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Part1再々修正\投稿原稿\"/>
    </mc:Choice>
  </mc:AlternateContent>
  <xr:revisionPtr revIDLastSave="0" documentId="13_ncr:1_{4E616B32-42AF-4756-967C-E1D44465CBF0}" xr6:coauthVersionLast="47" xr6:coauthVersionMax="47" xr10:uidLastSave="{00000000-0000-0000-0000-000000000000}"/>
  <bookViews>
    <workbookView xWindow="-103" yWindow="-103" windowWidth="33120" windowHeight="18120" activeTab="1" xr2:uid="{91C8B1E9-FD2C-4ED4-901F-2C25DBFAD448}"/>
  </bookViews>
  <sheets>
    <sheet name="Non-Diffusion System CV（可逆系）" sheetId="2" r:id="rId1"/>
    <sheet name="Diffusion System CV パラメーター設定" sheetId="3" r:id="rId2"/>
    <sheet name="濃度プロファイル(Ox)" sheetId="4" r:id="rId3"/>
    <sheet name="濃度プロファイル(Red)" sheetId="5" r:id="rId4"/>
    <sheet name="可逆系" sheetId="6" r:id="rId5"/>
    <sheet name="準可逆-非可逆系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203" i="5" l="1"/>
  <c r="BC4" i="5"/>
  <c r="BC5" i="5"/>
  <c r="BC3" i="5"/>
  <c r="BV203" i="4"/>
  <c r="BV4" i="4"/>
  <c r="BV5" i="4"/>
  <c r="BV3" i="4"/>
  <c r="BW202" i="4"/>
  <c r="BW201" i="4"/>
  <c r="BW200" i="4"/>
  <c r="BW199" i="4"/>
  <c r="BW198" i="4"/>
  <c r="BW197" i="4"/>
  <c r="BW196" i="4"/>
  <c r="BW195" i="4"/>
  <c r="BW194" i="4"/>
  <c r="BW193" i="4"/>
  <c r="BW192" i="4"/>
  <c r="BW191" i="4"/>
  <c r="BW190" i="4"/>
  <c r="BW189" i="4"/>
  <c r="BW188" i="4"/>
  <c r="BW187" i="4"/>
  <c r="BW186" i="4"/>
  <c r="BW185" i="4"/>
  <c r="BW184" i="4"/>
  <c r="BW183" i="4"/>
  <c r="BW182" i="4"/>
  <c r="BW181" i="4"/>
  <c r="BW180" i="4"/>
  <c r="BW179" i="4"/>
  <c r="BW178" i="4"/>
  <c r="BW177" i="4"/>
  <c r="BW176" i="4"/>
  <c r="BW175" i="4"/>
  <c r="BW174" i="4"/>
  <c r="BW173" i="4"/>
  <c r="BW172" i="4"/>
  <c r="BW171" i="4"/>
  <c r="BW170" i="4"/>
  <c r="BW169" i="4"/>
  <c r="BW168" i="4"/>
  <c r="BW167" i="4"/>
  <c r="BW166" i="4"/>
  <c r="BW165" i="4"/>
  <c r="BW164" i="4"/>
  <c r="BW163" i="4"/>
  <c r="BW162" i="4"/>
  <c r="BW161" i="4"/>
  <c r="BW160" i="4"/>
  <c r="BW159" i="4"/>
  <c r="BW158" i="4"/>
  <c r="BW157" i="4"/>
  <c r="BW156" i="4"/>
  <c r="BW155" i="4"/>
  <c r="BW154" i="4"/>
  <c r="BW153" i="4"/>
  <c r="BW152" i="4"/>
  <c r="BW151" i="4"/>
  <c r="BW150" i="4"/>
  <c r="BW149" i="4"/>
  <c r="BW148" i="4"/>
  <c r="BW147" i="4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BW9" i="4"/>
  <c r="BW8" i="4"/>
  <c r="BW7" i="4"/>
  <c r="BW6" i="4"/>
  <c r="BW5" i="4"/>
  <c r="BW4" i="4"/>
  <c r="BW3" i="4"/>
  <c r="BW2" i="4"/>
  <c r="AA203" i="4"/>
  <c r="AB203" i="4" s="1"/>
  <c r="AC203" i="4" s="1"/>
  <c r="AD203" i="4" s="1"/>
  <c r="AE203" i="4" s="1"/>
  <c r="AF203" i="4" s="1"/>
  <c r="AG203" i="4" s="1"/>
  <c r="AH203" i="4" s="1"/>
  <c r="AI203" i="4" s="1"/>
  <c r="AJ203" i="4" s="1"/>
  <c r="AK203" i="4" s="1"/>
  <c r="AL203" i="4" s="1"/>
  <c r="AM203" i="4" s="1"/>
  <c r="AN203" i="4" s="1"/>
  <c r="AO203" i="4" s="1"/>
  <c r="AP203" i="4" s="1"/>
  <c r="AQ203" i="4" s="1"/>
  <c r="AR203" i="4" s="1"/>
  <c r="AS203" i="4" s="1"/>
  <c r="AT203" i="4" s="1"/>
  <c r="AU203" i="4" s="1"/>
  <c r="AV203" i="4" s="1"/>
  <c r="AW203" i="4" s="1"/>
  <c r="AX203" i="4" s="1"/>
  <c r="AY203" i="4" s="1"/>
  <c r="AZ203" i="4" s="1"/>
  <c r="BA203" i="4" s="1"/>
  <c r="BB203" i="4" s="1"/>
  <c r="BC203" i="4" s="1"/>
  <c r="BD203" i="4" s="1"/>
  <c r="BE203" i="4" s="1"/>
  <c r="BF203" i="4" s="1"/>
  <c r="BG203" i="4" s="1"/>
  <c r="BH203" i="4" s="1"/>
  <c r="BI203" i="4" s="1"/>
  <c r="BJ203" i="4" s="1"/>
  <c r="BK203" i="4" s="1"/>
  <c r="BL203" i="4" s="1"/>
  <c r="BM203" i="4" s="1"/>
  <c r="BN203" i="4" s="1"/>
  <c r="BO203" i="4" s="1"/>
  <c r="BP203" i="4" s="1"/>
  <c r="BQ203" i="4" s="1"/>
  <c r="BR203" i="4" s="1"/>
  <c r="BS203" i="4" s="1"/>
  <c r="BT203" i="4" s="1"/>
  <c r="BU203" i="4" s="1"/>
  <c r="Z203" i="4"/>
  <c r="I203" i="5"/>
  <c r="J203" i="5"/>
  <c r="K203" i="5" s="1"/>
  <c r="L203" i="5" s="1"/>
  <c r="M203" i="5" s="1"/>
  <c r="N203" i="5" s="1"/>
  <c r="O203" i="5" s="1"/>
  <c r="P203" i="5" s="1"/>
  <c r="Q203" i="5" s="1"/>
  <c r="R203" i="5" s="1"/>
  <c r="S203" i="5" s="1"/>
  <c r="T203" i="5" s="1"/>
  <c r="U203" i="5" s="1"/>
  <c r="V203" i="5" s="1"/>
  <c r="W203" i="5" s="1"/>
  <c r="X203" i="5" s="1"/>
  <c r="Y203" i="5" s="1"/>
  <c r="Z203" i="5" s="1"/>
  <c r="AA203" i="5" s="1"/>
  <c r="AB203" i="5" s="1"/>
  <c r="AC203" i="5" s="1"/>
  <c r="AD203" i="5" s="1"/>
  <c r="AE203" i="5" s="1"/>
  <c r="AF203" i="5" s="1"/>
  <c r="AG203" i="5" s="1"/>
  <c r="AH203" i="5" s="1"/>
  <c r="AI203" i="5" s="1"/>
  <c r="AJ203" i="5" s="1"/>
  <c r="AK203" i="5" s="1"/>
  <c r="AL203" i="5" s="1"/>
  <c r="AM203" i="5" s="1"/>
  <c r="AN203" i="5" s="1"/>
  <c r="AO203" i="5" s="1"/>
  <c r="AP203" i="5" s="1"/>
  <c r="AQ203" i="5" s="1"/>
  <c r="AR203" i="5" s="1"/>
  <c r="AS203" i="5" s="1"/>
  <c r="AT203" i="5" s="1"/>
  <c r="AU203" i="5" s="1"/>
  <c r="AV203" i="5" s="1"/>
  <c r="AW203" i="5" s="1"/>
  <c r="AX203" i="5" s="1"/>
  <c r="AY203" i="5" s="1"/>
  <c r="AZ203" i="5" s="1"/>
  <c r="BA203" i="5" s="1"/>
  <c r="BB203" i="5" s="1"/>
  <c r="H203" i="5"/>
  <c r="G203" i="5"/>
  <c r="H104" i="3"/>
  <c r="H105" i="3" s="1"/>
  <c r="H106" i="3" s="1"/>
  <c r="H107" i="3" s="1"/>
  <c r="H108" i="3" s="1"/>
  <c r="H109" i="3" s="1"/>
  <c r="H110" i="3" s="1"/>
  <c r="H111" i="3" s="1"/>
  <c r="H112" i="3" s="1"/>
  <c r="H113" i="3" s="1"/>
  <c r="H114" i="3" s="1"/>
  <c r="H115" i="3" s="1"/>
  <c r="H116" i="3" s="1"/>
  <c r="H117" i="3" s="1"/>
  <c r="H118" i="3" s="1"/>
  <c r="H119" i="3" s="1"/>
  <c r="H120" i="3" s="1"/>
  <c r="H121" i="3" s="1"/>
  <c r="H122" i="3" s="1"/>
  <c r="H123" i="3" s="1"/>
  <c r="H124" i="3" s="1"/>
  <c r="H125" i="3" s="1"/>
  <c r="H126" i="3" s="1"/>
  <c r="H127" i="3" s="1"/>
  <c r="H128" i="3" s="1"/>
  <c r="H129" i="3" s="1"/>
  <c r="H130" i="3" s="1"/>
  <c r="H131" i="3" s="1"/>
  <c r="H132" i="3" s="1"/>
  <c r="H133" i="3" s="1"/>
  <c r="H134" i="3" s="1"/>
  <c r="H135" i="3" s="1"/>
  <c r="H136" i="3" s="1"/>
  <c r="H137" i="3" s="1"/>
  <c r="H138" i="3" s="1"/>
  <c r="H139" i="3" s="1"/>
  <c r="H140" i="3" s="1"/>
  <c r="H141" i="3" s="1"/>
  <c r="H142" i="3" s="1"/>
  <c r="H143" i="3" s="1"/>
  <c r="H144" i="3" s="1"/>
  <c r="H145" i="3" s="1"/>
  <c r="H146" i="3" s="1"/>
  <c r="H147" i="3" s="1"/>
  <c r="H148" i="3" s="1"/>
  <c r="H149" i="3" s="1"/>
  <c r="H150" i="3" s="1"/>
  <c r="H151" i="3" s="1"/>
  <c r="H152" i="3" s="1"/>
  <c r="H153" i="3" s="1"/>
  <c r="H154" i="3" s="1"/>
  <c r="H155" i="3" s="1"/>
  <c r="H156" i="3" s="1"/>
  <c r="H157" i="3" s="1"/>
  <c r="H158" i="3" s="1"/>
  <c r="H159" i="3" s="1"/>
  <c r="H160" i="3" s="1"/>
  <c r="H161" i="3" s="1"/>
  <c r="H162" i="3" s="1"/>
  <c r="H163" i="3" s="1"/>
  <c r="H164" i="3" s="1"/>
  <c r="H165" i="3" s="1"/>
  <c r="H166" i="3" s="1"/>
  <c r="H167" i="3" s="1"/>
  <c r="H168" i="3" s="1"/>
  <c r="H169" i="3" s="1"/>
  <c r="H170" i="3" s="1"/>
  <c r="H171" i="3" s="1"/>
  <c r="H172" i="3" s="1"/>
  <c r="H173" i="3" s="1"/>
  <c r="H174" i="3" s="1"/>
  <c r="H175" i="3" s="1"/>
  <c r="H176" i="3" s="1"/>
  <c r="H177" i="3" s="1"/>
  <c r="H178" i="3" s="1"/>
  <c r="H179" i="3" s="1"/>
  <c r="H180" i="3" s="1"/>
  <c r="H181" i="3" s="1"/>
  <c r="H182" i="3" s="1"/>
  <c r="H183" i="3" s="1"/>
  <c r="H184" i="3" s="1"/>
  <c r="H185" i="3" s="1"/>
  <c r="H186" i="3" s="1"/>
  <c r="H187" i="3" s="1"/>
  <c r="H188" i="3" s="1"/>
  <c r="H189" i="3" s="1"/>
  <c r="H190" i="3" s="1"/>
  <c r="H191" i="3" s="1"/>
  <c r="H192" i="3" s="1"/>
  <c r="H193" i="3" s="1"/>
  <c r="H194" i="3" s="1"/>
  <c r="H195" i="3" s="1"/>
  <c r="H196" i="3" s="1"/>
  <c r="H197" i="3" s="1"/>
  <c r="H198" i="3" s="1"/>
  <c r="H199" i="3" s="1"/>
  <c r="H200" i="3" s="1"/>
  <c r="H201" i="3" s="1"/>
  <c r="H202" i="3" s="1"/>
  <c r="H103" i="3"/>
  <c r="D3" i="5"/>
  <c r="D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2" i="5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2" i="4"/>
  <c r="G2" i="3"/>
  <c r="H2" i="3"/>
  <c r="B2" i="7"/>
  <c r="B3" i="7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J2" i="7"/>
  <c r="A2" i="7"/>
  <c r="A3" i="6"/>
  <c r="G2" i="6"/>
  <c r="B2" i="6"/>
  <c r="A2" i="6"/>
  <c r="B21" i="3"/>
  <c r="B24" i="3" s="1"/>
  <c r="B26" i="3" s="1"/>
  <c r="B18" i="3"/>
  <c r="B8" i="3"/>
  <c r="B11" i="2"/>
  <c r="C11" i="2"/>
  <c r="D11" i="2"/>
  <c r="B7" i="2"/>
  <c r="F605" i="2"/>
  <c r="F606" i="2" s="1"/>
  <c r="F607" i="2" s="1"/>
  <c r="F608" i="2" s="1"/>
  <c r="F609" i="2" s="1"/>
  <c r="F610" i="2" s="1"/>
  <c r="F611" i="2" s="1"/>
  <c r="F612" i="2" s="1"/>
  <c r="F613" i="2" s="1"/>
  <c r="F614" i="2" s="1"/>
  <c r="F615" i="2" s="1"/>
  <c r="F616" i="2" s="1"/>
  <c r="F617" i="2" s="1"/>
  <c r="F618" i="2" s="1"/>
  <c r="F619" i="2" s="1"/>
  <c r="F620" i="2" s="1"/>
  <c r="F621" i="2" s="1"/>
  <c r="F622" i="2" s="1"/>
  <c r="F623" i="2" s="1"/>
  <c r="F624" i="2" s="1"/>
  <c r="F625" i="2" s="1"/>
  <c r="F626" i="2" s="1"/>
  <c r="F627" i="2" s="1"/>
  <c r="F628" i="2" s="1"/>
  <c r="F629" i="2" s="1"/>
  <c r="F630" i="2" s="1"/>
  <c r="F631" i="2" s="1"/>
  <c r="F632" i="2" s="1"/>
  <c r="F633" i="2" s="1"/>
  <c r="F634" i="2" s="1"/>
  <c r="F635" i="2" s="1"/>
  <c r="F636" i="2" s="1"/>
  <c r="F637" i="2" s="1"/>
  <c r="F638" i="2" s="1"/>
  <c r="F639" i="2" s="1"/>
  <c r="F640" i="2" s="1"/>
  <c r="F641" i="2" s="1"/>
  <c r="F642" i="2" s="1"/>
  <c r="F643" i="2" s="1"/>
  <c r="F644" i="2" s="1"/>
  <c r="F645" i="2" s="1"/>
  <c r="F646" i="2" s="1"/>
  <c r="F647" i="2" s="1"/>
  <c r="F648" i="2" s="1"/>
  <c r="F649" i="2" s="1"/>
  <c r="F650" i="2" s="1"/>
  <c r="F651" i="2" s="1"/>
  <c r="F652" i="2" s="1"/>
  <c r="F653" i="2" s="1"/>
  <c r="F654" i="2" s="1"/>
  <c r="F655" i="2" s="1"/>
  <c r="F656" i="2" s="1"/>
  <c r="F657" i="2" s="1"/>
  <c r="F658" i="2" s="1"/>
  <c r="F659" i="2" s="1"/>
  <c r="F660" i="2" s="1"/>
  <c r="F661" i="2" s="1"/>
  <c r="F662" i="2" s="1"/>
  <c r="F663" i="2" s="1"/>
  <c r="F664" i="2" s="1"/>
  <c r="F665" i="2" s="1"/>
  <c r="F666" i="2" s="1"/>
  <c r="F667" i="2" s="1"/>
  <c r="F668" i="2" s="1"/>
  <c r="F669" i="2" s="1"/>
  <c r="F670" i="2" s="1"/>
  <c r="F671" i="2" s="1"/>
  <c r="F672" i="2" s="1"/>
  <c r="F673" i="2" s="1"/>
  <c r="F674" i="2" s="1"/>
  <c r="F675" i="2" s="1"/>
  <c r="F676" i="2" s="1"/>
  <c r="F677" i="2" s="1"/>
  <c r="F678" i="2" s="1"/>
  <c r="F679" i="2" s="1"/>
  <c r="F680" i="2" s="1"/>
  <c r="F681" i="2" s="1"/>
  <c r="F682" i="2" s="1"/>
  <c r="F683" i="2" s="1"/>
  <c r="F684" i="2" s="1"/>
  <c r="F685" i="2" s="1"/>
  <c r="F686" i="2" s="1"/>
  <c r="F687" i="2" s="1"/>
  <c r="F688" i="2" s="1"/>
  <c r="F689" i="2" s="1"/>
  <c r="F690" i="2" s="1"/>
  <c r="F691" i="2" s="1"/>
  <c r="F692" i="2" s="1"/>
  <c r="F693" i="2" s="1"/>
  <c r="F694" i="2" s="1"/>
  <c r="F695" i="2" s="1"/>
  <c r="F696" i="2" s="1"/>
  <c r="F697" i="2" s="1"/>
  <c r="F698" i="2" s="1"/>
  <c r="F699" i="2" s="1"/>
  <c r="F700" i="2" s="1"/>
  <c r="F701" i="2" s="1"/>
  <c r="F702" i="2" s="1"/>
  <c r="F703" i="2" s="1"/>
  <c r="F704" i="2" s="1"/>
  <c r="F705" i="2" s="1"/>
  <c r="F706" i="2" s="1"/>
  <c r="F707" i="2" s="1"/>
  <c r="F708" i="2" s="1"/>
  <c r="F709" i="2" s="1"/>
  <c r="F710" i="2" s="1"/>
  <c r="F711" i="2" s="1"/>
  <c r="F712" i="2" s="1"/>
  <c r="F713" i="2" s="1"/>
  <c r="F714" i="2" s="1"/>
  <c r="F715" i="2" s="1"/>
  <c r="F716" i="2" s="1"/>
  <c r="F717" i="2" s="1"/>
  <c r="F718" i="2" s="1"/>
  <c r="F719" i="2" s="1"/>
  <c r="F720" i="2" s="1"/>
  <c r="F721" i="2" s="1"/>
  <c r="F722" i="2" s="1"/>
  <c r="F723" i="2" s="1"/>
  <c r="F724" i="2" s="1"/>
  <c r="F725" i="2" s="1"/>
  <c r="F726" i="2" s="1"/>
  <c r="F727" i="2" s="1"/>
  <c r="F728" i="2" s="1"/>
  <c r="F729" i="2" s="1"/>
  <c r="F730" i="2" s="1"/>
  <c r="F731" i="2" s="1"/>
  <c r="F732" i="2" s="1"/>
  <c r="F733" i="2" s="1"/>
  <c r="F734" i="2" s="1"/>
  <c r="F735" i="2" s="1"/>
  <c r="F736" i="2" s="1"/>
  <c r="F737" i="2" s="1"/>
  <c r="F738" i="2" s="1"/>
  <c r="F739" i="2" s="1"/>
  <c r="F740" i="2" s="1"/>
  <c r="F741" i="2" s="1"/>
  <c r="F742" i="2" s="1"/>
  <c r="F743" i="2" s="1"/>
  <c r="F744" i="2" s="1"/>
  <c r="F745" i="2" s="1"/>
  <c r="F746" i="2" s="1"/>
  <c r="F747" i="2" s="1"/>
  <c r="F748" i="2" s="1"/>
  <c r="F749" i="2" s="1"/>
  <c r="F750" i="2" s="1"/>
  <c r="F751" i="2" s="1"/>
  <c r="F752" i="2" s="1"/>
  <c r="F753" i="2" s="1"/>
  <c r="F754" i="2" s="1"/>
  <c r="F755" i="2" s="1"/>
  <c r="F756" i="2" s="1"/>
  <c r="F757" i="2" s="1"/>
  <c r="F758" i="2" s="1"/>
  <c r="F759" i="2" s="1"/>
  <c r="F760" i="2" s="1"/>
  <c r="F761" i="2" s="1"/>
  <c r="F762" i="2" s="1"/>
  <c r="F763" i="2" s="1"/>
  <c r="F764" i="2" s="1"/>
  <c r="F765" i="2" s="1"/>
  <c r="F766" i="2" s="1"/>
  <c r="F767" i="2" s="1"/>
  <c r="F768" i="2" s="1"/>
  <c r="F769" i="2" s="1"/>
  <c r="F770" i="2" s="1"/>
  <c r="F771" i="2" s="1"/>
  <c r="F772" i="2" s="1"/>
  <c r="F773" i="2" s="1"/>
  <c r="F774" i="2" s="1"/>
  <c r="F775" i="2" s="1"/>
  <c r="F776" i="2" s="1"/>
  <c r="F777" i="2" s="1"/>
  <c r="F778" i="2" s="1"/>
  <c r="F779" i="2" s="1"/>
  <c r="F780" i="2" s="1"/>
  <c r="F781" i="2" s="1"/>
  <c r="F782" i="2" s="1"/>
  <c r="F783" i="2" s="1"/>
  <c r="F784" i="2" s="1"/>
  <c r="F785" i="2" s="1"/>
  <c r="F786" i="2" s="1"/>
  <c r="F787" i="2" s="1"/>
  <c r="F788" i="2" s="1"/>
  <c r="F789" i="2" s="1"/>
  <c r="F790" i="2" s="1"/>
  <c r="F791" i="2" s="1"/>
  <c r="F792" i="2" s="1"/>
  <c r="F793" i="2" s="1"/>
  <c r="F794" i="2" s="1"/>
  <c r="F795" i="2" s="1"/>
  <c r="F796" i="2" s="1"/>
  <c r="F797" i="2" s="1"/>
  <c r="F798" i="2" s="1"/>
  <c r="F799" i="2" s="1"/>
  <c r="F800" i="2" s="1"/>
  <c r="F801" i="2" s="1"/>
  <c r="F802" i="2" s="1"/>
  <c r="F803" i="2" s="1"/>
  <c r="F804" i="2" s="1"/>
  <c r="F805" i="2" s="1"/>
  <c r="F806" i="2" s="1"/>
  <c r="F807" i="2" s="1"/>
  <c r="F808" i="2" s="1"/>
  <c r="F809" i="2" s="1"/>
  <c r="F810" i="2" s="1"/>
  <c r="F811" i="2" s="1"/>
  <c r="F812" i="2" s="1"/>
  <c r="F813" i="2" s="1"/>
  <c r="F814" i="2" s="1"/>
  <c r="F815" i="2" s="1"/>
  <c r="F816" i="2" s="1"/>
  <c r="F817" i="2" s="1"/>
  <c r="F818" i="2" s="1"/>
  <c r="F819" i="2" s="1"/>
  <c r="F820" i="2" s="1"/>
  <c r="F821" i="2" s="1"/>
  <c r="F822" i="2" s="1"/>
  <c r="F823" i="2" s="1"/>
  <c r="F824" i="2" s="1"/>
  <c r="F825" i="2" s="1"/>
  <c r="F826" i="2" s="1"/>
  <c r="F827" i="2" s="1"/>
  <c r="F828" i="2" s="1"/>
  <c r="F829" i="2" s="1"/>
  <c r="F830" i="2" s="1"/>
  <c r="F831" i="2" s="1"/>
  <c r="F832" i="2" s="1"/>
  <c r="F833" i="2" s="1"/>
  <c r="F834" i="2" s="1"/>
  <c r="F835" i="2" s="1"/>
  <c r="F836" i="2" s="1"/>
  <c r="F837" i="2" s="1"/>
  <c r="F838" i="2" s="1"/>
  <c r="F839" i="2" s="1"/>
  <c r="F840" i="2" s="1"/>
  <c r="F841" i="2" s="1"/>
  <c r="F842" i="2" s="1"/>
  <c r="F843" i="2" s="1"/>
  <c r="F844" i="2" s="1"/>
  <c r="F845" i="2" s="1"/>
  <c r="F846" i="2" s="1"/>
  <c r="F847" i="2" s="1"/>
  <c r="F848" i="2" s="1"/>
  <c r="F849" i="2" s="1"/>
  <c r="F850" i="2" s="1"/>
  <c r="F851" i="2" s="1"/>
  <c r="F852" i="2" s="1"/>
  <c r="F853" i="2" s="1"/>
  <c r="F854" i="2" s="1"/>
  <c r="F855" i="2" s="1"/>
  <c r="F856" i="2" s="1"/>
  <c r="F857" i="2" s="1"/>
  <c r="F858" i="2" s="1"/>
  <c r="F859" i="2" s="1"/>
  <c r="F860" i="2" s="1"/>
  <c r="F861" i="2" s="1"/>
  <c r="F862" i="2" s="1"/>
  <c r="F863" i="2" s="1"/>
  <c r="F864" i="2" s="1"/>
  <c r="F865" i="2" s="1"/>
  <c r="F866" i="2" s="1"/>
  <c r="F867" i="2" s="1"/>
  <c r="F868" i="2" s="1"/>
  <c r="F869" i="2" s="1"/>
  <c r="F870" i="2" s="1"/>
  <c r="F871" i="2" s="1"/>
  <c r="F872" i="2" s="1"/>
  <c r="F873" i="2" s="1"/>
  <c r="F874" i="2" s="1"/>
  <c r="F875" i="2" s="1"/>
  <c r="F876" i="2" s="1"/>
  <c r="F877" i="2" s="1"/>
  <c r="F878" i="2" s="1"/>
  <c r="F879" i="2" s="1"/>
  <c r="F880" i="2" s="1"/>
  <c r="F881" i="2" s="1"/>
  <c r="F882" i="2" s="1"/>
  <c r="F883" i="2" s="1"/>
  <c r="F884" i="2" s="1"/>
  <c r="F885" i="2" s="1"/>
  <c r="F886" i="2" s="1"/>
  <c r="F887" i="2" s="1"/>
  <c r="F888" i="2" s="1"/>
  <c r="F889" i="2" s="1"/>
  <c r="F890" i="2" s="1"/>
  <c r="F891" i="2" s="1"/>
  <c r="F892" i="2" s="1"/>
  <c r="F893" i="2" s="1"/>
  <c r="F894" i="2" s="1"/>
  <c r="F895" i="2" s="1"/>
  <c r="F896" i="2" s="1"/>
  <c r="F897" i="2" s="1"/>
  <c r="F898" i="2" s="1"/>
  <c r="F899" i="2" s="1"/>
  <c r="F900" i="2" s="1"/>
  <c r="F901" i="2" s="1"/>
  <c r="F902" i="2" s="1"/>
  <c r="F903" i="2" s="1"/>
  <c r="F904" i="2" s="1"/>
  <c r="F905" i="2" s="1"/>
  <c r="F906" i="2" s="1"/>
  <c r="F907" i="2" s="1"/>
  <c r="F908" i="2" s="1"/>
  <c r="F909" i="2" s="1"/>
  <c r="F910" i="2" s="1"/>
  <c r="F911" i="2" s="1"/>
  <c r="F912" i="2" s="1"/>
  <c r="F913" i="2" s="1"/>
  <c r="F914" i="2" s="1"/>
  <c r="F915" i="2" s="1"/>
  <c r="F916" i="2" s="1"/>
  <c r="F917" i="2" s="1"/>
  <c r="F918" i="2" s="1"/>
  <c r="F919" i="2" s="1"/>
  <c r="F920" i="2" s="1"/>
  <c r="F921" i="2" s="1"/>
  <c r="F922" i="2" s="1"/>
  <c r="F923" i="2" s="1"/>
  <c r="F924" i="2" s="1"/>
  <c r="F925" i="2" s="1"/>
  <c r="F926" i="2" s="1"/>
  <c r="F927" i="2" s="1"/>
  <c r="F928" i="2" s="1"/>
  <c r="F929" i="2" s="1"/>
  <c r="F930" i="2" s="1"/>
  <c r="F931" i="2" s="1"/>
  <c r="F932" i="2" s="1"/>
  <c r="F933" i="2" s="1"/>
  <c r="F934" i="2" s="1"/>
  <c r="F935" i="2" s="1"/>
  <c r="F936" i="2" s="1"/>
  <c r="F937" i="2" s="1"/>
  <c r="F938" i="2" s="1"/>
  <c r="F939" i="2" s="1"/>
  <c r="F940" i="2" s="1"/>
  <c r="F941" i="2" s="1"/>
  <c r="F942" i="2" s="1"/>
  <c r="F943" i="2" s="1"/>
  <c r="F944" i="2" s="1"/>
  <c r="F945" i="2" s="1"/>
  <c r="F946" i="2" s="1"/>
  <c r="F947" i="2" s="1"/>
  <c r="F948" i="2" s="1"/>
  <c r="F949" i="2" s="1"/>
  <c r="F950" i="2" s="1"/>
  <c r="F951" i="2" s="1"/>
  <c r="F952" i="2" s="1"/>
  <c r="F953" i="2" s="1"/>
  <c r="F954" i="2" s="1"/>
  <c r="F955" i="2" s="1"/>
  <c r="F956" i="2" s="1"/>
  <c r="F957" i="2" s="1"/>
  <c r="F958" i="2" s="1"/>
  <c r="F959" i="2" s="1"/>
  <c r="F960" i="2" s="1"/>
  <c r="F961" i="2" s="1"/>
  <c r="F962" i="2" s="1"/>
  <c r="F963" i="2" s="1"/>
  <c r="F964" i="2" s="1"/>
  <c r="F965" i="2" s="1"/>
  <c r="F966" i="2" s="1"/>
  <c r="F967" i="2" s="1"/>
  <c r="F968" i="2" s="1"/>
  <c r="F969" i="2" s="1"/>
  <c r="F970" i="2" s="1"/>
  <c r="F971" i="2" s="1"/>
  <c r="F972" i="2" s="1"/>
  <c r="F973" i="2" s="1"/>
  <c r="F974" i="2" s="1"/>
  <c r="F975" i="2" s="1"/>
  <c r="F976" i="2" s="1"/>
  <c r="F977" i="2" s="1"/>
  <c r="F978" i="2" s="1"/>
  <c r="F979" i="2" s="1"/>
  <c r="F980" i="2" s="1"/>
  <c r="F981" i="2" s="1"/>
  <c r="F982" i="2" s="1"/>
  <c r="F983" i="2" s="1"/>
  <c r="F984" i="2" s="1"/>
  <c r="F985" i="2" s="1"/>
  <c r="F986" i="2" s="1"/>
  <c r="F987" i="2" s="1"/>
  <c r="F988" i="2" s="1"/>
  <c r="F989" i="2" s="1"/>
  <c r="F990" i="2" s="1"/>
  <c r="F991" i="2" s="1"/>
  <c r="F992" i="2" s="1"/>
  <c r="F993" i="2" s="1"/>
  <c r="F994" i="2" s="1"/>
  <c r="F995" i="2" s="1"/>
  <c r="F996" i="2" s="1"/>
  <c r="F997" i="2" s="1"/>
  <c r="F998" i="2" s="1"/>
  <c r="F999" i="2" s="1"/>
  <c r="F1000" i="2" s="1"/>
  <c r="F1001" i="2" s="1"/>
  <c r="F1002" i="2" s="1"/>
  <c r="F1003" i="2" s="1"/>
  <c r="F1004" i="2" s="1"/>
  <c r="F1005" i="2" s="1"/>
  <c r="F1006" i="2" s="1"/>
  <c r="F1007" i="2" s="1"/>
  <c r="F1008" i="2" s="1"/>
  <c r="F1009" i="2" s="1"/>
  <c r="F1010" i="2" s="1"/>
  <c r="F1011" i="2" s="1"/>
  <c r="F1012" i="2" s="1"/>
  <c r="F1013" i="2" s="1"/>
  <c r="F1014" i="2" s="1"/>
  <c r="F1015" i="2" s="1"/>
  <c r="F1016" i="2" s="1"/>
  <c r="F1017" i="2" s="1"/>
  <c r="F1018" i="2" s="1"/>
  <c r="F1019" i="2" s="1"/>
  <c r="F1020" i="2" s="1"/>
  <c r="F1021" i="2" s="1"/>
  <c r="F1022" i="2" s="1"/>
  <c r="F1023" i="2" s="1"/>
  <c r="F1024" i="2" s="1"/>
  <c r="F1025" i="2" s="1"/>
  <c r="F1026" i="2" s="1"/>
  <c r="F1027" i="2" s="1"/>
  <c r="F1028" i="2" s="1"/>
  <c r="F1029" i="2" s="1"/>
  <c r="F1030" i="2" s="1"/>
  <c r="F1031" i="2" s="1"/>
  <c r="F1032" i="2" s="1"/>
  <c r="F1033" i="2" s="1"/>
  <c r="F1034" i="2" s="1"/>
  <c r="F1035" i="2" s="1"/>
  <c r="F1036" i="2" s="1"/>
  <c r="F1037" i="2" s="1"/>
  <c r="F1038" i="2" s="1"/>
  <c r="F1039" i="2" s="1"/>
  <c r="F1040" i="2" s="1"/>
  <c r="F1041" i="2" s="1"/>
  <c r="F1042" i="2" s="1"/>
  <c r="F1043" i="2" s="1"/>
  <c r="F1044" i="2" s="1"/>
  <c r="F1045" i="2" s="1"/>
  <c r="F1046" i="2" s="1"/>
  <c r="F1047" i="2" s="1"/>
  <c r="F1048" i="2" s="1"/>
  <c r="F1049" i="2" s="1"/>
  <c r="F1050" i="2" s="1"/>
  <c r="F1051" i="2" s="1"/>
  <c r="F1052" i="2" s="1"/>
  <c r="F1053" i="2" s="1"/>
  <c r="F1054" i="2" s="1"/>
  <c r="F1055" i="2" s="1"/>
  <c r="F1056" i="2" s="1"/>
  <c r="F1057" i="2" s="1"/>
  <c r="F1058" i="2" s="1"/>
  <c r="F1059" i="2" s="1"/>
  <c r="F1060" i="2" s="1"/>
  <c r="F1061" i="2" s="1"/>
  <c r="F1062" i="2" s="1"/>
  <c r="F1063" i="2" s="1"/>
  <c r="F1064" i="2" s="1"/>
  <c r="F1065" i="2" s="1"/>
  <c r="F1066" i="2" s="1"/>
  <c r="F1067" i="2" s="1"/>
  <c r="F1068" i="2" s="1"/>
  <c r="F1069" i="2" s="1"/>
  <c r="F1070" i="2" s="1"/>
  <c r="F1071" i="2" s="1"/>
  <c r="F1072" i="2" s="1"/>
  <c r="F1073" i="2" s="1"/>
  <c r="F1074" i="2" s="1"/>
  <c r="F1075" i="2" s="1"/>
  <c r="F1076" i="2" s="1"/>
  <c r="F1077" i="2" s="1"/>
  <c r="F1078" i="2" s="1"/>
  <c r="F1079" i="2" s="1"/>
  <c r="F1080" i="2" s="1"/>
  <c r="F1081" i="2" s="1"/>
  <c r="F1082" i="2" s="1"/>
  <c r="F1083" i="2" s="1"/>
  <c r="F1084" i="2" s="1"/>
  <c r="F1085" i="2" s="1"/>
  <c r="F1086" i="2" s="1"/>
  <c r="F1087" i="2" s="1"/>
  <c r="F1088" i="2" s="1"/>
  <c r="F1089" i="2" s="1"/>
  <c r="F1090" i="2" s="1"/>
  <c r="F1091" i="2" s="1"/>
  <c r="F1092" i="2" s="1"/>
  <c r="F1093" i="2" s="1"/>
  <c r="F1094" i="2" s="1"/>
  <c r="F1095" i="2" s="1"/>
  <c r="F1096" i="2" s="1"/>
  <c r="F1097" i="2" s="1"/>
  <c r="F1098" i="2" s="1"/>
  <c r="F1099" i="2" s="1"/>
  <c r="F1100" i="2" s="1"/>
  <c r="F1101" i="2" s="1"/>
  <c r="F1102" i="2" s="1"/>
  <c r="F1103" i="2" s="1"/>
  <c r="F1104" i="2" s="1"/>
  <c r="F1105" i="2" s="1"/>
  <c r="F1106" i="2" s="1"/>
  <c r="F1107" i="2" s="1"/>
  <c r="F1108" i="2" s="1"/>
  <c r="F1109" i="2" s="1"/>
  <c r="F1110" i="2" s="1"/>
  <c r="F1111" i="2" s="1"/>
  <c r="F1112" i="2" s="1"/>
  <c r="F1113" i="2" s="1"/>
  <c r="F1114" i="2" s="1"/>
  <c r="F1115" i="2" s="1"/>
  <c r="F1116" i="2" s="1"/>
  <c r="F1117" i="2" s="1"/>
  <c r="F1118" i="2" s="1"/>
  <c r="F1119" i="2" s="1"/>
  <c r="F1120" i="2" s="1"/>
  <c r="F1121" i="2" s="1"/>
  <c r="F1122" i="2" s="1"/>
  <c r="F1123" i="2" s="1"/>
  <c r="F1124" i="2" s="1"/>
  <c r="F1125" i="2" s="1"/>
  <c r="F1126" i="2" s="1"/>
  <c r="F1127" i="2" s="1"/>
  <c r="F1128" i="2" s="1"/>
  <c r="F1129" i="2" s="1"/>
  <c r="F1130" i="2" s="1"/>
  <c r="F1131" i="2" s="1"/>
  <c r="F1132" i="2" s="1"/>
  <c r="F1133" i="2" s="1"/>
  <c r="F1134" i="2" s="1"/>
  <c r="F1135" i="2" s="1"/>
  <c r="F1136" i="2" s="1"/>
  <c r="F1137" i="2" s="1"/>
  <c r="F1138" i="2" s="1"/>
  <c r="F1139" i="2" s="1"/>
  <c r="F1140" i="2" s="1"/>
  <c r="F1141" i="2" s="1"/>
  <c r="F1142" i="2" s="1"/>
  <c r="F1143" i="2" s="1"/>
  <c r="F1144" i="2" s="1"/>
  <c r="F1145" i="2" s="1"/>
  <c r="F1146" i="2" s="1"/>
  <c r="F1147" i="2" s="1"/>
  <c r="F1148" i="2" s="1"/>
  <c r="F1149" i="2" s="1"/>
  <c r="F1150" i="2" s="1"/>
  <c r="F1151" i="2" s="1"/>
  <c r="F1152" i="2" s="1"/>
  <c r="F1153" i="2" s="1"/>
  <c r="F1154" i="2" s="1"/>
  <c r="F1155" i="2" s="1"/>
  <c r="F1156" i="2" s="1"/>
  <c r="F1157" i="2" s="1"/>
  <c r="F1158" i="2" s="1"/>
  <c r="F1159" i="2" s="1"/>
  <c r="F1160" i="2" s="1"/>
  <c r="F1161" i="2" s="1"/>
  <c r="F1162" i="2" s="1"/>
  <c r="F1163" i="2" s="1"/>
  <c r="F1164" i="2" s="1"/>
  <c r="F1165" i="2" s="1"/>
  <c r="F1166" i="2" s="1"/>
  <c r="F1167" i="2" s="1"/>
  <c r="F1168" i="2" s="1"/>
  <c r="F1169" i="2" s="1"/>
  <c r="F1170" i="2" s="1"/>
  <c r="F1171" i="2" s="1"/>
  <c r="F1172" i="2" s="1"/>
  <c r="F1173" i="2" s="1"/>
  <c r="F1174" i="2" s="1"/>
  <c r="F1175" i="2" s="1"/>
  <c r="F1176" i="2" s="1"/>
  <c r="F1177" i="2" s="1"/>
  <c r="F1178" i="2" s="1"/>
  <c r="F1179" i="2" s="1"/>
  <c r="F1180" i="2" s="1"/>
  <c r="F1181" i="2" s="1"/>
  <c r="F1182" i="2" s="1"/>
  <c r="F1183" i="2" s="1"/>
  <c r="F1184" i="2" s="1"/>
  <c r="F1185" i="2" s="1"/>
  <c r="F1186" i="2" s="1"/>
  <c r="F1187" i="2" s="1"/>
  <c r="F1188" i="2" s="1"/>
  <c r="F1189" i="2" s="1"/>
  <c r="F1190" i="2" s="1"/>
  <c r="F1191" i="2" s="1"/>
  <c r="F1192" i="2" s="1"/>
  <c r="F1193" i="2" s="1"/>
  <c r="F1194" i="2" s="1"/>
  <c r="F1195" i="2" s="1"/>
  <c r="F1196" i="2" s="1"/>
  <c r="F1197" i="2" s="1"/>
  <c r="F1198" i="2" s="1"/>
  <c r="F1199" i="2" s="1"/>
  <c r="F1200" i="2" s="1"/>
  <c r="F1201" i="2" s="1"/>
  <c r="F1202" i="2" s="1"/>
  <c r="F1203" i="2" s="1"/>
  <c r="F1204" i="2" s="1"/>
  <c r="D10" i="2"/>
  <c r="C10" i="2"/>
  <c r="B10" i="2"/>
  <c r="D7" i="2"/>
  <c r="C7" i="2"/>
  <c r="G604" i="2"/>
  <c r="G605" i="2" s="1"/>
  <c r="G606" i="2" s="1"/>
  <c r="G607" i="2" s="1"/>
  <c r="G608" i="2" s="1"/>
  <c r="G609" i="2" s="1"/>
  <c r="G610" i="2" s="1"/>
  <c r="G611" i="2" s="1"/>
  <c r="G612" i="2" s="1"/>
  <c r="G613" i="2" s="1"/>
  <c r="G614" i="2" s="1"/>
  <c r="G615" i="2" s="1"/>
  <c r="G616" i="2" s="1"/>
  <c r="G617" i="2" s="1"/>
  <c r="G618" i="2" s="1"/>
  <c r="G619" i="2" s="1"/>
  <c r="G620" i="2" s="1"/>
  <c r="G621" i="2" s="1"/>
  <c r="G622" i="2" s="1"/>
  <c r="G623" i="2" s="1"/>
  <c r="G624" i="2" s="1"/>
  <c r="G625" i="2" s="1"/>
  <c r="G626" i="2" s="1"/>
  <c r="G627" i="2" s="1"/>
  <c r="G628" i="2" s="1"/>
  <c r="G629" i="2" s="1"/>
  <c r="G630" i="2" s="1"/>
  <c r="G631" i="2" s="1"/>
  <c r="G632" i="2" s="1"/>
  <c r="G633" i="2" s="1"/>
  <c r="G634" i="2" s="1"/>
  <c r="G635" i="2" s="1"/>
  <c r="G636" i="2" s="1"/>
  <c r="G637" i="2" s="1"/>
  <c r="G638" i="2" s="1"/>
  <c r="G639" i="2" s="1"/>
  <c r="G640" i="2" s="1"/>
  <c r="G641" i="2" s="1"/>
  <c r="G642" i="2" s="1"/>
  <c r="G643" i="2" s="1"/>
  <c r="G644" i="2" s="1"/>
  <c r="G645" i="2" s="1"/>
  <c r="G646" i="2" s="1"/>
  <c r="G647" i="2" s="1"/>
  <c r="G648" i="2" s="1"/>
  <c r="G649" i="2" s="1"/>
  <c r="G650" i="2" s="1"/>
  <c r="G651" i="2" s="1"/>
  <c r="G652" i="2" s="1"/>
  <c r="G653" i="2" s="1"/>
  <c r="G654" i="2" s="1"/>
  <c r="G655" i="2" s="1"/>
  <c r="G656" i="2" s="1"/>
  <c r="G657" i="2" s="1"/>
  <c r="G658" i="2" s="1"/>
  <c r="G659" i="2" s="1"/>
  <c r="G660" i="2" s="1"/>
  <c r="G661" i="2" s="1"/>
  <c r="G662" i="2" s="1"/>
  <c r="G663" i="2" s="1"/>
  <c r="G664" i="2" s="1"/>
  <c r="G665" i="2" s="1"/>
  <c r="G666" i="2" s="1"/>
  <c r="G667" i="2" s="1"/>
  <c r="G668" i="2" s="1"/>
  <c r="G669" i="2" s="1"/>
  <c r="G670" i="2" s="1"/>
  <c r="G671" i="2" s="1"/>
  <c r="G672" i="2" s="1"/>
  <c r="G673" i="2" s="1"/>
  <c r="G674" i="2" s="1"/>
  <c r="G675" i="2" s="1"/>
  <c r="G676" i="2" s="1"/>
  <c r="G677" i="2" s="1"/>
  <c r="G678" i="2" s="1"/>
  <c r="G679" i="2" s="1"/>
  <c r="G680" i="2" s="1"/>
  <c r="G681" i="2" s="1"/>
  <c r="G682" i="2" s="1"/>
  <c r="G683" i="2" s="1"/>
  <c r="G684" i="2" s="1"/>
  <c r="G685" i="2" s="1"/>
  <c r="G686" i="2" s="1"/>
  <c r="G687" i="2" s="1"/>
  <c r="G688" i="2" s="1"/>
  <c r="G689" i="2" s="1"/>
  <c r="G690" i="2" s="1"/>
  <c r="G691" i="2" s="1"/>
  <c r="G692" i="2" s="1"/>
  <c r="G693" i="2" s="1"/>
  <c r="G694" i="2" s="1"/>
  <c r="G695" i="2" s="1"/>
  <c r="G696" i="2" s="1"/>
  <c r="G697" i="2" s="1"/>
  <c r="G698" i="2" s="1"/>
  <c r="G699" i="2" s="1"/>
  <c r="G700" i="2" s="1"/>
  <c r="G701" i="2" s="1"/>
  <c r="G702" i="2" s="1"/>
  <c r="G703" i="2" s="1"/>
  <c r="G704" i="2" s="1"/>
  <c r="G705" i="2" s="1"/>
  <c r="G706" i="2" s="1"/>
  <c r="G707" i="2" s="1"/>
  <c r="G708" i="2" s="1"/>
  <c r="G709" i="2" s="1"/>
  <c r="G710" i="2" s="1"/>
  <c r="G711" i="2" s="1"/>
  <c r="G712" i="2" s="1"/>
  <c r="G713" i="2" s="1"/>
  <c r="G714" i="2" s="1"/>
  <c r="G715" i="2" s="1"/>
  <c r="G716" i="2" s="1"/>
  <c r="G717" i="2" s="1"/>
  <c r="G718" i="2" s="1"/>
  <c r="G719" i="2" s="1"/>
  <c r="G720" i="2" s="1"/>
  <c r="G721" i="2" s="1"/>
  <c r="G722" i="2" s="1"/>
  <c r="G723" i="2" s="1"/>
  <c r="G724" i="2" s="1"/>
  <c r="G725" i="2" s="1"/>
  <c r="G726" i="2" s="1"/>
  <c r="G727" i="2" s="1"/>
  <c r="G728" i="2" s="1"/>
  <c r="G729" i="2" s="1"/>
  <c r="G730" i="2" s="1"/>
  <c r="G731" i="2" s="1"/>
  <c r="G732" i="2" s="1"/>
  <c r="G733" i="2" s="1"/>
  <c r="G734" i="2" s="1"/>
  <c r="G735" i="2" s="1"/>
  <c r="G736" i="2" s="1"/>
  <c r="G737" i="2" s="1"/>
  <c r="G738" i="2" s="1"/>
  <c r="G739" i="2" s="1"/>
  <c r="G740" i="2" s="1"/>
  <c r="G741" i="2" s="1"/>
  <c r="G742" i="2" s="1"/>
  <c r="G743" i="2" s="1"/>
  <c r="G744" i="2" s="1"/>
  <c r="G745" i="2" s="1"/>
  <c r="G746" i="2" s="1"/>
  <c r="G747" i="2" s="1"/>
  <c r="G748" i="2" s="1"/>
  <c r="G749" i="2" s="1"/>
  <c r="G750" i="2" s="1"/>
  <c r="G751" i="2" s="1"/>
  <c r="G752" i="2" s="1"/>
  <c r="G753" i="2" s="1"/>
  <c r="G754" i="2" s="1"/>
  <c r="G755" i="2" s="1"/>
  <c r="G756" i="2" s="1"/>
  <c r="G757" i="2" s="1"/>
  <c r="G758" i="2" s="1"/>
  <c r="G759" i="2" s="1"/>
  <c r="G760" i="2" s="1"/>
  <c r="G761" i="2" s="1"/>
  <c r="G762" i="2" s="1"/>
  <c r="G763" i="2" s="1"/>
  <c r="G764" i="2" s="1"/>
  <c r="G765" i="2" s="1"/>
  <c r="G766" i="2" s="1"/>
  <c r="G767" i="2" s="1"/>
  <c r="G768" i="2" s="1"/>
  <c r="G769" i="2" s="1"/>
  <c r="G770" i="2" s="1"/>
  <c r="G771" i="2" s="1"/>
  <c r="G772" i="2" s="1"/>
  <c r="G773" i="2" s="1"/>
  <c r="G774" i="2" s="1"/>
  <c r="G775" i="2" s="1"/>
  <c r="G776" i="2" s="1"/>
  <c r="G777" i="2" s="1"/>
  <c r="G778" i="2" s="1"/>
  <c r="G779" i="2" s="1"/>
  <c r="G780" i="2" s="1"/>
  <c r="G781" i="2" s="1"/>
  <c r="G782" i="2" s="1"/>
  <c r="G783" i="2" s="1"/>
  <c r="G784" i="2" s="1"/>
  <c r="G785" i="2" s="1"/>
  <c r="G786" i="2" s="1"/>
  <c r="G787" i="2" s="1"/>
  <c r="G788" i="2" s="1"/>
  <c r="G789" i="2" s="1"/>
  <c r="G790" i="2" s="1"/>
  <c r="G791" i="2" s="1"/>
  <c r="G792" i="2" s="1"/>
  <c r="G793" i="2" s="1"/>
  <c r="G794" i="2" s="1"/>
  <c r="G795" i="2" s="1"/>
  <c r="G796" i="2" s="1"/>
  <c r="G797" i="2" s="1"/>
  <c r="G798" i="2" s="1"/>
  <c r="G799" i="2" s="1"/>
  <c r="G800" i="2" s="1"/>
  <c r="G801" i="2" s="1"/>
  <c r="G802" i="2" s="1"/>
  <c r="G803" i="2" s="1"/>
  <c r="G804" i="2" s="1"/>
  <c r="G805" i="2" s="1"/>
  <c r="G806" i="2" s="1"/>
  <c r="G807" i="2" s="1"/>
  <c r="G808" i="2" s="1"/>
  <c r="G809" i="2" s="1"/>
  <c r="G810" i="2" s="1"/>
  <c r="G811" i="2" s="1"/>
  <c r="G812" i="2" s="1"/>
  <c r="G813" i="2" s="1"/>
  <c r="G814" i="2" s="1"/>
  <c r="G815" i="2" s="1"/>
  <c r="G816" i="2" s="1"/>
  <c r="G817" i="2" s="1"/>
  <c r="G818" i="2" s="1"/>
  <c r="G819" i="2" s="1"/>
  <c r="G820" i="2" s="1"/>
  <c r="G821" i="2" s="1"/>
  <c r="G822" i="2" s="1"/>
  <c r="G823" i="2" s="1"/>
  <c r="G824" i="2" s="1"/>
  <c r="G825" i="2" s="1"/>
  <c r="G826" i="2" s="1"/>
  <c r="G827" i="2" s="1"/>
  <c r="G828" i="2" s="1"/>
  <c r="G829" i="2" s="1"/>
  <c r="G830" i="2" s="1"/>
  <c r="G831" i="2" s="1"/>
  <c r="G832" i="2" s="1"/>
  <c r="G833" i="2" s="1"/>
  <c r="G834" i="2" s="1"/>
  <c r="G835" i="2" s="1"/>
  <c r="G836" i="2" s="1"/>
  <c r="G837" i="2" s="1"/>
  <c r="G838" i="2" s="1"/>
  <c r="G839" i="2" s="1"/>
  <c r="G840" i="2" s="1"/>
  <c r="G841" i="2" s="1"/>
  <c r="G842" i="2" s="1"/>
  <c r="G843" i="2" s="1"/>
  <c r="G844" i="2" s="1"/>
  <c r="G845" i="2" s="1"/>
  <c r="G846" i="2" s="1"/>
  <c r="G847" i="2" s="1"/>
  <c r="G848" i="2" s="1"/>
  <c r="G849" i="2" s="1"/>
  <c r="G850" i="2" s="1"/>
  <c r="G851" i="2" s="1"/>
  <c r="G852" i="2" s="1"/>
  <c r="G853" i="2" s="1"/>
  <c r="G854" i="2" s="1"/>
  <c r="G855" i="2" s="1"/>
  <c r="G856" i="2" s="1"/>
  <c r="G857" i="2" s="1"/>
  <c r="G858" i="2" s="1"/>
  <c r="G859" i="2" s="1"/>
  <c r="G860" i="2" s="1"/>
  <c r="G861" i="2" s="1"/>
  <c r="G862" i="2" s="1"/>
  <c r="G863" i="2" s="1"/>
  <c r="G864" i="2" s="1"/>
  <c r="G865" i="2" s="1"/>
  <c r="G866" i="2" s="1"/>
  <c r="G867" i="2" s="1"/>
  <c r="G868" i="2" s="1"/>
  <c r="G869" i="2" s="1"/>
  <c r="G870" i="2" s="1"/>
  <c r="G871" i="2" s="1"/>
  <c r="G872" i="2" s="1"/>
  <c r="G873" i="2" s="1"/>
  <c r="G874" i="2" s="1"/>
  <c r="G875" i="2" s="1"/>
  <c r="G876" i="2" s="1"/>
  <c r="G877" i="2" s="1"/>
  <c r="G878" i="2" s="1"/>
  <c r="G879" i="2" s="1"/>
  <c r="G880" i="2" s="1"/>
  <c r="G881" i="2" s="1"/>
  <c r="G882" i="2" s="1"/>
  <c r="G883" i="2" s="1"/>
  <c r="G884" i="2" s="1"/>
  <c r="G885" i="2" s="1"/>
  <c r="G886" i="2" s="1"/>
  <c r="G887" i="2" s="1"/>
  <c r="G888" i="2" s="1"/>
  <c r="G889" i="2" s="1"/>
  <c r="G890" i="2" s="1"/>
  <c r="G891" i="2" s="1"/>
  <c r="G892" i="2" s="1"/>
  <c r="G893" i="2" s="1"/>
  <c r="G894" i="2" s="1"/>
  <c r="G895" i="2" s="1"/>
  <c r="G896" i="2" s="1"/>
  <c r="G897" i="2" s="1"/>
  <c r="G898" i="2" s="1"/>
  <c r="G899" i="2" s="1"/>
  <c r="G900" i="2" s="1"/>
  <c r="G901" i="2" s="1"/>
  <c r="G902" i="2" s="1"/>
  <c r="G903" i="2" s="1"/>
  <c r="G904" i="2" s="1"/>
  <c r="G905" i="2" s="1"/>
  <c r="G906" i="2" s="1"/>
  <c r="G907" i="2" s="1"/>
  <c r="G908" i="2" s="1"/>
  <c r="G909" i="2" s="1"/>
  <c r="G910" i="2" s="1"/>
  <c r="G911" i="2" s="1"/>
  <c r="G912" i="2" s="1"/>
  <c r="G913" i="2" s="1"/>
  <c r="G914" i="2" s="1"/>
  <c r="G915" i="2" s="1"/>
  <c r="G916" i="2" s="1"/>
  <c r="G917" i="2" s="1"/>
  <c r="G918" i="2" s="1"/>
  <c r="G919" i="2" s="1"/>
  <c r="G920" i="2" s="1"/>
  <c r="G921" i="2" s="1"/>
  <c r="G922" i="2" s="1"/>
  <c r="G923" i="2" s="1"/>
  <c r="G924" i="2" s="1"/>
  <c r="G925" i="2" s="1"/>
  <c r="G926" i="2" s="1"/>
  <c r="G927" i="2" s="1"/>
  <c r="G928" i="2" s="1"/>
  <c r="G929" i="2" s="1"/>
  <c r="G930" i="2" s="1"/>
  <c r="G931" i="2" s="1"/>
  <c r="G932" i="2" s="1"/>
  <c r="G933" i="2" s="1"/>
  <c r="G934" i="2" s="1"/>
  <c r="G935" i="2" s="1"/>
  <c r="G936" i="2" s="1"/>
  <c r="G937" i="2" s="1"/>
  <c r="G938" i="2" s="1"/>
  <c r="G939" i="2" s="1"/>
  <c r="G940" i="2" s="1"/>
  <c r="G941" i="2" s="1"/>
  <c r="G942" i="2" s="1"/>
  <c r="G943" i="2" s="1"/>
  <c r="G944" i="2" s="1"/>
  <c r="G945" i="2" s="1"/>
  <c r="G946" i="2" s="1"/>
  <c r="G947" i="2" s="1"/>
  <c r="G948" i="2" s="1"/>
  <c r="G949" i="2" s="1"/>
  <c r="G950" i="2" s="1"/>
  <c r="G951" i="2" s="1"/>
  <c r="G952" i="2" s="1"/>
  <c r="G953" i="2" s="1"/>
  <c r="G954" i="2" s="1"/>
  <c r="G955" i="2" s="1"/>
  <c r="G956" i="2" s="1"/>
  <c r="G957" i="2" s="1"/>
  <c r="G958" i="2" s="1"/>
  <c r="G959" i="2" s="1"/>
  <c r="G960" i="2" s="1"/>
  <c r="G961" i="2" s="1"/>
  <c r="G962" i="2" s="1"/>
  <c r="G963" i="2" s="1"/>
  <c r="G964" i="2" s="1"/>
  <c r="G965" i="2" s="1"/>
  <c r="G966" i="2" s="1"/>
  <c r="G967" i="2" s="1"/>
  <c r="G968" i="2" s="1"/>
  <c r="G969" i="2" s="1"/>
  <c r="G970" i="2" s="1"/>
  <c r="G971" i="2" s="1"/>
  <c r="G972" i="2" s="1"/>
  <c r="G973" i="2" s="1"/>
  <c r="G974" i="2" s="1"/>
  <c r="G975" i="2" s="1"/>
  <c r="G976" i="2" s="1"/>
  <c r="G977" i="2" s="1"/>
  <c r="G978" i="2" s="1"/>
  <c r="G979" i="2" s="1"/>
  <c r="G980" i="2" s="1"/>
  <c r="G981" i="2" s="1"/>
  <c r="G982" i="2" s="1"/>
  <c r="G983" i="2" s="1"/>
  <c r="G984" i="2" s="1"/>
  <c r="G985" i="2" s="1"/>
  <c r="G986" i="2" s="1"/>
  <c r="G987" i="2" s="1"/>
  <c r="G988" i="2" s="1"/>
  <c r="G989" i="2" s="1"/>
  <c r="G990" i="2" s="1"/>
  <c r="G991" i="2" s="1"/>
  <c r="G992" i="2" s="1"/>
  <c r="G993" i="2" s="1"/>
  <c r="G994" i="2" s="1"/>
  <c r="G995" i="2" s="1"/>
  <c r="G996" i="2" s="1"/>
  <c r="G997" i="2" s="1"/>
  <c r="G998" i="2" s="1"/>
  <c r="G999" i="2" s="1"/>
  <c r="G1000" i="2" s="1"/>
  <c r="G1001" i="2" s="1"/>
  <c r="G1002" i="2" s="1"/>
  <c r="G1003" i="2" s="1"/>
  <c r="G1004" i="2" s="1"/>
  <c r="G1005" i="2" s="1"/>
  <c r="G1006" i="2" s="1"/>
  <c r="G1007" i="2" s="1"/>
  <c r="G1008" i="2" s="1"/>
  <c r="G1009" i="2" s="1"/>
  <c r="G1010" i="2" s="1"/>
  <c r="G1011" i="2" s="1"/>
  <c r="G1012" i="2" s="1"/>
  <c r="G1013" i="2" s="1"/>
  <c r="G1014" i="2" s="1"/>
  <c r="G1015" i="2" s="1"/>
  <c r="G1016" i="2" s="1"/>
  <c r="G1017" i="2" s="1"/>
  <c r="G1018" i="2" s="1"/>
  <c r="G1019" i="2" s="1"/>
  <c r="G1020" i="2" s="1"/>
  <c r="G1021" i="2" s="1"/>
  <c r="G1022" i="2" s="1"/>
  <c r="G1023" i="2" s="1"/>
  <c r="G1024" i="2" s="1"/>
  <c r="G1025" i="2" s="1"/>
  <c r="G1026" i="2" s="1"/>
  <c r="G1027" i="2" s="1"/>
  <c r="G1028" i="2" s="1"/>
  <c r="G1029" i="2" s="1"/>
  <c r="G1030" i="2" s="1"/>
  <c r="G1031" i="2" s="1"/>
  <c r="G1032" i="2" s="1"/>
  <c r="G1033" i="2" s="1"/>
  <c r="G1034" i="2" s="1"/>
  <c r="G1035" i="2" s="1"/>
  <c r="G1036" i="2" s="1"/>
  <c r="G1037" i="2" s="1"/>
  <c r="G1038" i="2" s="1"/>
  <c r="G1039" i="2" s="1"/>
  <c r="G1040" i="2" s="1"/>
  <c r="G1041" i="2" s="1"/>
  <c r="G1042" i="2" s="1"/>
  <c r="G1043" i="2" s="1"/>
  <c r="G1044" i="2" s="1"/>
  <c r="G1045" i="2" s="1"/>
  <c r="G1046" i="2" s="1"/>
  <c r="G1047" i="2" s="1"/>
  <c r="G1048" i="2" s="1"/>
  <c r="G1049" i="2" s="1"/>
  <c r="G1050" i="2" s="1"/>
  <c r="G1051" i="2" s="1"/>
  <c r="G1052" i="2" s="1"/>
  <c r="G1053" i="2" s="1"/>
  <c r="G1054" i="2" s="1"/>
  <c r="G1055" i="2" s="1"/>
  <c r="G1056" i="2" s="1"/>
  <c r="G1057" i="2" s="1"/>
  <c r="G1058" i="2" s="1"/>
  <c r="G1059" i="2" s="1"/>
  <c r="G1060" i="2" s="1"/>
  <c r="G1061" i="2" s="1"/>
  <c r="G1062" i="2" s="1"/>
  <c r="G1063" i="2" s="1"/>
  <c r="G1064" i="2" s="1"/>
  <c r="G1065" i="2" s="1"/>
  <c r="G1066" i="2" s="1"/>
  <c r="G1067" i="2" s="1"/>
  <c r="G1068" i="2" s="1"/>
  <c r="G1069" i="2" s="1"/>
  <c r="G1070" i="2" s="1"/>
  <c r="G1071" i="2" s="1"/>
  <c r="G1072" i="2" s="1"/>
  <c r="G1073" i="2" s="1"/>
  <c r="G1074" i="2" s="1"/>
  <c r="G1075" i="2" s="1"/>
  <c r="G1076" i="2" s="1"/>
  <c r="G1077" i="2" s="1"/>
  <c r="G1078" i="2" s="1"/>
  <c r="G1079" i="2" s="1"/>
  <c r="G1080" i="2" s="1"/>
  <c r="G1081" i="2" s="1"/>
  <c r="G1082" i="2" s="1"/>
  <c r="G1083" i="2" s="1"/>
  <c r="G1084" i="2" s="1"/>
  <c r="G1085" i="2" s="1"/>
  <c r="G1086" i="2" s="1"/>
  <c r="G1087" i="2" s="1"/>
  <c r="G1088" i="2" s="1"/>
  <c r="G1089" i="2" s="1"/>
  <c r="G1090" i="2" s="1"/>
  <c r="G1091" i="2" s="1"/>
  <c r="G1092" i="2" s="1"/>
  <c r="G1093" i="2" s="1"/>
  <c r="G1094" i="2" s="1"/>
  <c r="G1095" i="2" s="1"/>
  <c r="G1096" i="2" s="1"/>
  <c r="G1097" i="2" s="1"/>
  <c r="G1098" i="2" s="1"/>
  <c r="G1099" i="2" s="1"/>
  <c r="G1100" i="2" s="1"/>
  <c r="G1101" i="2" s="1"/>
  <c r="G1102" i="2" s="1"/>
  <c r="G1103" i="2" s="1"/>
  <c r="G1104" i="2" s="1"/>
  <c r="G1105" i="2" s="1"/>
  <c r="G1106" i="2" s="1"/>
  <c r="G1107" i="2" s="1"/>
  <c r="G1108" i="2" s="1"/>
  <c r="G1109" i="2" s="1"/>
  <c r="G1110" i="2" s="1"/>
  <c r="G1111" i="2" s="1"/>
  <c r="G1112" i="2" s="1"/>
  <c r="G1113" i="2" s="1"/>
  <c r="G1114" i="2" s="1"/>
  <c r="G1115" i="2" s="1"/>
  <c r="G1116" i="2" s="1"/>
  <c r="G1117" i="2" s="1"/>
  <c r="G1118" i="2" s="1"/>
  <c r="G1119" i="2" s="1"/>
  <c r="G1120" i="2" s="1"/>
  <c r="G1121" i="2" s="1"/>
  <c r="G1122" i="2" s="1"/>
  <c r="G1123" i="2" s="1"/>
  <c r="G1124" i="2" s="1"/>
  <c r="G1125" i="2" s="1"/>
  <c r="G1126" i="2" s="1"/>
  <c r="G1127" i="2" s="1"/>
  <c r="G1128" i="2" s="1"/>
  <c r="G1129" i="2" s="1"/>
  <c r="G1130" i="2" s="1"/>
  <c r="G1131" i="2" s="1"/>
  <c r="G1132" i="2" s="1"/>
  <c r="G1133" i="2" s="1"/>
  <c r="G1134" i="2" s="1"/>
  <c r="G1135" i="2" s="1"/>
  <c r="G1136" i="2" s="1"/>
  <c r="G1137" i="2" s="1"/>
  <c r="G1138" i="2" s="1"/>
  <c r="G1139" i="2" s="1"/>
  <c r="G1140" i="2" s="1"/>
  <c r="G1141" i="2" s="1"/>
  <c r="G1142" i="2" s="1"/>
  <c r="G1143" i="2" s="1"/>
  <c r="G1144" i="2" s="1"/>
  <c r="G1145" i="2" s="1"/>
  <c r="G1146" i="2" s="1"/>
  <c r="G1147" i="2" s="1"/>
  <c r="G1148" i="2" s="1"/>
  <c r="G1149" i="2" s="1"/>
  <c r="G1150" i="2" s="1"/>
  <c r="G1151" i="2" s="1"/>
  <c r="G1152" i="2" s="1"/>
  <c r="G1153" i="2" s="1"/>
  <c r="G1154" i="2" s="1"/>
  <c r="G1155" i="2" s="1"/>
  <c r="G1156" i="2" s="1"/>
  <c r="G1157" i="2" s="1"/>
  <c r="G1158" i="2" s="1"/>
  <c r="G1159" i="2" s="1"/>
  <c r="G1160" i="2" s="1"/>
  <c r="G1161" i="2" s="1"/>
  <c r="G1162" i="2" s="1"/>
  <c r="G1163" i="2" s="1"/>
  <c r="G1164" i="2" s="1"/>
  <c r="G1165" i="2" s="1"/>
  <c r="G1166" i="2" s="1"/>
  <c r="G1167" i="2" s="1"/>
  <c r="G1168" i="2" s="1"/>
  <c r="G1169" i="2" s="1"/>
  <c r="G1170" i="2" s="1"/>
  <c r="G1171" i="2" s="1"/>
  <c r="G1172" i="2" s="1"/>
  <c r="G1173" i="2" s="1"/>
  <c r="G1174" i="2" s="1"/>
  <c r="G1175" i="2" s="1"/>
  <c r="G1176" i="2" s="1"/>
  <c r="G1177" i="2" s="1"/>
  <c r="G1178" i="2" s="1"/>
  <c r="G1179" i="2" s="1"/>
  <c r="G1180" i="2" s="1"/>
  <c r="G1181" i="2" s="1"/>
  <c r="G1182" i="2" s="1"/>
  <c r="G1183" i="2" s="1"/>
  <c r="G1184" i="2" s="1"/>
  <c r="G1185" i="2" s="1"/>
  <c r="G1186" i="2" s="1"/>
  <c r="G1187" i="2" s="1"/>
  <c r="G1188" i="2" s="1"/>
  <c r="G1189" i="2" s="1"/>
  <c r="G1190" i="2" s="1"/>
  <c r="G1191" i="2" s="1"/>
  <c r="G1192" i="2" s="1"/>
  <c r="G1193" i="2" s="1"/>
  <c r="G1194" i="2" s="1"/>
  <c r="G1195" i="2" s="1"/>
  <c r="G1196" i="2" s="1"/>
  <c r="G1197" i="2" s="1"/>
  <c r="G1198" i="2" s="1"/>
  <c r="G1199" i="2" s="1"/>
  <c r="G1200" i="2" s="1"/>
  <c r="G1201" i="2" s="1"/>
  <c r="G1202" i="2" s="1"/>
  <c r="G1203" i="2" s="1"/>
  <c r="G1204" i="2" s="1"/>
  <c r="G603" i="2"/>
  <c r="G602" i="2"/>
  <c r="G601" i="2"/>
  <c r="G600" i="2"/>
  <c r="G599" i="2"/>
  <c r="G598" i="2"/>
  <c r="G597" i="2"/>
  <c r="G596" i="2"/>
  <c r="G595" i="2"/>
  <c r="G594" i="2"/>
  <c r="G593" i="2"/>
  <c r="G592" i="2"/>
  <c r="G591" i="2"/>
  <c r="G590" i="2"/>
  <c r="G589" i="2"/>
  <c r="G588" i="2"/>
  <c r="G587" i="2"/>
  <c r="G586" i="2"/>
  <c r="G585" i="2"/>
  <c r="G584" i="2"/>
  <c r="G583" i="2"/>
  <c r="G582" i="2"/>
  <c r="G581" i="2"/>
  <c r="G580" i="2"/>
  <c r="G579" i="2"/>
  <c r="G578" i="2"/>
  <c r="G577" i="2"/>
  <c r="G576" i="2"/>
  <c r="G575" i="2"/>
  <c r="G574" i="2"/>
  <c r="G573" i="2"/>
  <c r="G572" i="2"/>
  <c r="G571" i="2"/>
  <c r="G570" i="2"/>
  <c r="G569" i="2"/>
  <c r="G568" i="2"/>
  <c r="G567" i="2"/>
  <c r="G566" i="2"/>
  <c r="G565" i="2"/>
  <c r="G564" i="2"/>
  <c r="G563" i="2"/>
  <c r="G562" i="2"/>
  <c r="G561" i="2"/>
  <c r="G560" i="2"/>
  <c r="G559" i="2"/>
  <c r="G558" i="2"/>
  <c r="G557" i="2"/>
  <c r="G556" i="2"/>
  <c r="G555" i="2"/>
  <c r="G554" i="2"/>
  <c r="G553" i="2"/>
  <c r="G552" i="2"/>
  <c r="G551" i="2"/>
  <c r="G550" i="2"/>
  <c r="G549" i="2"/>
  <c r="G548" i="2"/>
  <c r="G547" i="2"/>
  <c r="G546" i="2"/>
  <c r="G545" i="2"/>
  <c r="G544" i="2"/>
  <c r="G543" i="2"/>
  <c r="G542" i="2"/>
  <c r="G541" i="2"/>
  <c r="G540" i="2"/>
  <c r="G539" i="2"/>
  <c r="G538" i="2"/>
  <c r="G537" i="2"/>
  <c r="G536" i="2"/>
  <c r="G535" i="2"/>
  <c r="G534" i="2"/>
  <c r="G533" i="2"/>
  <c r="G532" i="2"/>
  <c r="G531" i="2"/>
  <c r="G530" i="2"/>
  <c r="G529" i="2"/>
  <c r="G528" i="2"/>
  <c r="G527" i="2"/>
  <c r="G526" i="2"/>
  <c r="G525" i="2"/>
  <c r="G524" i="2"/>
  <c r="G523" i="2"/>
  <c r="G522" i="2"/>
  <c r="G521" i="2"/>
  <c r="G520" i="2"/>
  <c r="G519" i="2"/>
  <c r="G518" i="2"/>
  <c r="G517" i="2"/>
  <c r="G516" i="2"/>
  <c r="G515" i="2"/>
  <c r="G514" i="2"/>
  <c r="G513" i="2"/>
  <c r="G512" i="2"/>
  <c r="G511" i="2"/>
  <c r="G510" i="2"/>
  <c r="G509" i="2"/>
  <c r="G508" i="2"/>
  <c r="G507" i="2"/>
  <c r="G506" i="2"/>
  <c r="G505" i="2"/>
  <c r="G504" i="2"/>
  <c r="G503" i="2"/>
  <c r="G502" i="2"/>
  <c r="G501" i="2"/>
  <c r="G500" i="2"/>
  <c r="G499" i="2"/>
  <c r="G498" i="2"/>
  <c r="G497" i="2"/>
  <c r="G496" i="2"/>
  <c r="G495" i="2"/>
  <c r="G494" i="2"/>
  <c r="G493" i="2"/>
  <c r="G492" i="2"/>
  <c r="G491" i="2"/>
  <c r="G490" i="2"/>
  <c r="G489" i="2"/>
  <c r="G488" i="2"/>
  <c r="G487" i="2"/>
  <c r="G486" i="2"/>
  <c r="G485" i="2"/>
  <c r="G484" i="2"/>
  <c r="G483" i="2"/>
  <c r="G482" i="2"/>
  <c r="G481" i="2"/>
  <c r="G480" i="2"/>
  <c r="G479" i="2"/>
  <c r="G478" i="2"/>
  <c r="G477" i="2"/>
  <c r="G476" i="2"/>
  <c r="G475" i="2"/>
  <c r="G474" i="2"/>
  <c r="G473" i="2"/>
  <c r="G472" i="2"/>
  <c r="G471" i="2"/>
  <c r="G470" i="2"/>
  <c r="G469" i="2"/>
  <c r="G468" i="2"/>
  <c r="G467" i="2"/>
  <c r="G466" i="2"/>
  <c r="G465" i="2"/>
  <c r="G464" i="2"/>
  <c r="G463" i="2"/>
  <c r="G462" i="2"/>
  <c r="G461" i="2"/>
  <c r="G460" i="2"/>
  <c r="G459" i="2"/>
  <c r="G458" i="2"/>
  <c r="G457" i="2"/>
  <c r="G456" i="2"/>
  <c r="G455" i="2"/>
  <c r="G454" i="2"/>
  <c r="G453" i="2"/>
  <c r="G452" i="2"/>
  <c r="G451" i="2"/>
  <c r="G450" i="2"/>
  <c r="G449" i="2"/>
  <c r="G448" i="2"/>
  <c r="G447" i="2"/>
  <c r="G446" i="2"/>
  <c r="G445" i="2"/>
  <c r="G444" i="2"/>
  <c r="G443" i="2"/>
  <c r="G442" i="2"/>
  <c r="G441" i="2"/>
  <c r="G440" i="2"/>
  <c r="G439" i="2"/>
  <c r="G438" i="2"/>
  <c r="G437" i="2"/>
  <c r="G436" i="2"/>
  <c r="G435" i="2"/>
  <c r="G434" i="2"/>
  <c r="G433" i="2"/>
  <c r="G432" i="2"/>
  <c r="G431" i="2"/>
  <c r="G430" i="2"/>
  <c r="G429" i="2"/>
  <c r="G428" i="2"/>
  <c r="G427" i="2"/>
  <c r="G426" i="2"/>
  <c r="G425" i="2"/>
  <c r="G424" i="2"/>
  <c r="G423" i="2"/>
  <c r="G422" i="2"/>
  <c r="G421" i="2"/>
  <c r="G420" i="2"/>
  <c r="G419" i="2"/>
  <c r="G418" i="2"/>
  <c r="G417" i="2"/>
  <c r="G416" i="2"/>
  <c r="G415" i="2"/>
  <c r="G414" i="2"/>
  <c r="G413" i="2"/>
  <c r="G412" i="2"/>
  <c r="G411" i="2"/>
  <c r="G410" i="2"/>
  <c r="G409" i="2"/>
  <c r="G408" i="2"/>
  <c r="G407" i="2"/>
  <c r="G406" i="2"/>
  <c r="G405" i="2"/>
  <c r="G404" i="2"/>
  <c r="G403" i="2"/>
  <c r="G402" i="2"/>
  <c r="G401" i="2"/>
  <c r="G400" i="2"/>
  <c r="G399" i="2"/>
  <c r="G398" i="2"/>
  <c r="G397" i="2"/>
  <c r="G396" i="2"/>
  <c r="G395" i="2"/>
  <c r="G394" i="2"/>
  <c r="G393" i="2"/>
  <c r="G392" i="2"/>
  <c r="G391" i="2"/>
  <c r="G390" i="2"/>
  <c r="G389" i="2"/>
  <c r="G388" i="2"/>
  <c r="G387" i="2"/>
  <c r="G386" i="2"/>
  <c r="G385" i="2"/>
  <c r="G384" i="2"/>
  <c r="G383" i="2"/>
  <c r="G382" i="2"/>
  <c r="G381" i="2"/>
  <c r="G380" i="2"/>
  <c r="G379" i="2"/>
  <c r="G378" i="2"/>
  <c r="G377" i="2"/>
  <c r="G376" i="2"/>
  <c r="G375" i="2"/>
  <c r="G374" i="2"/>
  <c r="G373" i="2"/>
  <c r="G372" i="2"/>
  <c r="G371" i="2"/>
  <c r="G370" i="2"/>
  <c r="G369" i="2"/>
  <c r="G368" i="2"/>
  <c r="G367" i="2"/>
  <c r="G366" i="2"/>
  <c r="G365" i="2"/>
  <c r="G364" i="2"/>
  <c r="G363" i="2"/>
  <c r="G362" i="2"/>
  <c r="G361" i="2"/>
  <c r="G360" i="2"/>
  <c r="G359" i="2"/>
  <c r="G358" i="2"/>
  <c r="G357" i="2"/>
  <c r="G356" i="2"/>
  <c r="G355" i="2"/>
  <c r="G354" i="2"/>
  <c r="G353" i="2"/>
  <c r="G352" i="2"/>
  <c r="G351" i="2"/>
  <c r="G350" i="2"/>
  <c r="G349" i="2"/>
  <c r="G348" i="2"/>
  <c r="G347" i="2"/>
  <c r="G346" i="2"/>
  <c r="G345" i="2"/>
  <c r="G344" i="2"/>
  <c r="G343" i="2"/>
  <c r="G342" i="2"/>
  <c r="G341" i="2"/>
  <c r="G340" i="2"/>
  <c r="G339" i="2"/>
  <c r="G338" i="2"/>
  <c r="G337" i="2"/>
  <c r="G336" i="2"/>
  <c r="G335" i="2"/>
  <c r="G334" i="2"/>
  <c r="G333" i="2"/>
  <c r="G332" i="2"/>
  <c r="G331" i="2"/>
  <c r="G330" i="2"/>
  <c r="G329" i="2"/>
  <c r="G328" i="2"/>
  <c r="G327" i="2"/>
  <c r="G326" i="2"/>
  <c r="G325" i="2"/>
  <c r="G324" i="2"/>
  <c r="G323" i="2"/>
  <c r="G322" i="2"/>
  <c r="G321" i="2"/>
  <c r="G320" i="2"/>
  <c r="G319" i="2"/>
  <c r="G318" i="2"/>
  <c r="G317" i="2"/>
  <c r="G316" i="2"/>
  <c r="G315" i="2"/>
  <c r="G314" i="2"/>
  <c r="G313" i="2"/>
  <c r="G312" i="2"/>
  <c r="G311" i="2"/>
  <c r="G310" i="2"/>
  <c r="G309" i="2"/>
  <c r="G308" i="2"/>
  <c r="G307" i="2"/>
  <c r="G306" i="2"/>
  <c r="G305" i="2"/>
  <c r="G304" i="2"/>
  <c r="G303" i="2"/>
  <c r="G302" i="2"/>
  <c r="G301" i="2"/>
  <c r="G300" i="2"/>
  <c r="G299" i="2"/>
  <c r="G298" i="2"/>
  <c r="G297" i="2"/>
  <c r="G296" i="2"/>
  <c r="G295" i="2"/>
  <c r="G294" i="2"/>
  <c r="G293" i="2"/>
  <c r="G292" i="2"/>
  <c r="G291" i="2"/>
  <c r="G290" i="2"/>
  <c r="G289" i="2"/>
  <c r="G288" i="2"/>
  <c r="G287" i="2"/>
  <c r="G286" i="2"/>
  <c r="G285" i="2"/>
  <c r="G284" i="2"/>
  <c r="G283" i="2"/>
  <c r="G282" i="2"/>
  <c r="G281" i="2"/>
  <c r="G280" i="2"/>
  <c r="G279" i="2"/>
  <c r="G278" i="2"/>
  <c r="G277" i="2"/>
  <c r="G276" i="2"/>
  <c r="G275" i="2"/>
  <c r="G274" i="2"/>
  <c r="G273" i="2"/>
  <c r="G272" i="2"/>
  <c r="G271" i="2"/>
  <c r="G270" i="2"/>
  <c r="G269" i="2"/>
  <c r="G268" i="2"/>
  <c r="G267" i="2"/>
  <c r="G266" i="2"/>
  <c r="G265" i="2"/>
  <c r="G264" i="2"/>
  <c r="G263" i="2"/>
  <c r="G262" i="2"/>
  <c r="G261" i="2"/>
  <c r="G260" i="2"/>
  <c r="G259" i="2"/>
  <c r="G258" i="2"/>
  <c r="G257" i="2"/>
  <c r="G256" i="2"/>
  <c r="G255" i="2"/>
  <c r="G254" i="2"/>
  <c r="G253" i="2"/>
  <c r="G252" i="2"/>
  <c r="G251" i="2"/>
  <c r="G250" i="2"/>
  <c r="G249" i="2"/>
  <c r="G248" i="2"/>
  <c r="G247" i="2"/>
  <c r="G246" i="2"/>
  <c r="G245" i="2"/>
  <c r="G244" i="2"/>
  <c r="G243" i="2"/>
  <c r="G242" i="2"/>
  <c r="G241" i="2"/>
  <c r="G240" i="2"/>
  <c r="G239" i="2"/>
  <c r="G238" i="2"/>
  <c r="G237" i="2"/>
  <c r="G236" i="2"/>
  <c r="G235" i="2"/>
  <c r="G234" i="2"/>
  <c r="G233" i="2"/>
  <c r="G232" i="2"/>
  <c r="G231" i="2"/>
  <c r="G230" i="2"/>
  <c r="G229" i="2"/>
  <c r="G228" i="2"/>
  <c r="G227" i="2"/>
  <c r="G226" i="2"/>
  <c r="G225" i="2"/>
  <c r="G224" i="2"/>
  <c r="G223" i="2"/>
  <c r="G222" i="2"/>
  <c r="G221" i="2"/>
  <c r="G220" i="2"/>
  <c r="G219" i="2"/>
  <c r="G218" i="2"/>
  <c r="G217" i="2"/>
  <c r="G216" i="2"/>
  <c r="G215" i="2"/>
  <c r="G214" i="2"/>
  <c r="G213" i="2"/>
  <c r="G212" i="2"/>
  <c r="G211" i="2"/>
  <c r="G210" i="2"/>
  <c r="G209" i="2"/>
  <c r="G208" i="2"/>
  <c r="G207" i="2"/>
  <c r="G206" i="2"/>
  <c r="G205" i="2"/>
  <c r="G204" i="2"/>
  <c r="G203" i="2"/>
  <c r="G202" i="2"/>
  <c r="G201" i="2"/>
  <c r="G200" i="2"/>
  <c r="G199" i="2"/>
  <c r="G198" i="2"/>
  <c r="G197" i="2"/>
  <c r="G196" i="2"/>
  <c r="G195" i="2"/>
  <c r="G194" i="2"/>
  <c r="G193" i="2"/>
  <c r="G192" i="2"/>
  <c r="G191" i="2"/>
  <c r="G190" i="2"/>
  <c r="G189" i="2"/>
  <c r="G188" i="2"/>
  <c r="G187" i="2"/>
  <c r="G186" i="2"/>
  <c r="G185" i="2"/>
  <c r="G184" i="2"/>
  <c r="G183" i="2"/>
  <c r="G182" i="2"/>
  <c r="G181" i="2"/>
  <c r="G180" i="2"/>
  <c r="G179" i="2"/>
  <c r="G178" i="2"/>
  <c r="G177" i="2"/>
  <c r="G176" i="2"/>
  <c r="G175" i="2"/>
  <c r="G174" i="2"/>
  <c r="G173" i="2"/>
  <c r="G172" i="2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4" i="2"/>
  <c r="H3" i="3" l="1"/>
  <c r="H4" i="3" s="1"/>
  <c r="H5" i="3" s="1"/>
  <c r="H6" i="3" s="1"/>
  <c r="H7" i="3" s="1"/>
  <c r="H8" i="3" s="1"/>
  <c r="H9" i="3" s="1"/>
  <c r="H10" i="3" s="1"/>
  <c r="H11" i="3" s="1"/>
  <c r="H12" i="3" s="1"/>
  <c r="H13" i="3" s="1"/>
  <c r="H14" i="3" s="1"/>
  <c r="H15" i="3" s="1"/>
  <c r="H16" i="3" s="1"/>
  <c r="H17" i="3" s="1"/>
  <c r="H18" i="3" s="1"/>
  <c r="H19" i="3" s="1"/>
  <c r="H20" i="3" s="1"/>
  <c r="H21" i="3" s="1"/>
  <c r="H22" i="3" s="1"/>
  <c r="H23" i="3" s="1"/>
  <c r="H24" i="3" s="1"/>
  <c r="H25" i="3" s="1"/>
  <c r="H26" i="3" s="1"/>
  <c r="H27" i="3" s="1"/>
  <c r="H28" i="3" s="1"/>
  <c r="H29" i="3" s="1"/>
  <c r="H30" i="3" s="1"/>
  <c r="H31" i="3" s="1"/>
  <c r="H32" i="3" s="1"/>
  <c r="H33" i="3" s="1"/>
  <c r="H34" i="3" s="1"/>
  <c r="H35" i="3" s="1"/>
  <c r="H36" i="3" s="1"/>
  <c r="H37" i="3" s="1"/>
  <c r="H38" i="3" s="1"/>
  <c r="H39" i="3" s="1"/>
  <c r="H40" i="3" s="1"/>
  <c r="H41" i="3" s="1"/>
  <c r="H42" i="3" s="1"/>
  <c r="H43" i="3" s="1"/>
  <c r="H44" i="3" s="1"/>
  <c r="H45" i="3" s="1"/>
  <c r="H46" i="3" s="1"/>
  <c r="H47" i="3" s="1"/>
  <c r="H48" i="3" s="1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H65" i="3" s="1"/>
  <c r="H66" i="3" s="1"/>
  <c r="H67" i="3" s="1"/>
  <c r="H68" i="3" s="1"/>
  <c r="H69" i="3" s="1"/>
  <c r="H70" i="3" s="1"/>
  <c r="H71" i="3" s="1"/>
  <c r="H72" i="3" s="1"/>
  <c r="H73" i="3" s="1"/>
  <c r="H74" i="3" s="1"/>
  <c r="H75" i="3" s="1"/>
  <c r="H76" i="3" s="1"/>
  <c r="H77" i="3" s="1"/>
  <c r="H78" i="3" s="1"/>
  <c r="H79" i="3" s="1"/>
  <c r="H80" i="3" s="1"/>
  <c r="H81" i="3" s="1"/>
  <c r="H82" i="3" s="1"/>
  <c r="H83" i="3" s="1"/>
  <c r="H84" i="3" s="1"/>
  <c r="H85" i="3" s="1"/>
  <c r="H86" i="3" s="1"/>
  <c r="H87" i="3" s="1"/>
  <c r="H88" i="3" s="1"/>
  <c r="H89" i="3" s="1"/>
  <c r="H90" i="3" s="1"/>
  <c r="H91" i="3" s="1"/>
  <c r="H92" i="3" s="1"/>
  <c r="H93" i="3" s="1"/>
  <c r="H94" i="3" s="1"/>
  <c r="H95" i="3" s="1"/>
  <c r="H96" i="3" s="1"/>
  <c r="H97" i="3" s="1"/>
  <c r="H98" i="3" s="1"/>
  <c r="H99" i="3" s="1"/>
  <c r="H100" i="3" s="1"/>
  <c r="H101" i="3" s="1"/>
  <c r="H102" i="3" s="1"/>
  <c r="G3" i="3"/>
  <c r="G4" i="3" s="1"/>
  <c r="G5" i="3" s="1"/>
  <c r="G6" i="3" s="1"/>
  <c r="G7" i="3" s="1"/>
  <c r="G8" i="3" s="1"/>
  <c r="G9" i="3" s="1"/>
  <c r="G10" i="3" s="1"/>
  <c r="G11" i="3" s="1"/>
  <c r="G12" i="3" s="1"/>
  <c r="G13" i="3" s="1"/>
  <c r="G14" i="3" s="1"/>
  <c r="G15" i="3" s="1"/>
  <c r="G16" i="3" s="1"/>
  <c r="G17" i="3" s="1"/>
  <c r="G18" i="3" s="1"/>
  <c r="G19" i="3" s="1"/>
  <c r="G20" i="3" s="1"/>
  <c r="G21" i="3" s="1"/>
  <c r="G22" i="3" s="1"/>
  <c r="G23" i="3" s="1"/>
  <c r="G24" i="3" s="1"/>
  <c r="G25" i="3" s="1"/>
  <c r="G26" i="3" s="1"/>
  <c r="G27" i="3" s="1"/>
  <c r="G28" i="3" s="1"/>
  <c r="G29" i="3" s="1"/>
  <c r="G30" i="3" s="1"/>
  <c r="G31" i="3" s="1"/>
  <c r="G32" i="3" s="1"/>
  <c r="G33" i="3" s="1"/>
  <c r="G34" i="3" s="1"/>
  <c r="G35" i="3" s="1"/>
  <c r="G36" i="3" s="1"/>
  <c r="G37" i="3" s="1"/>
  <c r="G38" i="3" s="1"/>
  <c r="G39" i="3" s="1"/>
  <c r="G40" i="3" s="1"/>
  <c r="G41" i="3" s="1"/>
  <c r="G42" i="3" s="1"/>
  <c r="G43" i="3" s="1"/>
  <c r="G44" i="3" s="1"/>
  <c r="G45" i="3" s="1"/>
  <c r="G46" i="3" s="1"/>
  <c r="G47" i="3" s="1"/>
  <c r="G48" i="3" s="1"/>
  <c r="G49" i="3" s="1"/>
  <c r="G50" i="3" s="1"/>
  <c r="G51" i="3" s="1"/>
  <c r="G52" i="3" s="1"/>
  <c r="G53" i="3" s="1"/>
  <c r="G54" i="3" s="1"/>
  <c r="G55" i="3" s="1"/>
  <c r="G56" i="3" s="1"/>
  <c r="G57" i="3" s="1"/>
  <c r="G58" i="3" s="1"/>
  <c r="G59" i="3" s="1"/>
  <c r="G60" i="3" s="1"/>
  <c r="G61" i="3" s="1"/>
  <c r="G62" i="3" s="1"/>
  <c r="G63" i="3" s="1"/>
  <c r="G64" i="3" s="1"/>
  <c r="G65" i="3" s="1"/>
  <c r="G66" i="3" s="1"/>
  <c r="G67" i="3" s="1"/>
  <c r="G68" i="3" s="1"/>
  <c r="G69" i="3" s="1"/>
  <c r="G70" i="3" s="1"/>
  <c r="G71" i="3" s="1"/>
  <c r="G72" i="3" s="1"/>
  <c r="G73" i="3" s="1"/>
  <c r="G74" i="3" s="1"/>
  <c r="G75" i="3" s="1"/>
  <c r="G76" i="3" s="1"/>
  <c r="G77" i="3" s="1"/>
  <c r="G78" i="3" s="1"/>
  <c r="G79" i="3" s="1"/>
  <c r="G80" i="3" s="1"/>
  <c r="G81" i="3" s="1"/>
  <c r="G82" i="3" s="1"/>
  <c r="G83" i="3" s="1"/>
  <c r="G84" i="3" s="1"/>
  <c r="G85" i="3" s="1"/>
  <c r="G86" i="3" s="1"/>
  <c r="G87" i="3" s="1"/>
  <c r="G88" i="3" s="1"/>
  <c r="G89" i="3" s="1"/>
  <c r="G90" i="3" s="1"/>
  <c r="G91" i="3" s="1"/>
  <c r="G92" i="3" s="1"/>
  <c r="G93" i="3" s="1"/>
  <c r="G94" i="3" s="1"/>
  <c r="G95" i="3" s="1"/>
  <c r="G96" i="3" s="1"/>
  <c r="G97" i="3" s="1"/>
  <c r="G98" i="3" s="1"/>
  <c r="G99" i="3" s="1"/>
  <c r="G100" i="3" s="1"/>
  <c r="G101" i="3" s="1"/>
  <c r="G102" i="3" s="1"/>
  <c r="G103" i="3" s="1"/>
  <c r="G104" i="3" s="1"/>
  <c r="G105" i="3" s="1"/>
  <c r="G106" i="3" s="1"/>
  <c r="G107" i="3" s="1"/>
  <c r="G108" i="3" s="1"/>
  <c r="G109" i="3" s="1"/>
  <c r="G110" i="3" s="1"/>
  <c r="G111" i="3" s="1"/>
  <c r="G112" i="3" s="1"/>
  <c r="G113" i="3" s="1"/>
  <c r="G114" i="3" s="1"/>
  <c r="G115" i="3" s="1"/>
  <c r="G116" i="3" s="1"/>
  <c r="G117" i="3" s="1"/>
  <c r="G118" i="3" s="1"/>
  <c r="G119" i="3" s="1"/>
  <c r="G120" i="3" s="1"/>
  <c r="G121" i="3" s="1"/>
  <c r="G122" i="3" s="1"/>
  <c r="G123" i="3" s="1"/>
  <c r="G124" i="3" s="1"/>
  <c r="G125" i="3" s="1"/>
  <c r="G126" i="3" s="1"/>
  <c r="G127" i="3" s="1"/>
  <c r="G128" i="3" s="1"/>
  <c r="G129" i="3" s="1"/>
  <c r="G130" i="3" s="1"/>
  <c r="G131" i="3" s="1"/>
  <c r="G132" i="3" s="1"/>
  <c r="G133" i="3" s="1"/>
  <c r="G134" i="3" s="1"/>
  <c r="G135" i="3" s="1"/>
  <c r="G136" i="3" s="1"/>
  <c r="G137" i="3" s="1"/>
  <c r="G138" i="3" s="1"/>
  <c r="G139" i="3" s="1"/>
  <c r="G140" i="3" s="1"/>
  <c r="G141" i="3" s="1"/>
  <c r="G142" i="3" s="1"/>
  <c r="G143" i="3" s="1"/>
  <c r="G144" i="3" s="1"/>
  <c r="G145" i="3" s="1"/>
  <c r="G146" i="3" s="1"/>
  <c r="G147" i="3" s="1"/>
  <c r="G148" i="3" s="1"/>
  <c r="G149" i="3" s="1"/>
  <c r="G150" i="3" s="1"/>
  <c r="G151" i="3" s="1"/>
  <c r="G152" i="3" s="1"/>
  <c r="G153" i="3" s="1"/>
  <c r="G154" i="3" s="1"/>
  <c r="G155" i="3" s="1"/>
  <c r="G156" i="3" s="1"/>
  <c r="G157" i="3" s="1"/>
  <c r="G158" i="3" s="1"/>
  <c r="G159" i="3" s="1"/>
  <c r="G160" i="3" s="1"/>
  <c r="G161" i="3" s="1"/>
  <c r="G162" i="3" s="1"/>
  <c r="G163" i="3" s="1"/>
  <c r="G164" i="3" s="1"/>
  <c r="G165" i="3" s="1"/>
  <c r="G166" i="3" s="1"/>
  <c r="G167" i="3" s="1"/>
  <c r="G168" i="3" s="1"/>
  <c r="G169" i="3" s="1"/>
  <c r="G170" i="3" s="1"/>
  <c r="G171" i="3" s="1"/>
  <c r="G172" i="3" s="1"/>
  <c r="G173" i="3" s="1"/>
  <c r="G174" i="3" s="1"/>
  <c r="G175" i="3" s="1"/>
  <c r="G176" i="3" s="1"/>
  <c r="G177" i="3" s="1"/>
  <c r="G178" i="3" s="1"/>
  <c r="G179" i="3" s="1"/>
  <c r="G180" i="3" s="1"/>
  <c r="G181" i="3" s="1"/>
  <c r="G182" i="3" s="1"/>
  <c r="G183" i="3" s="1"/>
  <c r="G184" i="3" s="1"/>
  <c r="G185" i="3" s="1"/>
  <c r="G186" i="3" s="1"/>
  <c r="G187" i="3" s="1"/>
  <c r="G188" i="3" s="1"/>
  <c r="G189" i="3" s="1"/>
  <c r="G190" i="3" s="1"/>
  <c r="G191" i="3" s="1"/>
  <c r="G192" i="3" s="1"/>
  <c r="G193" i="3" s="1"/>
  <c r="G194" i="3" s="1"/>
  <c r="G195" i="3" s="1"/>
  <c r="G196" i="3" s="1"/>
  <c r="G197" i="3" s="1"/>
  <c r="G198" i="3" s="1"/>
  <c r="G199" i="3" s="1"/>
  <c r="G200" i="3" s="1"/>
  <c r="G201" i="3" s="1"/>
  <c r="G202" i="3" s="1"/>
  <c r="L184" i="2"/>
  <c r="M184" i="2" s="1"/>
  <c r="N184" i="2" s="1"/>
  <c r="B23" i="3"/>
  <c r="AC2" i="4"/>
  <c r="AK2" i="4"/>
  <c r="AS2" i="4"/>
  <c r="BA2" i="4"/>
  <c r="BI2" i="4"/>
  <c r="BQ2" i="4"/>
  <c r="AD2" i="4"/>
  <c r="AL2" i="4"/>
  <c r="AT2" i="4"/>
  <c r="BB2" i="4"/>
  <c r="BJ2" i="4"/>
  <c r="BR2" i="4"/>
  <c r="AE2" i="4"/>
  <c r="AM2" i="4"/>
  <c r="AU2" i="4"/>
  <c r="BC2" i="4"/>
  <c r="BK2" i="4"/>
  <c r="BS2" i="4"/>
  <c r="AF2" i="4"/>
  <c r="AN2" i="4"/>
  <c r="AV2" i="4"/>
  <c r="BD2" i="4"/>
  <c r="BL2" i="4"/>
  <c r="BT2" i="4"/>
  <c r="D2" i="7"/>
  <c r="E2" i="7"/>
  <c r="Y2" i="4"/>
  <c r="AG2" i="4"/>
  <c r="AO2" i="4"/>
  <c r="AW2" i="4"/>
  <c r="BE2" i="4"/>
  <c r="BM2" i="4"/>
  <c r="BU2" i="4"/>
  <c r="Z2" i="4"/>
  <c r="AH2" i="4"/>
  <c r="AP2" i="4"/>
  <c r="AX2" i="4"/>
  <c r="BF2" i="4"/>
  <c r="BN2" i="4"/>
  <c r="BV2" i="4"/>
  <c r="AA2" i="4"/>
  <c r="AI2" i="4"/>
  <c r="AQ2" i="4"/>
  <c r="AY2" i="4"/>
  <c r="BG2" i="4"/>
  <c r="BO2" i="4"/>
  <c r="AB2" i="4"/>
  <c r="AJ2" i="4"/>
  <c r="AR2" i="4"/>
  <c r="AZ2" i="4"/>
  <c r="BH2" i="4"/>
  <c r="BP2" i="4"/>
  <c r="A4" i="6"/>
  <c r="B3" i="6"/>
  <c r="A3" i="7"/>
  <c r="L1153" i="2"/>
  <c r="M1153" i="2" s="1"/>
  <c r="N1153" i="2" s="1"/>
  <c r="L801" i="2"/>
  <c r="M801" i="2" s="1"/>
  <c r="N801" i="2" s="1"/>
  <c r="L1088" i="2"/>
  <c r="M1088" i="2" s="1"/>
  <c r="N1088" i="2" s="1"/>
  <c r="L728" i="2"/>
  <c r="M728" i="2" s="1"/>
  <c r="N728" i="2" s="1"/>
  <c r="L1077" i="2"/>
  <c r="M1077" i="2" s="1"/>
  <c r="N1077" i="2" s="1"/>
  <c r="L616" i="2"/>
  <c r="M616" i="2" s="1"/>
  <c r="N616" i="2" s="1"/>
  <c r="L1014" i="2"/>
  <c r="M1014" i="2" s="1"/>
  <c r="N1014" i="2" s="1"/>
  <c r="L595" i="2"/>
  <c r="M595" i="2" s="1"/>
  <c r="N595" i="2" s="1"/>
  <c r="L973" i="2"/>
  <c r="M973" i="2" s="1"/>
  <c r="N973" i="2" s="1"/>
  <c r="L525" i="2"/>
  <c r="M525" i="2" s="1"/>
  <c r="N525" i="2" s="1"/>
  <c r="C12" i="2"/>
  <c r="L4" i="2"/>
  <c r="M4" i="2" s="1"/>
  <c r="N4" i="2" s="1"/>
  <c r="L931" i="2"/>
  <c r="M931" i="2" s="1"/>
  <c r="N931" i="2" s="1"/>
  <c r="L355" i="2"/>
  <c r="M355" i="2" s="1"/>
  <c r="N355" i="2" s="1"/>
  <c r="L63" i="2"/>
  <c r="M63" i="2" s="1"/>
  <c r="N63" i="2" s="1"/>
  <c r="L1185" i="2"/>
  <c r="M1185" i="2" s="1"/>
  <c r="N1185" i="2" s="1"/>
  <c r="L897" i="2"/>
  <c r="M897" i="2" s="1"/>
  <c r="N897" i="2" s="1"/>
  <c r="L330" i="2"/>
  <c r="M330" i="2" s="1"/>
  <c r="N330" i="2" s="1"/>
  <c r="L1184" i="2"/>
  <c r="M1184" i="2" s="1"/>
  <c r="N1184" i="2" s="1"/>
  <c r="L814" i="2"/>
  <c r="M814" i="2" s="1"/>
  <c r="N814" i="2" s="1"/>
  <c r="L575" i="2"/>
  <c r="M575" i="2" s="1"/>
  <c r="N575" i="2" s="1"/>
  <c r="L1163" i="2"/>
  <c r="M1163" i="2" s="1"/>
  <c r="N1163" i="2" s="1"/>
  <c r="L1067" i="2"/>
  <c r="M1067" i="2" s="1"/>
  <c r="N1067" i="2" s="1"/>
  <c r="L921" i="2"/>
  <c r="M921" i="2" s="1"/>
  <c r="N921" i="2" s="1"/>
  <c r="L789" i="2"/>
  <c r="M789" i="2" s="1"/>
  <c r="N789" i="2" s="1"/>
  <c r="L232" i="2"/>
  <c r="M232" i="2" s="1"/>
  <c r="N232" i="2" s="1"/>
  <c r="L1161" i="2"/>
  <c r="M1161" i="2" s="1"/>
  <c r="N1161" i="2" s="1"/>
  <c r="L1057" i="2"/>
  <c r="M1057" i="2" s="1"/>
  <c r="N1057" i="2" s="1"/>
  <c r="L909" i="2"/>
  <c r="M909" i="2" s="1"/>
  <c r="N909" i="2" s="1"/>
  <c r="L742" i="2"/>
  <c r="M742" i="2" s="1"/>
  <c r="N742" i="2" s="1"/>
  <c r="L550" i="2"/>
  <c r="M550" i="2" s="1"/>
  <c r="N550" i="2" s="1"/>
  <c r="L209" i="2"/>
  <c r="M209" i="2" s="1"/>
  <c r="N209" i="2" s="1"/>
  <c r="L1150" i="2"/>
  <c r="M1150" i="2" s="1"/>
  <c r="N1150" i="2" s="1"/>
  <c r="L885" i="2"/>
  <c r="M885" i="2" s="1"/>
  <c r="N885" i="2" s="1"/>
  <c r="L159" i="2"/>
  <c r="M159" i="2" s="1"/>
  <c r="N159" i="2" s="1"/>
  <c r="L1194" i="2"/>
  <c r="M1194" i="2" s="1"/>
  <c r="N1194" i="2" s="1"/>
  <c r="L1140" i="2"/>
  <c r="M1140" i="2" s="1"/>
  <c r="N1140" i="2" s="1"/>
  <c r="L994" i="2"/>
  <c r="M994" i="2" s="1"/>
  <c r="N994" i="2" s="1"/>
  <c r="L838" i="2"/>
  <c r="M838" i="2" s="1"/>
  <c r="N838" i="2" s="1"/>
  <c r="L697" i="2"/>
  <c r="M697" i="2" s="1"/>
  <c r="N697" i="2" s="1"/>
  <c r="L403" i="2"/>
  <c r="M403" i="2" s="1"/>
  <c r="N403" i="2" s="1"/>
  <c r="L38" i="2"/>
  <c r="M38" i="2" s="1"/>
  <c r="N38" i="2" s="1"/>
  <c r="L1195" i="2"/>
  <c r="M1195" i="2" s="1"/>
  <c r="N1195" i="2" s="1"/>
  <c r="L1004" i="2"/>
  <c r="M1004" i="2" s="1"/>
  <c r="N1004" i="2" s="1"/>
  <c r="L714" i="2"/>
  <c r="M714" i="2" s="1"/>
  <c r="N714" i="2" s="1"/>
  <c r="L429" i="2"/>
  <c r="M429" i="2" s="1"/>
  <c r="N429" i="2" s="1"/>
  <c r="L1193" i="2"/>
  <c r="M1193" i="2" s="1"/>
  <c r="N1193" i="2" s="1"/>
  <c r="L1098" i="2"/>
  <c r="M1098" i="2" s="1"/>
  <c r="N1098" i="2" s="1"/>
  <c r="L984" i="2"/>
  <c r="M984" i="2" s="1"/>
  <c r="N984" i="2" s="1"/>
  <c r="L825" i="2"/>
  <c r="M825" i="2" s="1"/>
  <c r="N825" i="2" s="1"/>
  <c r="L680" i="2"/>
  <c r="M680" i="2" s="1"/>
  <c r="N680" i="2" s="1"/>
  <c r="L378" i="2"/>
  <c r="M378" i="2" s="1"/>
  <c r="N378" i="2" s="1"/>
  <c r="L13" i="2"/>
  <c r="M13" i="2" s="1"/>
  <c r="N13" i="2" s="1"/>
  <c r="L136" i="2"/>
  <c r="M136" i="2" s="1"/>
  <c r="N136" i="2" s="1"/>
  <c r="L1130" i="2"/>
  <c r="M1130" i="2" s="1"/>
  <c r="N1130" i="2" s="1"/>
  <c r="L1203" i="2"/>
  <c r="M1203" i="2" s="1"/>
  <c r="N1203" i="2" s="1"/>
  <c r="L1174" i="2"/>
  <c r="M1174" i="2" s="1"/>
  <c r="N1174" i="2" s="1"/>
  <c r="L1120" i="2"/>
  <c r="M1120" i="2" s="1"/>
  <c r="N1120" i="2" s="1"/>
  <c r="L1035" i="2"/>
  <c r="M1035" i="2" s="1"/>
  <c r="N1035" i="2" s="1"/>
  <c r="L952" i="2"/>
  <c r="M952" i="2" s="1"/>
  <c r="N952" i="2" s="1"/>
  <c r="L861" i="2"/>
  <c r="M861" i="2" s="1"/>
  <c r="N861" i="2" s="1"/>
  <c r="L766" i="2"/>
  <c r="M766" i="2" s="1"/>
  <c r="N766" i="2" s="1"/>
  <c r="L649" i="2"/>
  <c r="M649" i="2" s="1"/>
  <c r="N649" i="2" s="1"/>
  <c r="L477" i="2"/>
  <c r="M477" i="2" s="1"/>
  <c r="N477" i="2" s="1"/>
  <c r="L282" i="2"/>
  <c r="M282" i="2" s="1"/>
  <c r="N282" i="2" s="1"/>
  <c r="L86" i="2"/>
  <c r="M86" i="2" s="1"/>
  <c r="N86" i="2" s="1"/>
  <c r="L1202" i="2"/>
  <c r="M1202" i="2" s="1"/>
  <c r="N1202" i="2" s="1"/>
  <c r="L1171" i="2"/>
  <c r="M1171" i="2" s="1"/>
  <c r="N1171" i="2" s="1"/>
  <c r="L1108" i="2"/>
  <c r="M1108" i="2" s="1"/>
  <c r="N1108" i="2" s="1"/>
  <c r="L1025" i="2"/>
  <c r="M1025" i="2" s="1"/>
  <c r="N1025" i="2" s="1"/>
  <c r="L941" i="2"/>
  <c r="M941" i="2" s="1"/>
  <c r="N941" i="2" s="1"/>
  <c r="L849" i="2"/>
  <c r="M849" i="2" s="1"/>
  <c r="N849" i="2" s="1"/>
  <c r="L753" i="2"/>
  <c r="M753" i="2" s="1"/>
  <c r="N753" i="2" s="1"/>
  <c r="L632" i="2"/>
  <c r="M632" i="2" s="1"/>
  <c r="N632" i="2" s="1"/>
  <c r="L451" i="2"/>
  <c r="M451" i="2" s="1"/>
  <c r="N451" i="2" s="1"/>
  <c r="L257" i="2"/>
  <c r="M257" i="2" s="1"/>
  <c r="N257" i="2" s="1"/>
  <c r="D12" i="2"/>
  <c r="L12" i="2"/>
  <c r="M12" i="2" s="1"/>
  <c r="N12" i="2" s="1"/>
  <c r="L20" i="2"/>
  <c r="M20" i="2" s="1"/>
  <c r="N20" i="2" s="1"/>
  <c r="L28" i="2"/>
  <c r="M28" i="2" s="1"/>
  <c r="N28" i="2" s="1"/>
  <c r="L36" i="2"/>
  <c r="M36" i="2" s="1"/>
  <c r="N36" i="2" s="1"/>
  <c r="L44" i="2"/>
  <c r="M44" i="2" s="1"/>
  <c r="N44" i="2" s="1"/>
  <c r="L52" i="2"/>
  <c r="M52" i="2" s="1"/>
  <c r="N52" i="2" s="1"/>
  <c r="L60" i="2"/>
  <c r="M60" i="2" s="1"/>
  <c r="N60" i="2" s="1"/>
  <c r="L68" i="2"/>
  <c r="M68" i="2" s="1"/>
  <c r="N68" i="2" s="1"/>
  <c r="L76" i="2"/>
  <c r="M76" i="2" s="1"/>
  <c r="N76" i="2" s="1"/>
  <c r="L84" i="2"/>
  <c r="M84" i="2" s="1"/>
  <c r="N84" i="2" s="1"/>
  <c r="L92" i="2"/>
  <c r="M92" i="2" s="1"/>
  <c r="N92" i="2" s="1"/>
  <c r="L100" i="2"/>
  <c r="M100" i="2" s="1"/>
  <c r="N100" i="2" s="1"/>
  <c r="L108" i="2"/>
  <c r="M108" i="2" s="1"/>
  <c r="N108" i="2" s="1"/>
  <c r="L116" i="2"/>
  <c r="M116" i="2" s="1"/>
  <c r="N116" i="2" s="1"/>
  <c r="L124" i="2"/>
  <c r="M124" i="2" s="1"/>
  <c r="N124" i="2" s="1"/>
  <c r="L132" i="2"/>
  <c r="M132" i="2" s="1"/>
  <c r="N132" i="2" s="1"/>
  <c r="L140" i="2"/>
  <c r="M140" i="2" s="1"/>
  <c r="N140" i="2" s="1"/>
  <c r="L148" i="2"/>
  <c r="M148" i="2" s="1"/>
  <c r="N148" i="2" s="1"/>
  <c r="L156" i="2"/>
  <c r="M156" i="2" s="1"/>
  <c r="N156" i="2" s="1"/>
  <c r="L164" i="2"/>
  <c r="M164" i="2" s="1"/>
  <c r="N164" i="2" s="1"/>
  <c r="L172" i="2"/>
  <c r="M172" i="2" s="1"/>
  <c r="N172" i="2" s="1"/>
  <c r="L180" i="2"/>
  <c r="M180" i="2" s="1"/>
  <c r="N180" i="2" s="1"/>
  <c r="L188" i="2"/>
  <c r="M188" i="2" s="1"/>
  <c r="N188" i="2" s="1"/>
  <c r="L196" i="2"/>
  <c r="M196" i="2" s="1"/>
  <c r="N196" i="2" s="1"/>
  <c r="L204" i="2"/>
  <c r="M204" i="2" s="1"/>
  <c r="N204" i="2" s="1"/>
  <c r="L212" i="2"/>
  <c r="M212" i="2" s="1"/>
  <c r="N212" i="2" s="1"/>
  <c r="L220" i="2"/>
  <c r="M220" i="2" s="1"/>
  <c r="N220" i="2" s="1"/>
  <c r="L228" i="2"/>
  <c r="M228" i="2" s="1"/>
  <c r="N228" i="2" s="1"/>
  <c r="L236" i="2"/>
  <c r="M236" i="2" s="1"/>
  <c r="N236" i="2" s="1"/>
  <c r="L244" i="2"/>
  <c r="M244" i="2" s="1"/>
  <c r="N244" i="2" s="1"/>
  <c r="L252" i="2"/>
  <c r="M252" i="2" s="1"/>
  <c r="N252" i="2" s="1"/>
  <c r="L260" i="2"/>
  <c r="M260" i="2" s="1"/>
  <c r="N260" i="2" s="1"/>
  <c r="L268" i="2"/>
  <c r="M268" i="2" s="1"/>
  <c r="N268" i="2" s="1"/>
  <c r="L276" i="2"/>
  <c r="M276" i="2" s="1"/>
  <c r="N276" i="2" s="1"/>
  <c r="L284" i="2"/>
  <c r="M284" i="2" s="1"/>
  <c r="N284" i="2" s="1"/>
  <c r="L292" i="2"/>
  <c r="M292" i="2" s="1"/>
  <c r="N292" i="2" s="1"/>
  <c r="L300" i="2"/>
  <c r="M300" i="2" s="1"/>
  <c r="N300" i="2" s="1"/>
  <c r="L308" i="2"/>
  <c r="M308" i="2" s="1"/>
  <c r="N308" i="2" s="1"/>
  <c r="L316" i="2"/>
  <c r="M316" i="2" s="1"/>
  <c r="N316" i="2" s="1"/>
  <c r="L324" i="2"/>
  <c r="M324" i="2" s="1"/>
  <c r="N324" i="2" s="1"/>
  <c r="L332" i="2"/>
  <c r="M332" i="2" s="1"/>
  <c r="N332" i="2" s="1"/>
  <c r="L340" i="2"/>
  <c r="M340" i="2" s="1"/>
  <c r="N340" i="2" s="1"/>
  <c r="L348" i="2"/>
  <c r="M348" i="2" s="1"/>
  <c r="N348" i="2" s="1"/>
  <c r="L356" i="2"/>
  <c r="M356" i="2" s="1"/>
  <c r="N356" i="2" s="1"/>
  <c r="L364" i="2"/>
  <c r="M364" i="2" s="1"/>
  <c r="N364" i="2" s="1"/>
  <c r="L372" i="2"/>
  <c r="M372" i="2" s="1"/>
  <c r="N372" i="2" s="1"/>
  <c r="L380" i="2"/>
  <c r="M380" i="2" s="1"/>
  <c r="N380" i="2" s="1"/>
  <c r="L388" i="2"/>
  <c r="M388" i="2" s="1"/>
  <c r="N388" i="2" s="1"/>
  <c r="L396" i="2"/>
  <c r="M396" i="2" s="1"/>
  <c r="N396" i="2" s="1"/>
  <c r="L404" i="2"/>
  <c r="M404" i="2" s="1"/>
  <c r="N404" i="2" s="1"/>
  <c r="L412" i="2"/>
  <c r="M412" i="2" s="1"/>
  <c r="N412" i="2" s="1"/>
  <c r="L420" i="2"/>
  <c r="M420" i="2" s="1"/>
  <c r="N420" i="2" s="1"/>
  <c r="L428" i="2"/>
  <c r="M428" i="2" s="1"/>
  <c r="N428" i="2" s="1"/>
  <c r="L436" i="2"/>
  <c r="M436" i="2" s="1"/>
  <c r="N436" i="2" s="1"/>
  <c r="L444" i="2"/>
  <c r="M444" i="2" s="1"/>
  <c r="N444" i="2" s="1"/>
  <c r="L452" i="2"/>
  <c r="M452" i="2" s="1"/>
  <c r="N452" i="2" s="1"/>
  <c r="L460" i="2"/>
  <c r="M460" i="2" s="1"/>
  <c r="N460" i="2" s="1"/>
  <c r="L468" i="2"/>
  <c r="M468" i="2" s="1"/>
  <c r="N468" i="2" s="1"/>
  <c r="L476" i="2"/>
  <c r="M476" i="2" s="1"/>
  <c r="N476" i="2" s="1"/>
  <c r="L484" i="2"/>
  <c r="M484" i="2" s="1"/>
  <c r="N484" i="2" s="1"/>
  <c r="L492" i="2"/>
  <c r="M492" i="2" s="1"/>
  <c r="N492" i="2" s="1"/>
  <c r="L500" i="2"/>
  <c r="M500" i="2" s="1"/>
  <c r="N500" i="2" s="1"/>
  <c r="L508" i="2"/>
  <c r="M508" i="2" s="1"/>
  <c r="N508" i="2" s="1"/>
  <c r="L516" i="2"/>
  <c r="M516" i="2" s="1"/>
  <c r="N516" i="2" s="1"/>
  <c r="L524" i="2"/>
  <c r="M524" i="2" s="1"/>
  <c r="N524" i="2" s="1"/>
  <c r="L532" i="2"/>
  <c r="M532" i="2" s="1"/>
  <c r="N532" i="2" s="1"/>
  <c r="L540" i="2"/>
  <c r="M540" i="2" s="1"/>
  <c r="N540" i="2" s="1"/>
  <c r="L548" i="2"/>
  <c r="M548" i="2" s="1"/>
  <c r="N548" i="2" s="1"/>
  <c r="L556" i="2"/>
  <c r="M556" i="2" s="1"/>
  <c r="N556" i="2" s="1"/>
  <c r="L564" i="2"/>
  <c r="M564" i="2" s="1"/>
  <c r="N564" i="2" s="1"/>
  <c r="L572" i="2"/>
  <c r="M572" i="2" s="1"/>
  <c r="N572" i="2" s="1"/>
  <c r="L580" i="2"/>
  <c r="M580" i="2" s="1"/>
  <c r="N580" i="2" s="1"/>
  <c r="L588" i="2"/>
  <c r="M588" i="2" s="1"/>
  <c r="N588" i="2" s="1"/>
  <c r="L596" i="2"/>
  <c r="M596" i="2" s="1"/>
  <c r="N596" i="2" s="1"/>
  <c r="L604" i="2"/>
  <c r="M604" i="2" s="1"/>
  <c r="N604" i="2" s="1"/>
  <c r="L612" i="2"/>
  <c r="M612" i="2" s="1"/>
  <c r="N612" i="2" s="1"/>
  <c r="L620" i="2"/>
  <c r="M620" i="2" s="1"/>
  <c r="N620" i="2" s="1"/>
  <c r="L628" i="2"/>
  <c r="M628" i="2" s="1"/>
  <c r="N628" i="2" s="1"/>
  <c r="L636" i="2"/>
  <c r="M636" i="2" s="1"/>
  <c r="N636" i="2" s="1"/>
  <c r="L644" i="2"/>
  <c r="M644" i="2" s="1"/>
  <c r="N644" i="2" s="1"/>
  <c r="L652" i="2"/>
  <c r="M652" i="2" s="1"/>
  <c r="N652" i="2" s="1"/>
  <c r="L660" i="2"/>
  <c r="M660" i="2" s="1"/>
  <c r="N660" i="2" s="1"/>
  <c r="L668" i="2"/>
  <c r="M668" i="2" s="1"/>
  <c r="N668" i="2" s="1"/>
  <c r="L676" i="2"/>
  <c r="M676" i="2" s="1"/>
  <c r="N676" i="2" s="1"/>
  <c r="L684" i="2"/>
  <c r="M684" i="2" s="1"/>
  <c r="N684" i="2" s="1"/>
  <c r="L692" i="2"/>
  <c r="M692" i="2" s="1"/>
  <c r="N692" i="2" s="1"/>
  <c r="L700" i="2"/>
  <c r="M700" i="2" s="1"/>
  <c r="N700" i="2" s="1"/>
  <c r="L708" i="2"/>
  <c r="M708" i="2" s="1"/>
  <c r="N708" i="2" s="1"/>
  <c r="L716" i="2"/>
  <c r="M716" i="2" s="1"/>
  <c r="N716" i="2" s="1"/>
  <c r="L724" i="2"/>
  <c r="M724" i="2" s="1"/>
  <c r="N724" i="2" s="1"/>
  <c r="L732" i="2"/>
  <c r="M732" i="2" s="1"/>
  <c r="N732" i="2" s="1"/>
  <c r="L740" i="2"/>
  <c r="M740" i="2" s="1"/>
  <c r="N740" i="2" s="1"/>
  <c r="L748" i="2"/>
  <c r="M748" i="2" s="1"/>
  <c r="N748" i="2" s="1"/>
  <c r="L756" i="2"/>
  <c r="M756" i="2" s="1"/>
  <c r="N756" i="2" s="1"/>
  <c r="L764" i="2"/>
  <c r="M764" i="2" s="1"/>
  <c r="N764" i="2" s="1"/>
  <c r="L772" i="2"/>
  <c r="M772" i="2" s="1"/>
  <c r="N772" i="2" s="1"/>
  <c r="L780" i="2"/>
  <c r="M780" i="2" s="1"/>
  <c r="N780" i="2" s="1"/>
  <c r="L788" i="2"/>
  <c r="M788" i="2" s="1"/>
  <c r="N788" i="2" s="1"/>
  <c r="L796" i="2"/>
  <c r="M796" i="2" s="1"/>
  <c r="N796" i="2" s="1"/>
  <c r="L804" i="2"/>
  <c r="M804" i="2" s="1"/>
  <c r="N804" i="2" s="1"/>
  <c r="L812" i="2"/>
  <c r="M812" i="2" s="1"/>
  <c r="N812" i="2" s="1"/>
  <c r="L820" i="2"/>
  <c r="M820" i="2" s="1"/>
  <c r="N820" i="2" s="1"/>
  <c r="L828" i="2"/>
  <c r="M828" i="2" s="1"/>
  <c r="N828" i="2" s="1"/>
  <c r="L836" i="2"/>
  <c r="M836" i="2" s="1"/>
  <c r="N836" i="2" s="1"/>
  <c r="L844" i="2"/>
  <c r="M844" i="2" s="1"/>
  <c r="N844" i="2" s="1"/>
  <c r="L852" i="2"/>
  <c r="M852" i="2" s="1"/>
  <c r="N852" i="2" s="1"/>
  <c r="L860" i="2"/>
  <c r="M860" i="2" s="1"/>
  <c r="N860" i="2" s="1"/>
  <c r="L868" i="2"/>
  <c r="M868" i="2" s="1"/>
  <c r="N868" i="2" s="1"/>
  <c r="L876" i="2"/>
  <c r="M876" i="2" s="1"/>
  <c r="N876" i="2" s="1"/>
  <c r="L884" i="2"/>
  <c r="M884" i="2" s="1"/>
  <c r="N884" i="2" s="1"/>
  <c r="L892" i="2"/>
  <c r="M892" i="2" s="1"/>
  <c r="N892" i="2" s="1"/>
  <c r="L900" i="2"/>
  <c r="M900" i="2" s="1"/>
  <c r="N900" i="2" s="1"/>
  <c r="L908" i="2"/>
  <c r="M908" i="2" s="1"/>
  <c r="N908" i="2" s="1"/>
  <c r="L916" i="2"/>
  <c r="M916" i="2" s="1"/>
  <c r="N916" i="2" s="1"/>
  <c r="L7" i="2"/>
  <c r="M7" i="2" s="1"/>
  <c r="N7" i="2" s="1"/>
  <c r="L16" i="2"/>
  <c r="M16" i="2" s="1"/>
  <c r="N16" i="2" s="1"/>
  <c r="L25" i="2"/>
  <c r="M25" i="2" s="1"/>
  <c r="N25" i="2" s="1"/>
  <c r="L34" i="2"/>
  <c r="M34" i="2" s="1"/>
  <c r="N34" i="2" s="1"/>
  <c r="L43" i="2"/>
  <c r="M43" i="2" s="1"/>
  <c r="N43" i="2" s="1"/>
  <c r="L53" i="2"/>
  <c r="M53" i="2" s="1"/>
  <c r="N53" i="2" s="1"/>
  <c r="L62" i="2"/>
  <c r="M62" i="2" s="1"/>
  <c r="N62" i="2" s="1"/>
  <c r="L71" i="2"/>
  <c r="M71" i="2" s="1"/>
  <c r="N71" i="2" s="1"/>
  <c r="L80" i="2"/>
  <c r="M80" i="2" s="1"/>
  <c r="N80" i="2" s="1"/>
  <c r="L89" i="2"/>
  <c r="M89" i="2" s="1"/>
  <c r="N89" i="2" s="1"/>
  <c r="L98" i="2"/>
  <c r="M98" i="2" s="1"/>
  <c r="N98" i="2" s="1"/>
  <c r="L107" i="2"/>
  <c r="M107" i="2" s="1"/>
  <c r="N107" i="2" s="1"/>
  <c r="L117" i="2"/>
  <c r="M117" i="2" s="1"/>
  <c r="N117" i="2" s="1"/>
  <c r="L126" i="2"/>
  <c r="M126" i="2" s="1"/>
  <c r="N126" i="2" s="1"/>
  <c r="L135" i="2"/>
  <c r="M135" i="2" s="1"/>
  <c r="N135" i="2" s="1"/>
  <c r="L144" i="2"/>
  <c r="M144" i="2" s="1"/>
  <c r="N144" i="2" s="1"/>
  <c r="L153" i="2"/>
  <c r="M153" i="2" s="1"/>
  <c r="N153" i="2" s="1"/>
  <c r="L162" i="2"/>
  <c r="M162" i="2" s="1"/>
  <c r="N162" i="2" s="1"/>
  <c r="L171" i="2"/>
  <c r="M171" i="2" s="1"/>
  <c r="N171" i="2" s="1"/>
  <c r="L181" i="2"/>
  <c r="M181" i="2" s="1"/>
  <c r="N181" i="2" s="1"/>
  <c r="L190" i="2"/>
  <c r="M190" i="2" s="1"/>
  <c r="N190" i="2" s="1"/>
  <c r="L199" i="2"/>
  <c r="M199" i="2" s="1"/>
  <c r="N199" i="2" s="1"/>
  <c r="L208" i="2"/>
  <c r="M208" i="2" s="1"/>
  <c r="N208" i="2" s="1"/>
  <c r="L217" i="2"/>
  <c r="M217" i="2" s="1"/>
  <c r="N217" i="2" s="1"/>
  <c r="L226" i="2"/>
  <c r="M226" i="2" s="1"/>
  <c r="N226" i="2" s="1"/>
  <c r="L235" i="2"/>
  <c r="M235" i="2" s="1"/>
  <c r="N235" i="2" s="1"/>
  <c r="L245" i="2"/>
  <c r="M245" i="2" s="1"/>
  <c r="N245" i="2" s="1"/>
  <c r="L254" i="2"/>
  <c r="M254" i="2" s="1"/>
  <c r="N254" i="2" s="1"/>
  <c r="L263" i="2"/>
  <c r="M263" i="2" s="1"/>
  <c r="N263" i="2" s="1"/>
  <c r="L272" i="2"/>
  <c r="M272" i="2" s="1"/>
  <c r="N272" i="2" s="1"/>
  <c r="L281" i="2"/>
  <c r="M281" i="2" s="1"/>
  <c r="N281" i="2" s="1"/>
  <c r="L290" i="2"/>
  <c r="M290" i="2" s="1"/>
  <c r="N290" i="2" s="1"/>
  <c r="L299" i="2"/>
  <c r="M299" i="2" s="1"/>
  <c r="N299" i="2" s="1"/>
  <c r="L309" i="2"/>
  <c r="M309" i="2" s="1"/>
  <c r="N309" i="2" s="1"/>
  <c r="L318" i="2"/>
  <c r="M318" i="2" s="1"/>
  <c r="N318" i="2" s="1"/>
  <c r="L327" i="2"/>
  <c r="M327" i="2" s="1"/>
  <c r="N327" i="2" s="1"/>
  <c r="L336" i="2"/>
  <c r="M336" i="2" s="1"/>
  <c r="N336" i="2" s="1"/>
  <c r="L345" i="2"/>
  <c r="M345" i="2" s="1"/>
  <c r="N345" i="2" s="1"/>
  <c r="L354" i="2"/>
  <c r="M354" i="2" s="1"/>
  <c r="N354" i="2" s="1"/>
  <c r="L363" i="2"/>
  <c r="M363" i="2" s="1"/>
  <c r="N363" i="2" s="1"/>
  <c r="L373" i="2"/>
  <c r="M373" i="2" s="1"/>
  <c r="N373" i="2" s="1"/>
  <c r="L382" i="2"/>
  <c r="M382" i="2" s="1"/>
  <c r="N382" i="2" s="1"/>
  <c r="L391" i="2"/>
  <c r="M391" i="2" s="1"/>
  <c r="N391" i="2" s="1"/>
  <c r="L400" i="2"/>
  <c r="M400" i="2" s="1"/>
  <c r="N400" i="2" s="1"/>
  <c r="L409" i="2"/>
  <c r="M409" i="2" s="1"/>
  <c r="N409" i="2" s="1"/>
  <c r="L418" i="2"/>
  <c r="M418" i="2" s="1"/>
  <c r="N418" i="2" s="1"/>
  <c r="L427" i="2"/>
  <c r="M427" i="2" s="1"/>
  <c r="N427" i="2" s="1"/>
  <c r="L437" i="2"/>
  <c r="M437" i="2" s="1"/>
  <c r="N437" i="2" s="1"/>
  <c r="L446" i="2"/>
  <c r="M446" i="2" s="1"/>
  <c r="N446" i="2" s="1"/>
  <c r="L455" i="2"/>
  <c r="M455" i="2" s="1"/>
  <c r="N455" i="2" s="1"/>
  <c r="L464" i="2"/>
  <c r="M464" i="2" s="1"/>
  <c r="N464" i="2" s="1"/>
  <c r="L473" i="2"/>
  <c r="M473" i="2" s="1"/>
  <c r="N473" i="2" s="1"/>
  <c r="L482" i="2"/>
  <c r="M482" i="2" s="1"/>
  <c r="N482" i="2" s="1"/>
  <c r="L491" i="2"/>
  <c r="M491" i="2" s="1"/>
  <c r="N491" i="2" s="1"/>
  <c r="L501" i="2"/>
  <c r="M501" i="2" s="1"/>
  <c r="N501" i="2" s="1"/>
  <c r="L510" i="2"/>
  <c r="M510" i="2" s="1"/>
  <c r="N510" i="2" s="1"/>
  <c r="L519" i="2"/>
  <c r="M519" i="2" s="1"/>
  <c r="N519" i="2" s="1"/>
  <c r="L528" i="2"/>
  <c r="M528" i="2" s="1"/>
  <c r="N528" i="2" s="1"/>
  <c r="L537" i="2"/>
  <c r="M537" i="2" s="1"/>
  <c r="N537" i="2" s="1"/>
  <c r="L546" i="2"/>
  <c r="M546" i="2" s="1"/>
  <c r="N546" i="2" s="1"/>
  <c r="L555" i="2"/>
  <c r="M555" i="2" s="1"/>
  <c r="N555" i="2" s="1"/>
  <c r="L565" i="2"/>
  <c r="M565" i="2" s="1"/>
  <c r="N565" i="2" s="1"/>
  <c r="L574" i="2"/>
  <c r="M574" i="2" s="1"/>
  <c r="N574" i="2" s="1"/>
  <c r="L583" i="2"/>
  <c r="M583" i="2" s="1"/>
  <c r="N583" i="2" s="1"/>
  <c r="L592" i="2"/>
  <c r="M592" i="2" s="1"/>
  <c r="N592" i="2" s="1"/>
  <c r="L601" i="2"/>
  <c r="M601" i="2" s="1"/>
  <c r="N601" i="2" s="1"/>
  <c r="L610" i="2"/>
  <c r="M610" i="2" s="1"/>
  <c r="N610" i="2" s="1"/>
  <c r="L619" i="2"/>
  <c r="M619" i="2" s="1"/>
  <c r="N619" i="2" s="1"/>
  <c r="L629" i="2"/>
  <c r="M629" i="2" s="1"/>
  <c r="N629" i="2" s="1"/>
  <c r="L638" i="2"/>
  <c r="M638" i="2" s="1"/>
  <c r="N638" i="2" s="1"/>
  <c r="L647" i="2"/>
  <c r="M647" i="2" s="1"/>
  <c r="N647" i="2" s="1"/>
  <c r="L656" i="2"/>
  <c r="M656" i="2" s="1"/>
  <c r="N656" i="2" s="1"/>
  <c r="L665" i="2"/>
  <c r="M665" i="2" s="1"/>
  <c r="N665" i="2" s="1"/>
  <c r="L674" i="2"/>
  <c r="M674" i="2" s="1"/>
  <c r="N674" i="2" s="1"/>
  <c r="L683" i="2"/>
  <c r="M683" i="2" s="1"/>
  <c r="N683" i="2" s="1"/>
  <c r="L693" i="2"/>
  <c r="M693" i="2" s="1"/>
  <c r="N693" i="2" s="1"/>
  <c r="L702" i="2"/>
  <c r="M702" i="2" s="1"/>
  <c r="N702" i="2" s="1"/>
  <c r="L711" i="2"/>
  <c r="M711" i="2" s="1"/>
  <c r="N711" i="2" s="1"/>
  <c r="L5" i="2"/>
  <c r="M5" i="2" s="1"/>
  <c r="N5" i="2" s="1"/>
  <c r="L14" i="2"/>
  <c r="M14" i="2" s="1"/>
  <c r="N14" i="2" s="1"/>
  <c r="L23" i="2"/>
  <c r="M23" i="2" s="1"/>
  <c r="N23" i="2" s="1"/>
  <c r="L32" i="2"/>
  <c r="M32" i="2" s="1"/>
  <c r="N32" i="2" s="1"/>
  <c r="L41" i="2"/>
  <c r="M41" i="2" s="1"/>
  <c r="N41" i="2" s="1"/>
  <c r="L50" i="2"/>
  <c r="M50" i="2" s="1"/>
  <c r="N50" i="2" s="1"/>
  <c r="L59" i="2"/>
  <c r="M59" i="2" s="1"/>
  <c r="N59" i="2" s="1"/>
  <c r="L69" i="2"/>
  <c r="M69" i="2" s="1"/>
  <c r="N69" i="2" s="1"/>
  <c r="L78" i="2"/>
  <c r="M78" i="2" s="1"/>
  <c r="N78" i="2" s="1"/>
  <c r="L87" i="2"/>
  <c r="M87" i="2" s="1"/>
  <c r="N87" i="2" s="1"/>
  <c r="L96" i="2"/>
  <c r="M96" i="2" s="1"/>
  <c r="N96" i="2" s="1"/>
  <c r="L105" i="2"/>
  <c r="M105" i="2" s="1"/>
  <c r="N105" i="2" s="1"/>
  <c r="L114" i="2"/>
  <c r="M114" i="2" s="1"/>
  <c r="N114" i="2" s="1"/>
  <c r="L123" i="2"/>
  <c r="M123" i="2" s="1"/>
  <c r="N123" i="2" s="1"/>
  <c r="L133" i="2"/>
  <c r="M133" i="2" s="1"/>
  <c r="N133" i="2" s="1"/>
  <c r="L142" i="2"/>
  <c r="M142" i="2" s="1"/>
  <c r="N142" i="2" s="1"/>
  <c r="L151" i="2"/>
  <c r="M151" i="2" s="1"/>
  <c r="N151" i="2" s="1"/>
  <c r="L160" i="2"/>
  <c r="M160" i="2" s="1"/>
  <c r="N160" i="2" s="1"/>
  <c r="L169" i="2"/>
  <c r="M169" i="2" s="1"/>
  <c r="N169" i="2" s="1"/>
  <c r="L178" i="2"/>
  <c r="M178" i="2" s="1"/>
  <c r="N178" i="2" s="1"/>
  <c r="L187" i="2"/>
  <c r="M187" i="2" s="1"/>
  <c r="N187" i="2" s="1"/>
  <c r="L197" i="2"/>
  <c r="M197" i="2" s="1"/>
  <c r="N197" i="2" s="1"/>
  <c r="L206" i="2"/>
  <c r="M206" i="2" s="1"/>
  <c r="N206" i="2" s="1"/>
  <c r="L215" i="2"/>
  <c r="M215" i="2" s="1"/>
  <c r="N215" i="2" s="1"/>
  <c r="L224" i="2"/>
  <c r="M224" i="2" s="1"/>
  <c r="N224" i="2" s="1"/>
  <c r="L233" i="2"/>
  <c r="M233" i="2" s="1"/>
  <c r="N233" i="2" s="1"/>
  <c r="L242" i="2"/>
  <c r="M242" i="2" s="1"/>
  <c r="N242" i="2" s="1"/>
  <c r="L251" i="2"/>
  <c r="M251" i="2" s="1"/>
  <c r="N251" i="2" s="1"/>
  <c r="L261" i="2"/>
  <c r="M261" i="2" s="1"/>
  <c r="N261" i="2" s="1"/>
  <c r="L270" i="2"/>
  <c r="M270" i="2" s="1"/>
  <c r="N270" i="2" s="1"/>
  <c r="L279" i="2"/>
  <c r="M279" i="2" s="1"/>
  <c r="N279" i="2" s="1"/>
  <c r="L288" i="2"/>
  <c r="M288" i="2" s="1"/>
  <c r="N288" i="2" s="1"/>
  <c r="L297" i="2"/>
  <c r="M297" i="2" s="1"/>
  <c r="N297" i="2" s="1"/>
  <c r="L306" i="2"/>
  <c r="M306" i="2" s="1"/>
  <c r="N306" i="2" s="1"/>
  <c r="L315" i="2"/>
  <c r="M315" i="2" s="1"/>
  <c r="N315" i="2" s="1"/>
  <c r="L325" i="2"/>
  <c r="M325" i="2" s="1"/>
  <c r="N325" i="2" s="1"/>
  <c r="L334" i="2"/>
  <c r="M334" i="2" s="1"/>
  <c r="N334" i="2" s="1"/>
  <c r="L343" i="2"/>
  <c r="M343" i="2" s="1"/>
  <c r="N343" i="2" s="1"/>
  <c r="L352" i="2"/>
  <c r="M352" i="2" s="1"/>
  <c r="N352" i="2" s="1"/>
  <c r="L361" i="2"/>
  <c r="M361" i="2" s="1"/>
  <c r="N361" i="2" s="1"/>
  <c r="L370" i="2"/>
  <c r="M370" i="2" s="1"/>
  <c r="N370" i="2" s="1"/>
  <c r="L379" i="2"/>
  <c r="M379" i="2" s="1"/>
  <c r="N379" i="2" s="1"/>
  <c r="L389" i="2"/>
  <c r="M389" i="2" s="1"/>
  <c r="N389" i="2" s="1"/>
  <c r="L398" i="2"/>
  <c r="M398" i="2" s="1"/>
  <c r="N398" i="2" s="1"/>
  <c r="L407" i="2"/>
  <c r="M407" i="2" s="1"/>
  <c r="N407" i="2" s="1"/>
  <c r="L416" i="2"/>
  <c r="M416" i="2" s="1"/>
  <c r="N416" i="2" s="1"/>
  <c r="L425" i="2"/>
  <c r="M425" i="2" s="1"/>
  <c r="N425" i="2" s="1"/>
  <c r="L434" i="2"/>
  <c r="M434" i="2" s="1"/>
  <c r="N434" i="2" s="1"/>
  <c r="L443" i="2"/>
  <c r="M443" i="2" s="1"/>
  <c r="N443" i="2" s="1"/>
  <c r="L453" i="2"/>
  <c r="M453" i="2" s="1"/>
  <c r="N453" i="2" s="1"/>
  <c r="L462" i="2"/>
  <c r="M462" i="2" s="1"/>
  <c r="N462" i="2" s="1"/>
  <c r="L471" i="2"/>
  <c r="M471" i="2" s="1"/>
  <c r="N471" i="2" s="1"/>
  <c r="L480" i="2"/>
  <c r="M480" i="2" s="1"/>
  <c r="N480" i="2" s="1"/>
  <c r="L489" i="2"/>
  <c r="M489" i="2" s="1"/>
  <c r="N489" i="2" s="1"/>
  <c r="L498" i="2"/>
  <c r="M498" i="2" s="1"/>
  <c r="N498" i="2" s="1"/>
  <c r="L507" i="2"/>
  <c r="M507" i="2" s="1"/>
  <c r="N507" i="2" s="1"/>
  <c r="L517" i="2"/>
  <c r="M517" i="2" s="1"/>
  <c r="N517" i="2" s="1"/>
  <c r="L526" i="2"/>
  <c r="M526" i="2" s="1"/>
  <c r="N526" i="2" s="1"/>
  <c r="L535" i="2"/>
  <c r="M535" i="2" s="1"/>
  <c r="N535" i="2" s="1"/>
  <c r="L544" i="2"/>
  <c r="M544" i="2" s="1"/>
  <c r="N544" i="2" s="1"/>
  <c r="L553" i="2"/>
  <c r="M553" i="2" s="1"/>
  <c r="N553" i="2" s="1"/>
  <c r="L562" i="2"/>
  <c r="M562" i="2" s="1"/>
  <c r="N562" i="2" s="1"/>
  <c r="L571" i="2"/>
  <c r="M571" i="2" s="1"/>
  <c r="N571" i="2" s="1"/>
  <c r="L581" i="2"/>
  <c r="M581" i="2" s="1"/>
  <c r="N581" i="2" s="1"/>
  <c r="L590" i="2"/>
  <c r="M590" i="2" s="1"/>
  <c r="N590" i="2" s="1"/>
  <c r="L599" i="2"/>
  <c r="M599" i="2" s="1"/>
  <c r="N599" i="2" s="1"/>
  <c r="L608" i="2"/>
  <c r="M608" i="2" s="1"/>
  <c r="N608" i="2" s="1"/>
  <c r="L617" i="2"/>
  <c r="M617" i="2" s="1"/>
  <c r="N617" i="2" s="1"/>
  <c r="L626" i="2"/>
  <c r="M626" i="2" s="1"/>
  <c r="N626" i="2" s="1"/>
  <c r="L635" i="2"/>
  <c r="M635" i="2" s="1"/>
  <c r="N635" i="2" s="1"/>
  <c r="L645" i="2"/>
  <c r="M645" i="2" s="1"/>
  <c r="N645" i="2" s="1"/>
  <c r="L654" i="2"/>
  <c r="M654" i="2" s="1"/>
  <c r="N654" i="2" s="1"/>
  <c r="L663" i="2"/>
  <c r="M663" i="2" s="1"/>
  <c r="N663" i="2" s="1"/>
  <c r="L672" i="2"/>
  <c r="M672" i="2" s="1"/>
  <c r="N672" i="2" s="1"/>
  <c r="L681" i="2"/>
  <c r="M681" i="2" s="1"/>
  <c r="N681" i="2" s="1"/>
  <c r="L690" i="2"/>
  <c r="M690" i="2" s="1"/>
  <c r="N690" i="2" s="1"/>
  <c r="L699" i="2"/>
  <c r="M699" i="2" s="1"/>
  <c r="N699" i="2" s="1"/>
  <c r="L709" i="2"/>
  <c r="M709" i="2" s="1"/>
  <c r="N709" i="2" s="1"/>
  <c r="L718" i="2"/>
  <c r="M718" i="2" s="1"/>
  <c r="N718" i="2" s="1"/>
  <c r="L727" i="2"/>
  <c r="M727" i="2" s="1"/>
  <c r="N727" i="2" s="1"/>
  <c r="L736" i="2"/>
  <c r="M736" i="2" s="1"/>
  <c r="N736" i="2" s="1"/>
  <c r="L745" i="2"/>
  <c r="M745" i="2" s="1"/>
  <c r="N745" i="2" s="1"/>
  <c r="L754" i="2"/>
  <c r="M754" i="2" s="1"/>
  <c r="N754" i="2" s="1"/>
  <c r="L763" i="2"/>
  <c r="M763" i="2" s="1"/>
  <c r="N763" i="2" s="1"/>
  <c r="L773" i="2"/>
  <c r="M773" i="2" s="1"/>
  <c r="N773" i="2" s="1"/>
  <c r="L782" i="2"/>
  <c r="M782" i="2" s="1"/>
  <c r="N782" i="2" s="1"/>
  <c r="L791" i="2"/>
  <c r="M791" i="2" s="1"/>
  <c r="N791" i="2" s="1"/>
  <c r="L800" i="2"/>
  <c r="M800" i="2" s="1"/>
  <c r="N800" i="2" s="1"/>
  <c r="L809" i="2"/>
  <c r="M809" i="2" s="1"/>
  <c r="N809" i="2" s="1"/>
  <c r="L818" i="2"/>
  <c r="M818" i="2" s="1"/>
  <c r="N818" i="2" s="1"/>
  <c r="L827" i="2"/>
  <c r="M827" i="2" s="1"/>
  <c r="N827" i="2" s="1"/>
  <c r="L837" i="2"/>
  <c r="M837" i="2" s="1"/>
  <c r="N837" i="2" s="1"/>
  <c r="L846" i="2"/>
  <c r="M846" i="2" s="1"/>
  <c r="N846" i="2" s="1"/>
  <c r="L855" i="2"/>
  <c r="M855" i="2" s="1"/>
  <c r="N855" i="2" s="1"/>
  <c r="L864" i="2"/>
  <c r="M864" i="2" s="1"/>
  <c r="N864" i="2" s="1"/>
  <c r="L873" i="2"/>
  <c r="M873" i="2" s="1"/>
  <c r="N873" i="2" s="1"/>
  <c r="L882" i="2"/>
  <c r="M882" i="2" s="1"/>
  <c r="N882" i="2" s="1"/>
  <c r="L891" i="2"/>
  <c r="M891" i="2" s="1"/>
  <c r="N891" i="2" s="1"/>
  <c r="L901" i="2"/>
  <c r="M901" i="2" s="1"/>
  <c r="N901" i="2" s="1"/>
  <c r="L910" i="2"/>
  <c r="M910" i="2" s="1"/>
  <c r="N910" i="2" s="1"/>
  <c r="L919" i="2"/>
  <c r="M919" i="2" s="1"/>
  <c r="N919" i="2" s="1"/>
  <c r="L927" i="2"/>
  <c r="M927" i="2" s="1"/>
  <c r="N927" i="2" s="1"/>
  <c r="L935" i="2"/>
  <c r="M935" i="2" s="1"/>
  <c r="N935" i="2" s="1"/>
  <c r="L943" i="2"/>
  <c r="M943" i="2" s="1"/>
  <c r="N943" i="2" s="1"/>
  <c r="L951" i="2"/>
  <c r="M951" i="2" s="1"/>
  <c r="N951" i="2" s="1"/>
  <c r="L959" i="2"/>
  <c r="M959" i="2" s="1"/>
  <c r="N959" i="2" s="1"/>
  <c r="L967" i="2"/>
  <c r="M967" i="2" s="1"/>
  <c r="N967" i="2" s="1"/>
  <c r="L975" i="2"/>
  <c r="M975" i="2" s="1"/>
  <c r="N975" i="2" s="1"/>
  <c r="L983" i="2"/>
  <c r="M983" i="2" s="1"/>
  <c r="N983" i="2" s="1"/>
  <c r="L991" i="2"/>
  <c r="M991" i="2" s="1"/>
  <c r="N991" i="2" s="1"/>
  <c r="L999" i="2"/>
  <c r="M999" i="2" s="1"/>
  <c r="N999" i="2" s="1"/>
  <c r="L1007" i="2"/>
  <c r="M1007" i="2" s="1"/>
  <c r="N1007" i="2" s="1"/>
  <c r="L1015" i="2"/>
  <c r="M1015" i="2" s="1"/>
  <c r="N1015" i="2" s="1"/>
  <c r="L1023" i="2"/>
  <c r="M1023" i="2" s="1"/>
  <c r="N1023" i="2" s="1"/>
  <c r="L1031" i="2"/>
  <c r="M1031" i="2" s="1"/>
  <c r="N1031" i="2" s="1"/>
  <c r="L1039" i="2"/>
  <c r="M1039" i="2" s="1"/>
  <c r="N1039" i="2" s="1"/>
  <c r="L1047" i="2"/>
  <c r="M1047" i="2" s="1"/>
  <c r="N1047" i="2" s="1"/>
  <c r="L1055" i="2"/>
  <c r="M1055" i="2" s="1"/>
  <c r="N1055" i="2" s="1"/>
  <c r="L1063" i="2"/>
  <c r="M1063" i="2" s="1"/>
  <c r="N1063" i="2" s="1"/>
  <c r="L1071" i="2"/>
  <c r="M1071" i="2" s="1"/>
  <c r="N1071" i="2" s="1"/>
  <c r="L1079" i="2"/>
  <c r="M1079" i="2" s="1"/>
  <c r="N1079" i="2" s="1"/>
  <c r="L1087" i="2"/>
  <c r="M1087" i="2" s="1"/>
  <c r="N1087" i="2" s="1"/>
  <c r="L1095" i="2"/>
  <c r="M1095" i="2" s="1"/>
  <c r="N1095" i="2" s="1"/>
  <c r="L1103" i="2"/>
  <c r="M1103" i="2" s="1"/>
  <c r="N1103" i="2" s="1"/>
  <c r="L1111" i="2"/>
  <c r="M1111" i="2" s="1"/>
  <c r="N1111" i="2" s="1"/>
  <c r="L1119" i="2"/>
  <c r="M1119" i="2" s="1"/>
  <c r="N1119" i="2" s="1"/>
  <c r="L1127" i="2"/>
  <c r="M1127" i="2" s="1"/>
  <c r="N1127" i="2" s="1"/>
  <c r="L1135" i="2"/>
  <c r="M1135" i="2" s="1"/>
  <c r="N1135" i="2" s="1"/>
  <c r="L1143" i="2"/>
  <c r="M1143" i="2" s="1"/>
  <c r="N1143" i="2" s="1"/>
  <c r="L1151" i="2"/>
  <c r="M1151" i="2" s="1"/>
  <c r="N1151" i="2" s="1"/>
  <c r="L1159" i="2"/>
  <c r="M1159" i="2" s="1"/>
  <c r="N1159" i="2" s="1"/>
  <c r="L1167" i="2"/>
  <c r="M1167" i="2" s="1"/>
  <c r="N1167" i="2" s="1"/>
  <c r="L1175" i="2"/>
  <c r="M1175" i="2" s="1"/>
  <c r="N1175" i="2" s="1"/>
  <c r="L1183" i="2"/>
  <c r="M1183" i="2" s="1"/>
  <c r="N1183" i="2" s="1"/>
  <c r="L1191" i="2"/>
  <c r="M1191" i="2" s="1"/>
  <c r="N1191" i="2" s="1"/>
  <c r="L1199" i="2"/>
  <c r="M1199" i="2" s="1"/>
  <c r="N1199" i="2" s="1"/>
  <c r="L15" i="2"/>
  <c r="M15" i="2" s="1"/>
  <c r="N15" i="2" s="1"/>
  <c r="L27" i="2"/>
  <c r="M27" i="2" s="1"/>
  <c r="N27" i="2" s="1"/>
  <c r="L39" i="2"/>
  <c r="M39" i="2" s="1"/>
  <c r="N39" i="2" s="1"/>
  <c r="L51" i="2"/>
  <c r="M51" i="2" s="1"/>
  <c r="N51" i="2" s="1"/>
  <c r="L64" i="2"/>
  <c r="M64" i="2" s="1"/>
  <c r="N64" i="2" s="1"/>
  <c r="L75" i="2"/>
  <c r="M75" i="2" s="1"/>
  <c r="N75" i="2" s="1"/>
  <c r="L88" i="2"/>
  <c r="M88" i="2" s="1"/>
  <c r="N88" i="2" s="1"/>
  <c r="L101" i="2"/>
  <c r="M101" i="2" s="1"/>
  <c r="N101" i="2" s="1"/>
  <c r="L112" i="2"/>
  <c r="M112" i="2" s="1"/>
  <c r="N112" i="2" s="1"/>
  <c r="L125" i="2"/>
  <c r="M125" i="2" s="1"/>
  <c r="N125" i="2" s="1"/>
  <c r="L137" i="2"/>
  <c r="M137" i="2" s="1"/>
  <c r="N137" i="2" s="1"/>
  <c r="L149" i="2"/>
  <c r="M149" i="2" s="1"/>
  <c r="N149" i="2" s="1"/>
  <c r="L161" i="2"/>
  <c r="M161" i="2" s="1"/>
  <c r="N161" i="2" s="1"/>
  <c r="L174" i="2"/>
  <c r="M174" i="2" s="1"/>
  <c r="N174" i="2" s="1"/>
  <c r="L185" i="2"/>
  <c r="M185" i="2" s="1"/>
  <c r="N185" i="2" s="1"/>
  <c r="L198" i="2"/>
  <c r="M198" i="2" s="1"/>
  <c r="N198" i="2" s="1"/>
  <c r="L210" i="2"/>
  <c r="M210" i="2" s="1"/>
  <c r="N210" i="2" s="1"/>
  <c r="L222" i="2"/>
  <c r="M222" i="2" s="1"/>
  <c r="N222" i="2" s="1"/>
  <c r="L234" i="2"/>
  <c r="M234" i="2" s="1"/>
  <c r="N234" i="2" s="1"/>
  <c r="L247" i="2"/>
  <c r="M247" i="2" s="1"/>
  <c r="N247" i="2" s="1"/>
  <c r="L258" i="2"/>
  <c r="M258" i="2" s="1"/>
  <c r="N258" i="2" s="1"/>
  <c r="L271" i="2"/>
  <c r="M271" i="2" s="1"/>
  <c r="N271" i="2" s="1"/>
  <c r="L283" i="2"/>
  <c r="M283" i="2" s="1"/>
  <c r="N283" i="2" s="1"/>
  <c r="L295" i="2"/>
  <c r="M295" i="2" s="1"/>
  <c r="N295" i="2" s="1"/>
  <c r="L307" i="2"/>
  <c r="M307" i="2" s="1"/>
  <c r="N307" i="2" s="1"/>
  <c r="L320" i="2"/>
  <c r="M320" i="2" s="1"/>
  <c r="N320" i="2" s="1"/>
  <c r="L331" i="2"/>
  <c r="M331" i="2" s="1"/>
  <c r="N331" i="2" s="1"/>
  <c r="L344" i="2"/>
  <c r="M344" i="2" s="1"/>
  <c r="N344" i="2" s="1"/>
  <c r="L357" i="2"/>
  <c r="M357" i="2" s="1"/>
  <c r="N357" i="2" s="1"/>
  <c r="L368" i="2"/>
  <c r="M368" i="2" s="1"/>
  <c r="N368" i="2" s="1"/>
  <c r="L381" i="2"/>
  <c r="M381" i="2" s="1"/>
  <c r="N381" i="2" s="1"/>
  <c r="L393" i="2"/>
  <c r="M393" i="2" s="1"/>
  <c r="N393" i="2" s="1"/>
  <c r="L405" i="2"/>
  <c r="M405" i="2" s="1"/>
  <c r="N405" i="2" s="1"/>
  <c r="L417" i="2"/>
  <c r="M417" i="2" s="1"/>
  <c r="N417" i="2" s="1"/>
  <c r="L430" i="2"/>
  <c r="M430" i="2" s="1"/>
  <c r="N430" i="2" s="1"/>
  <c r="L441" i="2"/>
  <c r="M441" i="2" s="1"/>
  <c r="N441" i="2" s="1"/>
  <c r="L454" i="2"/>
  <c r="M454" i="2" s="1"/>
  <c r="N454" i="2" s="1"/>
  <c r="L466" i="2"/>
  <c r="M466" i="2" s="1"/>
  <c r="N466" i="2" s="1"/>
  <c r="L478" i="2"/>
  <c r="M478" i="2" s="1"/>
  <c r="N478" i="2" s="1"/>
  <c r="L490" i="2"/>
  <c r="M490" i="2" s="1"/>
  <c r="N490" i="2" s="1"/>
  <c r="L503" i="2"/>
  <c r="M503" i="2" s="1"/>
  <c r="N503" i="2" s="1"/>
  <c r="L514" i="2"/>
  <c r="M514" i="2" s="1"/>
  <c r="N514" i="2" s="1"/>
  <c r="L527" i="2"/>
  <c r="M527" i="2" s="1"/>
  <c r="N527" i="2" s="1"/>
  <c r="L539" i="2"/>
  <c r="M539" i="2" s="1"/>
  <c r="N539" i="2" s="1"/>
  <c r="L551" i="2"/>
  <c r="M551" i="2" s="1"/>
  <c r="N551" i="2" s="1"/>
  <c r="L563" i="2"/>
  <c r="M563" i="2" s="1"/>
  <c r="N563" i="2" s="1"/>
  <c r="L576" i="2"/>
  <c r="M576" i="2" s="1"/>
  <c r="N576" i="2" s="1"/>
  <c r="L587" i="2"/>
  <c r="M587" i="2" s="1"/>
  <c r="N587" i="2" s="1"/>
  <c r="L600" i="2"/>
  <c r="M600" i="2" s="1"/>
  <c r="N600" i="2" s="1"/>
  <c r="L613" i="2"/>
  <c r="M613" i="2" s="1"/>
  <c r="N613" i="2" s="1"/>
  <c r="L17" i="2"/>
  <c r="M17" i="2" s="1"/>
  <c r="N17" i="2" s="1"/>
  <c r="L29" i="2"/>
  <c r="M29" i="2" s="1"/>
  <c r="N29" i="2" s="1"/>
  <c r="L40" i="2"/>
  <c r="M40" i="2" s="1"/>
  <c r="N40" i="2" s="1"/>
  <c r="L54" i="2"/>
  <c r="M54" i="2" s="1"/>
  <c r="N54" i="2" s="1"/>
  <c r="L65" i="2"/>
  <c r="M65" i="2" s="1"/>
  <c r="N65" i="2" s="1"/>
  <c r="L77" i="2"/>
  <c r="M77" i="2" s="1"/>
  <c r="N77" i="2" s="1"/>
  <c r="L90" i="2"/>
  <c r="M90" i="2" s="1"/>
  <c r="N90" i="2" s="1"/>
  <c r="L102" i="2"/>
  <c r="M102" i="2" s="1"/>
  <c r="N102" i="2" s="1"/>
  <c r="L113" i="2"/>
  <c r="M113" i="2" s="1"/>
  <c r="N113" i="2" s="1"/>
  <c r="L127" i="2"/>
  <c r="M127" i="2" s="1"/>
  <c r="N127" i="2" s="1"/>
  <c r="L138" i="2"/>
  <c r="M138" i="2" s="1"/>
  <c r="N138" i="2" s="1"/>
  <c r="L150" i="2"/>
  <c r="M150" i="2" s="1"/>
  <c r="N150" i="2" s="1"/>
  <c r="L163" i="2"/>
  <c r="M163" i="2" s="1"/>
  <c r="N163" i="2" s="1"/>
  <c r="L175" i="2"/>
  <c r="M175" i="2" s="1"/>
  <c r="N175" i="2" s="1"/>
  <c r="L186" i="2"/>
  <c r="M186" i="2" s="1"/>
  <c r="N186" i="2" s="1"/>
  <c r="L200" i="2"/>
  <c r="M200" i="2" s="1"/>
  <c r="N200" i="2" s="1"/>
  <c r="L211" i="2"/>
  <c r="M211" i="2" s="1"/>
  <c r="N211" i="2" s="1"/>
  <c r="L223" i="2"/>
  <c r="M223" i="2" s="1"/>
  <c r="N223" i="2" s="1"/>
  <c r="L237" i="2"/>
  <c r="M237" i="2" s="1"/>
  <c r="N237" i="2" s="1"/>
  <c r="L248" i="2"/>
  <c r="M248" i="2" s="1"/>
  <c r="N248" i="2" s="1"/>
  <c r="L259" i="2"/>
  <c r="M259" i="2" s="1"/>
  <c r="N259" i="2" s="1"/>
  <c r="L273" i="2"/>
  <c r="M273" i="2" s="1"/>
  <c r="N273" i="2" s="1"/>
  <c r="L285" i="2"/>
  <c r="M285" i="2" s="1"/>
  <c r="N285" i="2" s="1"/>
  <c r="L296" i="2"/>
  <c r="M296" i="2" s="1"/>
  <c r="N296" i="2" s="1"/>
  <c r="L310" i="2"/>
  <c r="M310" i="2" s="1"/>
  <c r="N310" i="2" s="1"/>
  <c r="L321" i="2"/>
  <c r="M321" i="2" s="1"/>
  <c r="N321" i="2" s="1"/>
  <c r="L333" i="2"/>
  <c r="M333" i="2" s="1"/>
  <c r="N333" i="2" s="1"/>
  <c r="L346" i="2"/>
  <c r="M346" i="2" s="1"/>
  <c r="N346" i="2" s="1"/>
  <c r="L358" i="2"/>
  <c r="M358" i="2" s="1"/>
  <c r="N358" i="2" s="1"/>
  <c r="L369" i="2"/>
  <c r="M369" i="2" s="1"/>
  <c r="N369" i="2" s="1"/>
  <c r="L383" i="2"/>
  <c r="M383" i="2" s="1"/>
  <c r="N383" i="2" s="1"/>
  <c r="L394" i="2"/>
  <c r="M394" i="2" s="1"/>
  <c r="N394" i="2" s="1"/>
  <c r="L406" i="2"/>
  <c r="M406" i="2" s="1"/>
  <c r="N406" i="2" s="1"/>
  <c r="L419" i="2"/>
  <c r="M419" i="2" s="1"/>
  <c r="N419" i="2" s="1"/>
  <c r="L431" i="2"/>
  <c r="M431" i="2" s="1"/>
  <c r="N431" i="2" s="1"/>
  <c r="L442" i="2"/>
  <c r="M442" i="2" s="1"/>
  <c r="N442" i="2" s="1"/>
  <c r="L456" i="2"/>
  <c r="M456" i="2" s="1"/>
  <c r="N456" i="2" s="1"/>
  <c r="L467" i="2"/>
  <c r="M467" i="2" s="1"/>
  <c r="N467" i="2" s="1"/>
  <c r="L479" i="2"/>
  <c r="M479" i="2" s="1"/>
  <c r="N479" i="2" s="1"/>
  <c r="L493" i="2"/>
  <c r="M493" i="2" s="1"/>
  <c r="N493" i="2" s="1"/>
  <c r="L504" i="2"/>
  <c r="M504" i="2" s="1"/>
  <c r="N504" i="2" s="1"/>
  <c r="L515" i="2"/>
  <c r="M515" i="2" s="1"/>
  <c r="N515" i="2" s="1"/>
  <c r="L529" i="2"/>
  <c r="M529" i="2" s="1"/>
  <c r="N529" i="2" s="1"/>
  <c r="L541" i="2"/>
  <c r="M541" i="2" s="1"/>
  <c r="N541" i="2" s="1"/>
  <c r="L552" i="2"/>
  <c r="M552" i="2" s="1"/>
  <c r="N552" i="2" s="1"/>
  <c r="L566" i="2"/>
  <c r="M566" i="2" s="1"/>
  <c r="N566" i="2" s="1"/>
  <c r="L577" i="2"/>
  <c r="M577" i="2" s="1"/>
  <c r="N577" i="2" s="1"/>
  <c r="L6" i="2"/>
  <c r="M6" i="2" s="1"/>
  <c r="N6" i="2" s="1"/>
  <c r="L18" i="2"/>
  <c r="M18" i="2" s="1"/>
  <c r="N18" i="2" s="1"/>
  <c r="L30" i="2"/>
  <c r="M30" i="2" s="1"/>
  <c r="N30" i="2" s="1"/>
  <c r="L42" i="2"/>
  <c r="M42" i="2" s="1"/>
  <c r="N42" i="2" s="1"/>
  <c r="L55" i="2"/>
  <c r="M55" i="2" s="1"/>
  <c r="N55" i="2" s="1"/>
  <c r="L66" i="2"/>
  <c r="M66" i="2" s="1"/>
  <c r="N66" i="2" s="1"/>
  <c r="L79" i="2"/>
  <c r="M79" i="2" s="1"/>
  <c r="N79" i="2" s="1"/>
  <c r="L91" i="2"/>
  <c r="M91" i="2" s="1"/>
  <c r="N91" i="2" s="1"/>
  <c r="L103" i="2"/>
  <c r="M103" i="2" s="1"/>
  <c r="N103" i="2" s="1"/>
  <c r="L115" i="2"/>
  <c r="M115" i="2" s="1"/>
  <c r="N115" i="2" s="1"/>
  <c r="L128" i="2"/>
  <c r="M128" i="2" s="1"/>
  <c r="N128" i="2" s="1"/>
  <c r="L139" i="2"/>
  <c r="M139" i="2" s="1"/>
  <c r="N139" i="2" s="1"/>
  <c r="L152" i="2"/>
  <c r="M152" i="2" s="1"/>
  <c r="N152" i="2" s="1"/>
  <c r="L165" i="2"/>
  <c r="M165" i="2" s="1"/>
  <c r="N165" i="2" s="1"/>
  <c r="L176" i="2"/>
  <c r="M176" i="2" s="1"/>
  <c r="N176" i="2" s="1"/>
  <c r="L189" i="2"/>
  <c r="M189" i="2" s="1"/>
  <c r="N189" i="2" s="1"/>
  <c r="L201" i="2"/>
  <c r="M201" i="2" s="1"/>
  <c r="N201" i="2" s="1"/>
  <c r="L213" i="2"/>
  <c r="M213" i="2" s="1"/>
  <c r="N213" i="2" s="1"/>
  <c r="L225" i="2"/>
  <c r="M225" i="2" s="1"/>
  <c r="N225" i="2" s="1"/>
  <c r="L238" i="2"/>
  <c r="M238" i="2" s="1"/>
  <c r="N238" i="2" s="1"/>
  <c r="L249" i="2"/>
  <c r="M249" i="2" s="1"/>
  <c r="N249" i="2" s="1"/>
  <c r="L262" i="2"/>
  <c r="M262" i="2" s="1"/>
  <c r="N262" i="2" s="1"/>
  <c r="L274" i="2"/>
  <c r="M274" i="2" s="1"/>
  <c r="N274" i="2" s="1"/>
  <c r="L286" i="2"/>
  <c r="M286" i="2" s="1"/>
  <c r="N286" i="2" s="1"/>
  <c r="L298" i="2"/>
  <c r="M298" i="2" s="1"/>
  <c r="N298" i="2" s="1"/>
  <c r="L311" i="2"/>
  <c r="M311" i="2" s="1"/>
  <c r="N311" i="2" s="1"/>
  <c r="L322" i="2"/>
  <c r="M322" i="2" s="1"/>
  <c r="N322" i="2" s="1"/>
  <c r="L335" i="2"/>
  <c r="M335" i="2" s="1"/>
  <c r="N335" i="2" s="1"/>
  <c r="L347" i="2"/>
  <c r="M347" i="2" s="1"/>
  <c r="N347" i="2" s="1"/>
  <c r="L359" i="2"/>
  <c r="M359" i="2" s="1"/>
  <c r="N359" i="2" s="1"/>
  <c r="L371" i="2"/>
  <c r="M371" i="2" s="1"/>
  <c r="N371" i="2" s="1"/>
  <c r="L384" i="2"/>
  <c r="M384" i="2" s="1"/>
  <c r="N384" i="2" s="1"/>
  <c r="L395" i="2"/>
  <c r="M395" i="2" s="1"/>
  <c r="N395" i="2" s="1"/>
  <c r="L408" i="2"/>
  <c r="M408" i="2" s="1"/>
  <c r="N408" i="2" s="1"/>
  <c r="L421" i="2"/>
  <c r="M421" i="2" s="1"/>
  <c r="N421" i="2" s="1"/>
  <c r="L432" i="2"/>
  <c r="M432" i="2" s="1"/>
  <c r="N432" i="2" s="1"/>
  <c r="L445" i="2"/>
  <c r="M445" i="2" s="1"/>
  <c r="N445" i="2" s="1"/>
  <c r="L457" i="2"/>
  <c r="M457" i="2" s="1"/>
  <c r="N457" i="2" s="1"/>
  <c r="L469" i="2"/>
  <c r="M469" i="2" s="1"/>
  <c r="N469" i="2" s="1"/>
  <c r="L481" i="2"/>
  <c r="M481" i="2" s="1"/>
  <c r="N481" i="2" s="1"/>
  <c r="L494" i="2"/>
  <c r="M494" i="2" s="1"/>
  <c r="N494" i="2" s="1"/>
  <c r="L505" i="2"/>
  <c r="M505" i="2" s="1"/>
  <c r="N505" i="2" s="1"/>
  <c r="L518" i="2"/>
  <c r="M518" i="2" s="1"/>
  <c r="N518" i="2" s="1"/>
  <c r="L530" i="2"/>
  <c r="M530" i="2" s="1"/>
  <c r="N530" i="2" s="1"/>
  <c r="L542" i="2"/>
  <c r="M542" i="2" s="1"/>
  <c r="N542" i="2" s="1"/>
  <c r="L554" i="2"/>
  <c r="M554" i="2" s="1"/>
  <c r="N554" i="2" s="1"/>
  <c r="L567" i="2"/>
  <c r="M567" i="2" s="1"/>
  <c r="N567" i="2" s="1"/>
  <c r="L578" i="2"/>
  <c r="M578" i="2" s="1"/>
  <c r="N578" i="2" s="1"/>
  <c r="L591" i="2"/>
  <c r="M591" i="2" s="1"/>
  <c r="N591" i="2" s="1"/>
  <c r="L603" i="2"/>
  <c r="M603" i="2" s="1"/>
  <c r="N603" i="2" s="1"/>
  <c r="L615" i="2"/>
  <c r="M615" i="2" s="1"/>
  <c r="N615" i="2" s="1"/>
  <c r="L627" i="2"/>
  <c r="M627" i="2" s="1"/>
  <c r="N627" i="2" s="1"/>
  <c r="L640" i="2"/>
  <c r="M640" i="2" s="1"/>
  <c r="N640" i="2" s="1"/>
  <c r="L651" i="2"/>
  <c r="M651" i="2" s="1"/>
  <c r="N651" i="2" s="1"/>
  <c r="L664" i="2"/>
  <c r="M664" i="2" s="1"/>
  <c r="N664" i="2" s="1"/>
  <c r="L677" i="2"/>
  <c r="M677" i="2" s="1"/>
  <c r="N677" i="2" s="1"/>
  <c r="L688" i="2"/>
  <c r="M688" i="2" s="1"/>
  <c r="N688" i="2" s="1"/>
  <c r="L701" i="2"/>
  <c r="M701" i="2" s="1"/>
  <c r="N701" i="2" s="1"/>
  <c r="L713" i="2"/>
  <c r="M713" i="2" s="1"/>
  <c r="N713" i="2" s="1"/>
  <c r="L723" i="2"/>
  <c r="M723" i="2" s="1"/>
  <c r="N723" i="2" s="1"/>
  <c r="L734" i="2"/>
  <c r="M734" i="2" s="1"/>
  <c r="N734" i="2" s="1"/>
  <c r="L11" i="2"/>
  <c r="M11" i="2" s="1"/>
  <c r="N11" i="2" s="1"/>
  <c r="L24" i="2"/>
  <c r="M24" i="2" s="1"/>
  <c r="N24" i="2" s="1"/>
  <c r="L37" i="2"/>
  <c r="M37" i="2" s="1"/>
  <c r="N37" i="2" s="1"/>
  <c r="L48" i="2"/>
  <c r="M48" i="2" s="1"/>
  <c r="N48" i="2" s="1"/>
  <c r="L61" i="2"/>
  <c r="M61" i="2" s="1"/>
  <c r="N61" i="2" s="1"/>
  <c r="L73" i="2"/>
  <c r="M73" i="2" s="1"/>
  <c r="N73" i="2" s="1"/>
  <c r="L85" i="2"/>
  <c r="M85" i="2" s="1"/>
  <c r="N85" i="2" s="1"/>
  <c r="L97" i="2"/>
  <c r="M97" i="2" s="1"/>
  <c r="N97" i="2" s="1"/>
  <c r="L110" i="2"/>
  <c r="M110" i="2" s="1"/>
  <c r="N110" i="2" s="1"/>
  <c r="L121" i="2"/>
  <c r="M121" i="2" s="1"/>
  <c r="N121" i="2" s="1"/>
  <c r="L134" i="2"/>
  <c r="M134" i="2" s="1"/>
  <c r="N134" i="2" s="1"/>
  <c r="L146" i="2"/>
  <c r="M146" i="2" s="1"/>
  <c r="N146" i="2" s="1"/>
  <c r="L158" i="2"/>
  <c r="M158" i="2" s="1"/>
  <c r="N158" i="2" s="1"/>
  <c r="L170" i="2"/>
  <c r="M170" i="2" s="1"/>
  <c r="N170" i="2" s="1"/>
  <c r="L183" i="2"/>
  <c r="M183" i="2" s="1"/>
  <c r="N183" i="2" s="1"/>
  <c r="L194" i="2"/>
  <c r="M194" i="2" s="1"/>
  <c r="N194" i="2" s="1"/>
  <c r="L207" i="2"/>
  <c r="M207" i="2" s="1"/>
  <c r="N207" i="2" s="1"/>
  <c r="L219" i="2"/>
  <c r="M219" i="2" s="1"/>
  <c r="N219" i="2" s="1"/>
  <c r="L231" i="2"/>
  <c r="M231" i="2" s="1"/>
  <c r="N231" i="2" s="1"/>
  <c r="L243" i="2"/>
  <c r="M243" i="2" s="1"/>
  <c r="N243" i="2" s="1"/>
  <c r="L256" i="2"/>
  <c r="M256" i="2" s="1"/>
  <c r="N256" i="2" s="1"/>
  <c r="L267" i="2"/>
  <c r="M267" i="2" s="1"/>
  <c r="N267" i="2" s="1"/>
  <c r="L280" i="2"/>
  <c r="M280" i="2" s="1"/>
  <c r="N280" i="2" s="1"/>
  <c r="L293" i="2"/>
  <c r="M293" i="2" s="1"/>
  <c r="N293" i="2" s="1"/>
  <c r="L304" i="2"/>
  <c r="M304" i="2" s="1"/>
  <c r="N304" i="2" s="1"/>
  <c r="L317" i="2"/>
  <c r="M317" i="2" s="1"/>
  <c r="N317" i="2" s="1"/>
  <c r="L329" i="2"/>
  <c r="M329" i="2" s="1"/>
  <c r="N329" i="2" s="1"/>
  <c r="L341" i="2"/>
  <c r="M341" i="2" s="1"/>
  <c r="N341" i="2" s="1"/>
  <c r="L353" i="2"/>
  <c r="M353" i="2" s="1"/>
  <c r="N353" i="2" s="1"/>
  <c r="L366" i="2"/>
  <c r="M366" i="2" s="1"/>
  <c r="N366" i="2" s="1"/>
  <c r="L377" i="2"/>
  <c r="M377" i="2" s="1"/>
  <c r="N377" i="2" s="1"/>
  <c r="L390" i="2"/>
  <c r="M390" i="2" s="1"/>
  <c r="N390" i="2" s="1"/>
  <c r="L402" i="2"/>
  <c r="M402" i="2" s="1"/>
  <c r="N402" i="2" s="1"/>
  <c r="L414" i="2"/>
  <c r="M414" i="2" s="1"/>
  <c r="N414" i="2" s="1"/>
  <c r="L426" i="2"/>
  <c r="M426" i="2" s="1"/>
  <c r="N426" i="2" s="1"/>
  <c r="L439" i="2"/>
  <c r="M439" i="2" s="1"/>
  <c r="N439" i="2" s="1"/>
  <c r="L450" i="2"/>
  <c r="M450" i="2" s="1"/>
  <c r="N450" i="2" s="1"/>
  <c r="L463" i="2"/>
  <c r="M463" i="2" s="1"/>
  <c r="N463" i="2" s="1"/>
  <c r="L475" i="2"/>
  <c r="M475" i="2" s="1"/>
  <c r="N475" i="2" s="1"/>
  <c r="L487" i="2"/>
  <c r="M487" i="2" s="1"/>
  <c r="N487" i="2" s="1"/>
  <c r="L499" i="2"/>
  <c r="M499" i="2" s="1"/>
  <c r="N499" i="2" s="1"/>
  <c r="L512" i="2"/>
  <c r="M512" i="2" s="1"/>
  <c r="N512" i="2" s="1"/>
  <c r="L523" i="2"/>
  <c r="M523" i="2" s="1"/>
  <c r="N523" i="2" s="1"/>
  <c r="L536" i="2"/>
  <c r="M536" i="2" s="1"/>
  <c r="N536" i="2" s="1"/>
  <c r="L549" i="2"/>
  <c r="M549" i="2" s="1"/>
  <c r="N549" i="2" s="1"/>
  <c r="L560" i="2"/>
  <c r="M560" i="2" s="1"/>
  <c r="N560" i="2" s="1"/>
  <c r="L573" i="2"/>
  <c r="M573" i="2" s="1"/>
  <c r="N573" i="2" s="1"/>
  <c r="L585" i="2"/>
  <c r="M585" i="2" s="1"/>
  <c r="N585" i="2" s="1"/>
  <c r="L597" i="2"/>
  <c r="M597" i="2" s="1"/>
  <c r="N597" i="2" s="1"/>
  <c r="L609" i="2"/>
  <c r="M609" i="2" s="1"/>
  <c r="N609" i="2" s="1"/>
  <c r="L622" i="2"/>
  <c r="M622" i="2" s="1"/>
  <c r="N622" i="2" s="1"/>
  <c r="L633" i="2"/>
  <c r="M633" i="2" s="1"/>
  <c r="N633" i="2" s="1"/>
  <c r="L646" i="2"/>
  <c r="M646" i="2" s="1"/>
  <c r="N646" i="2" s="1"/>
  <c r="L658" i="2"/>
  <c r="M658" i="2" s="1"/>
  <c r="N658" i="2" s="1"/>
  <c r="L670" i="2"/>
  <c r="M670" i="2" s="1"/>
  <c r="N670" i="2" s="1"/>
  <c r="L682" i="2"/>
  <c r="M682" i="2" s="1"/>
  <c r="N682" i="2" s="1"/>
  <c r="L695" i="2"/>
  <c r="M695" i="2" s="1"/>
  <c r="N695" i="2" s="1"/>
  <c r="L706" i="2"/>
  <c r="M706" i="2" s="1"/>
  <c r="N706" i="2" s="1"/>
  <c r="L719" i="2"/>
  <c r="M719" i="2" s="1"/>
  <c r="N719" i="2" s="1"/>
  <c r="L729" i="2"/>
  <c r="M729" i="2" s="1"/>
  <c r="N729" i="2" s="1"/>
  <c r="L739" i="2"/>
  <c r="M739" i="2" s="1"/>
  <c r="N739" i="2" s="1"/>
  <c r="L750" i="2"/>
  <c r="M750" i="2" s="1"/>
  <c r="N750" i="2" s="1"/>
  <c r="L760" i="2"/>
  <c r="M760" i="2" s="1"/>
  <c r="N760" i="2" s="1"/>
  <c r="L770" i="2"/>
  <c r="M770" i="2" s="1"/>
  <c r="N770" i="2" s="1"/>
  <c r="L781" i="2"/>
  <c r="M781" i="2" s="1"/>
  <c r="N781" i="2" s="1"/>
  <c r="L792" i="2"/>
  <c r="M792" i="2" s="1"/>
  <c r="N792" i="2" s="1"/>
  <c r="L802" i="2"/>
  <c r="M802" i="2" s="1"/>
  <c r="N802" i="2" s="1"/>
  <c r="L813" i="2"/>
  <c r="M813" i="2" s="1"/>
  <c r="N813" i="2" s="1"/>
  <c r="L823" i="2"/>
  <c r="M823" i="2" s="1"/>
  <c r="N823" i="2" s="1"/>
  <c r="L833" i="2"/>
  <c r="M833" i="2" s="1"/>
  <c r="N833" i="2" s="1"/>
  <c r="L843" i="2"/>
  <c r="M843" i="2" s="1"/>
  <c r="N843" i="2" s="1"/>
  <c r="L854" i="2"/>
  <c r="M854" i="2" s="1"/>
  <c r="N854" i="2" s="1"/>
  <c r="L865" i="2"/>
  <c r="M865" i="2" s="1"/>
  <c r="N865" i="2" s="1"/>
  <c r="L875" i="2"/>
  <c r="M875" i="2" s="1"/>
  <c r="N875" i="2" s="1"/>
  <c r="L886" i="2"/>
  <c r="M886" i="2" s="1"/>
  <c r="N886" i="2" s="1"/>
  <c r="L896" i="2"/>
  <c r="M896" i="2" s="1"/>
  <c r="N896" i="2" s="1"/>
  <c r="L906" i="2"/>
  <c r="M906" i="2" s="1"/>
  <c r="N906" i="2" s="1"/>
  <c r="L917" i="2"/>
  <c r="M917" i="2" s="1"/>
  <c r="N917" i="2" s="1"/>
  <c r="L926" i="2"/>
  <c r="M926" i="2" s="1"/>
  <c r="N926" i="2" s="1"/>
  <c r="L936" i="2"/>
  <c r="M936" i="2" s="1"/>
  <c r="N936" i="2" s="1"/>
  <c r="L945" i="2"/>
  <c r="M945" i="2" s="1"/>
  <c r="N945" i="2" s="1"/>
  <c r="L954" i="2"/>
  <c r="M954" i="2" s="1"/>
  <c r="N954" i="2" s="1"/>
  <c r="L963" i="2"/>
  <c r="M963" i="2" s="1"/>
  <c r="N963" i="2" s="1"/>
  <c r="L972" i="2"/>
  <c r="M972" i="2" s="1"/>
  <c r="N972" i="2" s="1"/>
  <c r="L981" i="2"/>
  <c r="M981" i="2" s="1"/>
  <c r="N981" i="2" s="1"/>
  <c r="L990" i="2"/>
  <c r="M990" i="2" s="1"/>
  <c r="N990" i="2" s="1"/>
  <c r="L1000" i="2"/>
  <c r="M1000" i="2" s="1"/>
  <c r="N1000" i="2" s="1"/>
  <c r="L1009" i="2"/>
  <c r="M1009" i="2" s="1"/>
  <c r="N1009" i="2" s="1"/>
  <c r="L1018" i="2"/>
  <c r="M1018" i="2" s="1"/>
  <c r="N1018" i="2" s="1"/>
  <c r="L1027" i="2"/>
  <c r="M1027" i="2" s="1"/>
  <c r="N1027" i="2" s="1"/>
  <c r="L1036" i="2"/>
  <c r="M1036" i="2" s="1"/>
  <c r="N1036" i="2" s="1"/>
  <c r="L1045" i="2"/>
  <c r="M1045" i="2" s="1"/>
  <c r="N1045" i="2" s="1"/>
  <c r="L1054" i="2"/>
  <c r="M1054" i="2" s="1"/>
  <c r="N1054" i="2" s="1"/>
  <c r="L1064" i="2"/>
  <c r="M1064" i="2" s="1"/>
  <c r="N1064" i="2" s="1"/>
  <c r="L1073" i="2"/>
  <c r="M1073" i="2" s="1"/>
  <c r="N1073" i="2" s="1"/>
  <c r="L1082" i="2"/>
  <c r="M1082" i="2" s="1"/>
  <c r="N1082" i="2" s="1"/>
  <c r="L1091" i="2"/>
  <c r="M1091" i="2" s="1"/>
  <c r="N1091" i="2" s="1"/>
  <c r="L1100" i="2"/>
  <c r="M1100" i="2" s="1"/>
  <c r="N1100" i="2" s="1"/>
  <c r="L1109" i="2"/>
  <c r="M1109" i="2" s="1"/>
  <c r="N1109" i="2" s="1"/>
  <c r="L1118" i="2"/>
  <c r="M1118" i="2" s="1"/>
  <c r="N1118" i="2" s="1"/>
  <c r="L1128" i="2"/>
  <c r="M1128" i="2" s="1"/>
  <c r="N1128" i="2" s="1"/>
  <c r="L1137" i="2"/>
  <c r="M1137" i="2" s="1"/>
  <c r="N1137" i="2" s="1"/>
  <c r="L1146" i="2"/>
  <c r="M1146" i="2" s="1"/>
  <c r="N1146" i="2" s="1"/>
  <c r="L1155" i="2"/>
  <c r="M1155" i="2" s="1"/>
  <c r="N1155" i="2" s="1"/>
  <c r="L1164" i="2"/>
  <c r="M1164" i="2" s="1"/>
  <c r="N1164" i="2" s="1"/>
  <c r="L1173" i="2"/>
  <c r="M1173" i="2" s="1"/>
  <c r="N1173" i="2" s="1"/>
  <c r="L1182" i="2"/>
  <c r="M1182" i="2" s="1"/>
  <c r="N1182" i="2" s="1"/>
  <c r="L1192" i="2"/>
  <c r="M1192" i="2" s="1"/>
  <c r="N1192" i="2" s="1"/>
  <c r="L1201" i="2"/>
  <c r="M1201" i="2" s="1"/>
  <c r="N1201" i="2" s="1"/>
  <c r="L8" i="2"/>
  <c r="M8" i="2" s="1"/>
  <c r="N8" i="2" s="1"/>
  <c r="L31" i="2"/>
  <c r="M31" i="2" s="1"/>
  <c r="N31" i="2" s="1"/>
  <c r="L56" i="2"/>
  <c r="M56" i="2" s="1"/>
  <c r="N56" i="2" s="1"/>
  <c r="L81" i="2"/>
  <c r="M81" i="2" s="1"/>
  <c r="N81" i="2" s="1"/>
  <c r="L104" i="2"/>
  <c r="M104" i="2" s="1"/>
  <c r="N104" i="2" s="1"/>
  <c r="L129" i="2"/>
  <c r="M129" i="2" s="1"/>
  <c r="N129" i="2" s="1"/>
  <c r="L154" i="2"/>
  <c r="M154" i="2" s="1"/>
  <c r="N154" i="2" s="1"/>
  <c r="L177" i="2"/>
  <c r="M177" i="2" s="1"/>
  <c r="N177" i="2" s="1"/>
  <c r="L202" i="2"/>
  <c r="M202" i="2" s="1"/>
  <c r="N202" i="2" s="1"/>
  <c r="L227" i="2"/>
  <c r="M227" i="2" s="1"/>
  <c r="N227" i="2" s="1"/>
  <c r="L250" i="2"/>
  <c r="M250" i="2" s="1"/>
  <c r="N250" i="2" s="1"/>
  <c r="L275" i="2"/>
  <c r="M275" i="2" s="1"/>
  <c r="N275" i="2" s="1"/>
  <c r="L301" i="2"/>
  <c r="M301" i="2" s="1"/>
  <c r="N301" i="2" s="1"/>
  <c r="L323" i="2"/>
  <c r="M323" i="2" s="1"/>
  <c r="N323" i="2" s="1"/>
  <c r="L349" i="2"/>
  <c r="M349" i="2" s="1"/>
  <c r="N349" i="2" s="1"/>
  <c r="L374" i="2"/>
  <c r="M374" i="2" s="1"/>
  <c r="N374" i="2" s="1"/>
  <c r="L397" i="2"/>
  <c r="M397" i="2" s="1"/>
  <c r="N397" i="2" s="1"/>
  <c r="L422" i="2"/>
  <c r="M422" i="2" s="1"/>
  <c r="N422" i="2" s="1"/>
  <c r="L447" i="2"/>
  <c r="M447" i="2" s="1"/>
  <c r="N447" i="2" s="1"/>
  <c r="L470" i="2"/>
  <c r="M470" i="2" s="1"/>
  <c r="N470" i="2" s="1"/>
  <c r="L495" i="2"/>
  <c r="M495" i="2" s="1"/>
  <c r="N495" i="2" s="1"/>
  <c r="L520" i="2"/>
  <c r="M520" i="2" s="1"/>
  <c r="N520" i="2" s="1"/>
  <c r="L543" i="2"/>
  <c r="M543" i="2" s="1"/>
  <c r="N543" i="2" s="1"/>
  <c r="L568" i="2"/>
  <c r="M568" i="2" s="1"/>
  <c r="N568" i="2" s="1"/>
  <c r="L589" i="2"/>
  <c r="M589" i="2" s="1"/>
  <c r="N589" i="2" s="1"/>
  <c r="L607" i="2"/>
  <c r="M607" i="2" s="1"/>
  <c r="N607" i="2" s="1"/>
  <c r="L625" i="2"/>
  <c r="M625" i="2" s="1"/>
  <c r="N625" i="2" s="1"/>
  <c r="L642" i="2"/>
  <c r="M642" i="2" s="1"/>
  <c r="N642" i="2" s="1"/>
  <c r="L659" i="2"/>
  <c r="M659" i="2" s="1"/>
  <c r="N659" i="2" s="1"/>
  <c r="L675" i="2"/>
  <c r="M675" i="2" s="1"/>
  <c r="N675" i="2" s="1"/>
  <c r="L691" i="2"/>
  <c r="M691" i="2" s="1"/>
  <c r="N691" i="2" s="1"/>
  <c r="L707" i="2"/>
  <c r="M707" i="2" s="1"/>
  <c r="N707" i="2" s="1"/>
  <c r="L722" i="2"/>
  <c r="M722" i="2" s="1"/>
  <c r="N722" i="2" s="1"/>
  <c r="L737" i="2"/>
  <c r="M737" i="2" s="1"/>
  <c r="N737" i="2" s="1"/>
  <c r="L749" i="2"/>
  <c r="M749" i="2" s="1"/>
  <c r="N749" i="2" s="1"/>
  <c r="L761" i="2"/>
  <c r="M761" i="2" s="1"/>
  <c r="N761" i="2" s="1"/>
  <c r="L774" i="2"/>
  <c r="M774" i="2" s="1"/>
  <c r="N774" i="2" s="1"/>
  <c r="L785" i="2"/>
  <c r="M785" i="2" s="1"/>
  <c r="N785" i="2" s="1"/>
  <c r="L797" i="2"/>
  <c r="M797" i="2" s="1"/>
  <c r="N797" i="2" s="1"/>
  <c r="L808" i="2"/>
  <c r="M808" i="2" s="1"/>
  <c r="N808" i="2" s="1"/>
  <c r="L821" i="2"/>
  <c r="M821" i="2" s="1"/>
  <c r="N821" i="2" s="1"/>
  <c r="L832" i="2"/>
  <c r="M832" i="2" s="1"/>
  <c r="N832" i="2" s="1"/>
  <c r="L845" i="2"/>
  <c r="M845" i="2" s="1"/>
  <c r="N845" i="2" s="1"/>
  <c r="L857" i="2"/>
  <c r="M857" i="2" s="1"/>
  <c r="N857" i="2" s="1"/>
  <c r="L869" i="2"/>
  <c r="M869" i="2" s="1"/>
  <c r="N869" i="2" s="1"/>
  <c r="L880" i="2"/>
  <c r="M880" i="2" s="1"/>
  <c r="N880" i="2" s="1"/>
  <c r="L893" i="2"/>
  <c r="M893" i="2" s="1"/>
  <c r="N893" i="2" s="1"/>
  <c r="L904" i="2"/>
  <c r="M904" i="2" s="1"/>
  <c r="N904" i="2" s="1"/>
  <c r="L915" i="2"/>
  <c r="M915" i="2" s="1"/>
  <c r="N915" i="2" s="1"/>
  <c r="L928" i="2"/>
  <c r="M928" i="2" s="1"/>
  <c r="N928" i="2" s="1"/>
  <c r="L938" i="2"/>
  <c r="M938" i="2" s="1"/>
  <c r="N938" i="2" s="1"/>
  <c r="L948" i="2"/>
  <c r="M948" i="2" s="1"/>
  <c r="N948" i="2" s="1"/>
  <c r="L958" i="2"/>
  <c r="M958" i="2" s="1"/>
  <c r="N958" i="2" s="1"/>
  <c r="L969" i="2"/>
  <c r="M969" i="2" s="1"/>
  <c r="N969" i="2" s="1"/>
  <c r="L979" i="2"/>
  <c r="M979" i="2" s="1"/>
  <c r="N979" i="2" s="1"/>
  <c r="L989" i="2"/>
  <c r="M989" i="2" s="1"/>
  <c r="N989" i="2" s="1"/>
  <c r="L1001" i="2"/>
  <c r="M1001" i="2" s="1"/>
  <c r="N1001" i="2" s="1"/>
  <c r="L1011" i="2"/>
  <c r="M1011" i="2" s="1"/>
  <c r="N1011" i="2" s="1"/>
  <c r="L1021" i="2"/>
  <c r="M1021" i="2" s="1"/>
  <c r="N1021" i="2" s="1"/>
  <c r="L1032" i="2"/>
  <c r="M1032" i="2" s="1"/>
  <c r="N1032" i="2" s="1"/>
  <c r="L1042" i="2"/>
  <c r="M1042" i="2" s="1"/>
  <c r="N1042" i="2" s="1"/>
  <c r="L1052" i="2"/>
  <c r="M1052" i="2" s="1"/>
  <c r="N1052" i="2" s="1"/>
  <c r="L1062" i="2"/>
  <c r="M1062" i="2" s="1"/>
  <c r="N1062" i="2" s="1"/>
  <c r="L1074" i="2"/>
  <c r="M1074" i="2" s="1"/>
  <c r="N1074" i="2" s="1"/>
  <c r="L1094" i="2"/>
  <c r="M1094" i="2" s="1"/>
  <c r="N1094" i="2" s="1"/>
  <c r="L1105" i="2"/>
  <c r="M1105" i="2" s="1"/>
  <c r="N1105" i="2" s="1"/>
  <c r="L1115" i="2"/>
  <c r="M1115" i="2" s="1"/>
  <c r="N1115" i="2" s="1"/>
  <c r="L1125" i="2"/>
  <c r="M1125" i="2" s="1"/>
  <c r="N1125" i="2" s="1"/>
  <c r="L1136" i="2"/>
  <c r="M1136" i="2" s="1"/>
  <c r="N1136" i="2" s="1"/>
  <c r="L1147" i="2"/>
  <c r="M1147" i="2" s="1"/>
  <c r="N1147" i="2" s="1"/>
  <c r="L1157" i="2"/>
  <c r="M1157" i="2" s="1"/>
  <c r="N1157" i="2" s="1"/>
  <c r="L1168" i="2"/>
  <c r="M1168" i="2" s="1"/>
  <c r="N1168" i="2" s="1"/>
  <c r="L1178" i="2"/>
  <c r="M1178" i="2" s="1"/>
  <c r="N1178" i="2" s="1"/>
  <c r="L1198" i="2"/>
  <c r="M1198" i="2" s="1"/>
  <c r="N1198" i="2" s="1"/>
  <c r="L9" i="2"/>
  <c r="M9" i="2" s="1"/>
  <c r="N9" i="2" s="1"/>
  <c r="L33" i="2"/>
  <c r="M33" i="2" s="1"/>
  <c r="N33" i="2" s="1"/>
  <c r="L57" i="2"/>
  <c r="M57" i="2" s="1"/>
  <c r="N57" i="2" s="1"/>
  <c r="L82" i="2"/>
  <c r="M82" i="2" s="1"/>
  <c r="N82" i="2" s="1"/>
  <c r="L106" i="2"/>
  <c r="M106" i="2" s="1"/>
  <c r="N106" i="2" s="1"/>
  <c r="L130" i="2"/>
  <c r="M130" i="2" s="1"/>
  <c r="N130" i="2" s="1"/>
  <c r="L155" i="2"/>
  <c r="M155" i="2" s="1"/>
  <c r="N155" i="2" s="1"/>
  <c r="L179" i="2"/>
  <c r="M179" i="2" s="1"/>
  <c r="N179" i="2" s="1"/>
  <c r="L203" i="2"/>
  <c r="M203" i="2" s="1"/>
  <c r="N203" i="2" s="1"/>
  <c r="L229" i="2"/>
  <c r="M229" i="2" s="1"/>
  <c r="N229" i="2" s="1"/>
  <c r="L253" i="2"/>
  <c r="M253" i="2" s="1"/>
  <c r="N253" i="2" s="1"/>
  <c r="L277" i="2"/>
  <c r="M277" i="2" s="1"/>
  <c r="N277" i="2" s="1"/>
  <c r="L302" i="2"/>
  <c r="M302" i="2" s="1"/>
  <c r="N302" i="2" s="1"/>
  <c r="L326" i="2"/>
  <c r="M326" i="2" s="1"/>
  <c r="N326" i="2" s="1"/>
  <c r="L350" i="2"/>
  <c r="M350" i="2" s="1"/>
  <c r="N350" i="2" s="1"/>
  <c r="L375" i="2"/>
  <c r="M375" i="2" s="1"/>
  <c r="N375" i="2" s="1"/>
  <c r="L399" i="2"/>
  <c r="M399" i="2" s="1"/>
  <c r="N399" i="2" s="1"/>
  <c r="L423" i="2"/>
  <c r="M423" i="2" s="1"/>
  <c r="N423" i="2" s="1"/>
  <c r="L448" i="2"/>
  <c r="M448" i="2" s="1"/>
  <c r="N448" i="2" s="1"/>
  <c r="L472" i="2"/>
  <c r="M472" i="2" s="1"/>
  <c r="N472" i="2" s="1"/>
  <c r="L496" i="2"/>
  <c r="M496" i="2" s="1"/>
  <c r="N496" i="2" s="1"/>
  <c r="L521" i="2"/>
  <c r="M521" i="2" s="1"/>
  <c r="N521" i="2" s="1"/>
  <c r="L545" i="2"/>
  <c r="M545" i="2" s="1"/>
  <c r="N545" i="2" s="1"/>
  <c r="L569" i="2"/>
  <c r="M569" i="2" s="1"/>
  <c r="N569" i="2" s="1"/>
  <c r="L593" i="2"/>
  <c r="M593" i="2" s="1"/>
  <c r="N593" i="2" s="1"/>
  <c r="L611" i="2"/>
  <c r="M611" i="2" s="1"/>
  <c r="N611" i="2" s="1"/>
  <c r="L630" i="2"/>
  <c r="M630" i="2" s="1"/>
  <c r="N630" i="2" s="1"/>
  <c r="L643" i="2"/>
  <c r="M643" i="2" s="1"/>
  <c r="N643" i="2" s="1"/>
  <c r="L661" i="2"/>
  <c r="M661" i="2" s="1"/>
  <c r="N661" i="2" s="1"/>
  <c r="L678" i="2"/>
  <c r="M678" i="2" s="1"/>
  <c r="N678" i="2" s="1"/>
  <c r="L694" i="2"/>
  <c r="M694" i="2" s="1"/>
  <c r="N694" i="2" s="1"/>
  <c r="L710" i="2"/>
  <c r="M710" i="2" s="1"/>
  <c r="N710" i="2" s="1"/>
  <c r="L725" i="2"/>
  <c r="M725" i="2" s="1"/>
  <c r="N725" i="2" s="1"/>
  <c r="L738" i="2"/>
  <c r="M738" i="2" s="1"/>
  <c r="N738" i="2" s="1"/>
  <c r="L751" i="2"/>
  <c r="M751" i="2" s="1"/>
  <c r="N751" i="2" s="1"/>
  <c r="L762" i="2"/>
  <c r="M762" i="2" s="1"/>
  <c r="N762" i="2" s="1"/>
  <c r="L775" i="2"/>
  <c r="M775" i="2" s="1"/>
  <c r="N775" i="2" s="1"/>
  <c r="L786" i="2"/>
  <c r="M786" i="2" s="1"/>
  <c r="N786" i="2" s="1"/>
  <c r="L798" i="2"/>
  <c r="M798" i="2" s="1"/>
  <c r="N798" i="2" s="1"/>
  <c r="L810" i="2"/>
  <c r="M810" i="2" s="1"/>
  <c r="N810" i="2" s="1"/>
  <c r="L822" i="2"/>
  <c r="M822" i="2" s="1"/>
  <c r="N822" i="2" s="1"/>
  <c r="L834" i="2"/>
  <c r="M834" i="2" s="1"/>
  <c r="N834" i="2" s="1"/>
  <c r="L847" i="2"/>
  <c r="M847" i="2" s="1"/>
  <c r="N847" i="2" s="1"/>
  <c r="L858" i="2"/>
  <c r="M858" i="2" s="1"/>
  <c r="N858" i="2" s="1"/>
  <c r="L870" i="2"/>
  <c r="M870" i="2" s="1"/>
  <c r="N870" i="2" s="1"/>
  <c r="L881" i="2"/>
  <c r="M881" i="2" s="1"/>
  <c r="N881" i="2" s="1"/>
  <c r="L894" i="2"/>
  <c r="M894" i="2" s="1"/>
  <c r="N894" i="2" s="1"/>
  <c r="L905" i="2"/>
  <c r="M905" i="2" s="1"/>
  <c r="N905" i="2" s="1"/>
  <c r="L918" i="2"/>
  <c r="M918" i="2" s="1"/>
  <c r="N918" i="2" s="1"/>
  <c r="L929" i="2"/>
  <c r="M929" i="2" s="1"/>
  <c r="N929" i="2" s="1"/>
  <c r="L939" i="2"/>
  <c r="M939" i="2" s="1"/>
  <c r="N939" i="2" s="1"/>
  <c r="L949" i="2"/>
  <c r="M949" i="2" s="1"/>
  <c r="N949" i="2" s="1"/>
  <c r="L960" i="2"/>
  <c r="M960" i="2" s="1"/>
  <c r="N960" i="2" s="1"/>
  <c r="L970" i="2"/>
  <c r="M970" i="2" s="1"/>
  <c r="N970" i="2" s="1"/>
  <c r="L980" i="2"/>
  <c r="M980" i="2" s="1"/>
  <c r="N980" i="2" s="1"/>
  <c r="L992" i="2"/>
  <c r="M992" i="2" s="1"/>
  <c r="N992" i="2" s="1"/>
  <c r="L1002" i="2"/>
  <c r="M1002" i="2" s="1"/>
  <c r="N1002" i="2" s="1"/>
  <c r="L1012" i="2"/>
  <c r="M1012" i="2" s="1"/>
  <c r="N1012" i="2" s="1"/>
  <c r="L1022" i="2"/>
  <c r="M1022" i="2" s="1"/>
  <c r="N1022" i="2" s="1"/>
  <c r="L1033" i="2"/>
  <c r="M1033" i="2" s="1"/>
  <c r="N1033" i="2" s="1"/>
  <c r="L1043" i="2"/>
  <c r="M1043" i="2" s="1"/>
  <c r="N1043" i="2" s="1"/>
  <c r="L1053" i="2"/>
  <c r="M1053" i="2" s="1"/>
  <c r="N1053" i="2" s="1"/>
  <c r="L1065" i="2"/>
  <c r="M1065" i="2" s="1"/>
  <c r="N1065" i="2" s="1"/>
  <c r="L1075" i="2"/>
  <c r="M1075" i="2" s="1"/>
  <c r="N1075" i="2" s="1"/>
  <c r="L1085" i="2"/>
  <c r="M1085" i="2" s="1"/>
  <c r="N1085" i="2" s="1"/>
  <c r="L1096" i="2"/>
  <c r="M1096" i="2" s="1"/>
  <c r="N1096" i="2" s="1"/>
  <c r="L1106" i="2"/>
  <c r="M1106" i="2" s="1"/>
  <c r="N1106" i="2" s="1"/>
  <c r="L1116" i="2"/>
  <c r="M1116" i="2" s="1"/>
  <c r="N1116" i="2" s="1"/>
  <c r="L1126" i="2"/>
  <c r="M1126" i="2" s="1"/>
  <c r="N1126" i="2" s="1"/>
  <c r="L1138" i="2"/>
  <c r="M1138" i="2" s="1"/>
  <c r="N1138" i="2" s="1"/>
  <c r="L1148" i="2"/>
  <c r="M1148" i="2" s="1"/>
  <c r="N1148" i="2" s="1"/>
  <c r="L1158" i="2"/>
  <c r="M1158" i="2" s="1"/>
  <c r="N1158" i="2" s="1"/>
  <c r="L1169" i="2"/>
  <c r="M1169" i="2" s="1"/>
  <c r="N1169" i="2" s="1"/>
  <c r="L1179" i="2"/>
  <c r="M1179" i="2" s="1"/>
  <c r="N1179" i="2" s="1"/>
  <c r="L1189" i="2"/>
  <c r="M1189" i="2" s="1"/>
  <c r="N1189" i="2" s="1"/>
  <c r="L1200" i="2"/>
  <c r="M1200" i="2" s="1"/>
  <c r="N1200" i="2" s="1"/>
  <c r="L10" i="2"/>
  <c r="M10" i="2" s="1"/>
  <c r="N10" i="2" s="1"/>
  <c r="L35" i="2"/>
  <c r="M35" i="2" s="1"/>
  <c r="N35" i="2" s="1"/>
  <c r="L58" i="2"/>
  <c r="M58" i="2" s="1"/>
  <c r="N58" i="2" s="1"/>
  <c r="L83" i="2"/>
  <c r="M83" i="2" s="1"/>
  <c r="N83" i="2" s="1"/>
  <c r="L109" i="2"/>
  <c r="M109" i="2" s="1"/>
  <c r="N109" i="2" s="1"/>
  <c r="L131" i="2"/>
  <c r="M131" i="2" s="1"/>
  <c r="N131" i="2" s="1"/>
  <c r="L157" i="2"/>
  <c r="M157" i="2" s="1"/>
  <c r="N157" i="2" s="1"/>
  <c r="L182" i="2"/>
  <c r="M182" i="2" s="1"/>
  <c r="N182" i="2" s="1"/>
  <c r="L205" i="2"/>
  <c r="M205" i="2" s="1"/>
  <c r="N205" i="2" s="1"/>
  <c r="L230" i="2"/>
  <c r="M230" i="2" s="1"/>
  <c r="N230" i="2" s="1"/>
  <c r="L255" i="2"/>
  <c r="M255" i="2" s="1"/>
  <c r="N255" i="2" s="1"/>
  <c r="L278" i="2"/>
  <c r="M278" i="2" s="1"/>
  <c r="N278" i="2" s="1"/>
  <c r="L303" i="2"/>
  <c r="M303" i="2" s="1"/>
  <c r="N303" i="2" s="1"/>
  <c r="L328" i="2"/>
  <c r="M328" i="2" s="1"/>
  <c r="N328" i="2" s="1"/>
  <c r="L351" i="2"/>
  <c r="M351" i="2" s="1"/>
  <c r="N351" i="2" s="1"/>
  <c r="L376" i="2"/>
  <c r="M376" i="2" s="1"/>
  <c r="N376" i="2" s="1"/>
  <c r="L401" i="2"/>
  <c r="M401" i="2" s="1"/>
  <c r="N401" i="2" s="1"/>
  <c r="L424" i="2"/>
  <c r="M424" i="2" s="1"/>
  <c r="N424" i="2" s="1"/>
  <c r="L449" i="2"/>
  <c r="M449" i="2" s="1"/>
  <c r="N449" i="2" s="1"/>
  <c r="L474" i="2"/>
  <c r="M474" i="2" s="1"/>
  <c r="N474" i="2" s="1"/>
  <c r="L497" i="2"/>
  <c r="M497" i="2" s="1"/>
  <c r="N497" i="2" s="1"/>
  <c r="L522" i="2"/>
  <c r="M522" i="2" s="1"/>
  <c r="N522" i="2" s="1"/>
  <c r="L547" i="2"/>
  <c r="M547" i="2" s="1"/>
  <c r="N547" i="2" s="1"/>
  <c r="L570" i="2"/>
  <c r="M570" i="2" s="1"/>
  <c r="N570" i="2" s="1"/>
  <c r="L594" i="2"/>
  <c r="M594" i="2" s="1"/>
  <c r="N594" i="2" s="1"/>
  <c r="L614" i="2"/>
  <c r="M614" i="2" s="1"/>
  <c r="N614" i="2" s="1"/>
  <c r="L631" i="2"/>
  <c r="M631" i="2" s="1"/>
  <c r="N631" i="2" s="1"/>
  <c r="L648" i="2"/>
  <c r="M648" i="2" s="1"/>
  <c r="N648" i="2" s="1"/>
  <c r="L662" i="2"/>
  <c r="M662" i="2" s="1"/>
  <c r="N662" i="2" s="1"/>
  <c r="L679" i="2"/>
  <c r="M679" i="2" s="1"/>
  <c r="N679" i="2" s="1"/>
  <c r="L696" i="2"/>
  <c r="M696" i="2" s="1"/>
  <c r="N696" i="2" s="1"/>
  <c r="L712" i="2"/>
  <c r="M712" i="2" s="1"/>
  <c r="N712" i="2" s="1"/>
  <c r="L726" i="2"/>
  <c r="M726" i="2" s="1"/>
  <c r="N726" i="2" s="1"/>
  <c r="L741" i="2"/>
  <c r="M741" i="2" s="1"/>
  <c r="N741" i="2" s="1"/>
  <c r="L752" i="2"/>
  <c r="M752" i="2" s="1"/>
  <c r="N752" i="2" s="1"/>
  <c r="L765" i="2"/>
  <c r="M765" i="2" s="1"/>
  <c r="N765" i="2" s="1"/>
  <c r="L776" i="2"/>
  <c r="M776" i="2" s="1"/>
  <c r="N776" i="2" s="1"/>
  <c r="L787" i="2"/>
  <c r="M787" i="2" s="1"/>
  <c r="N787" i="2" s="1"/>
  <c r="L799" i="2"/>
  <c r="M799" i="2" s="1"/>
  <c r="N799" i="2" s="1"/>
  <c r="L811" i="2"/>
  <c r="M811" i="2" s="1"/>
  <c r="N811" i="2" s="1"/>
  <c r="L824" i="2"/>
  <c r="M824" i="2" s="1"/>
  <c r="N824" i="2" s="1"/>
  <c r="L835" i="2"/>
  <c r="M835" i="2" s="1"/>
  <c r="N835" i="2" s="1"/>
  <c r="L848" i="2"/>
  <c r="M848" i="2" s="1"/>
  <c r="N848" i="2" s="1"/>
  <c r="L859" i="2"/>
  <c r="M859" i="2" s="1"/>
  <c r="N859" i="2" s="1"/>
  <c r="L871" i="2"/>
  <c r="M871" i="2" s="1"/>
  <c r="N871" i="2" s="1"/>
  <c r="L883" i="2"/>
  <c r="M883" i="2" s="1"/>
  <c r="N883" i="2" s="1"/>
  <c r="L895" i="2"/>
  <c r="M895" i="2" s="1"/>
  <c r="N895" i="2" s="1"/>
  <c r="L907" i="2"/>
  <c r="M907" i="2" s="1"/>
  <c r="N907" i="2" s="1"/>
  <c r="L920" i="2"/>
  <c r="M920" i="2" s="1"/>
  <c r="N920" i="2" s="1"/>
  <c r="L930" i="2"/>
  <c r="M930" i="2" s="1"/>
  <c r="N930" i="2" s="1"/>
  <c r="L940" i="2"/>
  <c r="M940" i="2" s="1"/>
  <c r="N940" i="2" s="1"/>
  <c r="L950" i="2"/>
  <c r="M950" i="2" s="1"/>
  <c r="N950" i="2" s="1"/>
  <c r="L961" i="2"/>
  <c r="M961" i="2" s="1"/>
  <c r="N961" i="2" s="1"/>
  <c r="L971" i="2"/>
  <c r="M971" i="2" s="1"/>
  <c r="N971" i="2" s="1"/>
  <c r="L982" i="2"/>
  <c r="M982" i="2" s="1"/>
  <c r="N982" i="2" s="1"/>
  <c r="L993" i="2"/>
  <c r="M993" i="2" s="1"/>
  <c r="N993" i="2" s="1"/>
  <c r="L1003" i="2"/>
  <c r="M1003" i="2" s="1"/>
  <c r="N1003" i="2" s="1"/>
  <c r="L1013" i="2"/>
  <c r="M1013" i="2" s="1"/>
  <c r="N1013" i="2" s="1"/>
  <c r="L1024" i="2"/>
  <c r="M1024" i="2" s="1"/>
  <c r="N1024" i="2" s="1"/>
  <c r="L1034" i="2"/>
  <c r="M1034" i="2" s="1"/>
  <c r="N1034" i="2" s="1"/>
  <c r="L1044" i="2"/>
  <c r="M1044" i="2" s="1"/>
  <c r="N1044" i="2" s="1"/>
  <c r="L1056" i="2"/>
  <c r="M1056" i="2" s="1"/>
  <c r="N1056" i="2" s="1"/>
  <c r="L1076" i="2"/>
  <c r="M1076" i="2" s="1"/>
  <c r="N1076" i="2" s="1"/>
  <c r="L1086" i="2"/>
  <c r="M1086" i="2" s="1"/>
  <c r="N1086" i="2" s="1"/>
  <c r="L1097" i="2"/>
  <c r="M1097" i="2" s="1"/>
  <c r="N1097" i="2" s="1"/>
  <c r="L1107" i="2"/>
  <c r="M1107" i="2" s="1"/>
  <c r="N1107" i="2" s="1"/>
  <c r="L1117" i="2"/>
  <c r="M1117" i="2" s="1"/>
  <c r="N1117" i="2" s="1"/>
  <c r="L1129" i="2"/>
  <c r="M1129" i="2" s="1"/>
  <c r="N1129" i="2" s="1"/>
  <c r="L1139" i="2"/>
  <c r="M1139" i="2" s="1"/>
  <c r="N1139" i="2" s="1"/>
  <c r="L1149" i="2"/>
  <c r="M1149" i="2" s="1"/>
  <c r="N1149" i="2" s="1"/>
  <c r="L1160" i="2"/>
  <c r="M1160" i="2" s="1"/>
  <c r="N1160" i="2" s="1"/>
  <c r="L1170" i="2"/>
  <c r="M1170" i="2" s="1"/>
  <c r="N1170" i="2" s="1"/>
  <c r="L1180" i="2"/>
  <c r="M1180" i="2" s="1"/>
  <c r="N1180" i="2" s="1"/>
  <c r="L1190" i="2"/>
  <c r="M1190" i="2" s="1"/>
  <c r="N1190" i="2" s="1"/>
  <c r="L19" i="2"/>
  <c r="M19" i="2" s="1"/>
  <c r="N19" i="2" s="1"/>
  <c r="L45" i="2"/>
  <c r="M45" i="2" s="1"/>
  <c r="N45" i="2" s="1"/>
  <c r="L67" i="2"/>
  <c r="M67" i="2" s="1"/>
  <c r="N67" i="2" s="1"/>
  <c r="L93" i="2"/>
  <c r="M93" i="2" s="1"/>
  <c r="N93" i="2" s="1"/>
  <c r="L118" i="2"/>
  <c r="M118" i="2" s="1"/>
  <c r="N118" i="2" s="1"/>
  <c r="L141" i="2"/>
  <c r="M141" i="2" s="1"/>
  <c r="N141" i="2" s="1"/>
  <c r="L166" i="2"/>
  <c r="M166" i="2" s="1"/>
  <c r="N166" i="2" s="1"/>
  <c r="L191" i="2"/>
  <c r="M191" i="2" s="1"/>
  <c r="N191" i="2" s="1"/>
  <c r="L214" i="2"/>
  <c r="M214" i="2" s="1"/>
  <c r="N214" i="2" s="1"/>
  <c r="L239" i="2"/>
  <c r="M239" i="2" s="1"/>
  <c r="N239" i="2" s="1"/>
  <c r="L264" i="2"/>
  <c r="M264" i="2" s="1"/>
  <c r="N264" i="2" s="1"/>
  <c r="L287" i="2"/>
  <c r="M287" i="2" s="1"/>
  <c r="N287" i="2" s="1"/>
  <c r="L312" i="2"/>
  <c r="M312" i="2" s="1"/>
  <c r="N312" i="2" s="1"/>
  <c r="L337" i="2"/>
  <c r="M337" i="2" s="1"/>
  <c r="N337" i="2" s="1"/>
  <c r="L360" i="2"/>
  <c r="M360" i="2" s="1"/>
  <c r="N360" i="2" s="1"/>
  <c r="L385" i="2"/>
  <c r="M385" i="2" s="1"/>
  <c r="N385" i="2" s="1"/>
  <c r="L410" i="2"/>
  <c r="M410" i="2" s="1"/>
  <c r="N410" i="2" s="1"/>
  <c r="L433" i="2"/>
  <c r="M433" i="2" s="1"/>
  <c r="N433" i="2" s="1"/>
  <c r="L458" i="2"/>
  <c r="M458" i="2" s="1"/>
  <c r="N458" i="2" s="1"/>
  <c r="L483" i="2"/>
  <c r="M483" i="2" s="1"/>
  <c r="N483" i="2" s="1"/>
  <c r="L506" i="2"/>
  <c r="M506" i="2" s="1"/>
  <c r="N506" i="2" s="1"/>
  <c r="L531" i="2"/>
  <c r="M531" i="2" s="1"/>
  <c r="N531" i="2" s="1"/>
  <c r="L557" i="2"/>
  <c r="M557" i="2" s="1"/>
  <c r="N557" i="2" s="1"/>
  <c r="L579" i="2"/>
  <c r="M579" i="2" s="1"/>
  <c r="N579" i="2" s="1"/>
  <c r="L598" i="2"/>
  <c r="M598" i="2" s="1"/>
  <c r="N598" i="2" s="1"/>
  <c r="L618" i="2"/>
  <c r="M618" i="2" s="1"/>
  <c r="N618" i="2" s="1"/>
  <c r="L634" i="2"/>
  <c r="M634" i="2" s="1"/>
  <c r="N634" i="2" s="1"/>
  <c r="L650" i="2"/>
  <c r="M650" i="2" s="1"/>
  <c r="N650" i="2" s="1"/>
  <c r="L667" i="2"/>
  <c r="M667" i="2" s="1"/>
  <c r="N667" i="2" s="1"/>
  <c r="L685" i="2"/>
  <c r="M685" i="2" s="1"/>
  <c r="N685" i="2" s="1"/>
  <c r="L698" i="2"/>
  <c r="M698" i="2" s="1"/>
  <c r="N698" i="2" s="1"/>
  <c r="L715" i="2"/>
  <c r="M715" i="2" s="1"/>
  <c r="N715" i="2" s="1"/>
  <c r="L730" i="2"/>
  <c r="M730" i="2" s="1"/>
  <c r="N730" i="2" s="1"/>
  <c r="L743" i="2"/>
  <c r="M743" i="2" s="1"/>
  <c r="N743" i="2" s="1"/>
  <c r="L755" i="2"/>
  <c r="M755" i="2" s="1"/>
  <c r="N755" i="2" s="1"/>
  <c r="L767" i="2"/>
  <c r="M767" i="2" s="1"/>
  <c r="N767" i="2" s="1"/>
  <c r="L778" i="2"/>
  <c r="M778" i="2" s="1"/>
  <c r="N778" i="2" s="1"/>
  <c r="L790" i="2"/>
  <c r="M790" i="2" s="1"/>
  <c r="N790" i="2" s="1"/>
  <c r="L803" i="2"/>
  <c r="M803" i="2" s="1"/>
  <c r="N803" i="2" s="1"/>
  <c r="L815" i="2"/>
  <c r="M815" i="2" s="1"/>
  <c r="N815" i="2" s="1"/>
  <c r="L826" i="2"/>
  <c r="M826" i="2" s="1"/>
  <c r="N826" i="2" s="1"/>
  <c r="L839" i="2"/>
  <c r="M839" i="2" s="1"/>
  <c r="N839" i="2" s="1"/>
  <c r="L850" i="2"/>
  <c r="M850" i="2" s="1"/>
  <c r="N850" i="2" s="1"/>
  <c r="L862" i="2"/>
  <c r="M862" i="2" s="1"/>
  <c r="N862" i="2" s="1"/>
  <c r="L874" i="2"/>
  <c r="M874" i="2" s="1"/>
  <c r="N874" i="2" s="1"/>
  <c r="L887" i="2"/>
  <c r="M887" i="2" s="1"/>
  <c r="N887" i="2" s="1"/>
  <c r="L898" i="2"/>
  <c r="M898" i="2" s="1"/>
  <c r="N898" i="2" s="1"/>
  <c r="L911" i="2"/>
  <c r="M911" i="2" s="1"/>
  <c r="N911" i="2" s="1"/>
  <c r="L922" i="2"/>
  <c r="M922" i="2" s="1"/>
  <c r="N922" i="2" s="1"/>
  <c r="L932" i="2"/>
  <c r="M932" i="2" s="1"/>
  <c r="N932" i="2" s="1"/>
  <c r="L942" i="2"/>
  <c r="M942" i="2" s="1"/>
  <c r="N942" i="2" s="1"/>
  <c r="L953" i="2"/>
  <c r="M953" i="2" s="1"/>
  <c r="N953" i="2" s="1"/>
  <c r="L964" i="2"/>
  <c r="M964" i="2" s="1"/>
  <c r="N964" i="2" s="1"/>
  <c r="L974" i="2"/>
  <c r="M974" i="2" s="1"/>
  <c r="N974" i="2" s="1"/>
  <c r="L985" i="2"/>
  <c r="M985" i="2" s="1"/>
  <c r="N985" i="2" s="1"/>
  <c r="L995" i="2"/>
  <c r="M995" i="2" s="1"/>
  <c r="N995" i="2" s="1"/>
  <c r="L1005" i="2"/>
  <c r="M1005" i="2" s="1"/>
  <c r="N1005" i="2" s="1"/>
  <c r="L1016" i="2"/>
  <c r="M1016" i="2" s="1"/>
  <c r="N1016" i="2" s="1"/>
  <c r="L1026" i="2"/>
  <c r="M1026" i="2" s="1"/>
  <c r="N1026" i="2" s="1"/>
  <c r="L1037" i="2"/>
  <c r="M1037" i="2" s="1"/>
  <c r="N1037" i="2" s="1"/>
  <c r="L1048" i="2"/>
  <c r="M1048" i="2" s="1"/>
  <c r="N1048" i="2" s="1"/>
  <c r="L1058" i="2"/>
  <c r="M1058" i="2" s="1"/>
  <c r="N1058" i="2" s="1"/>
  <c r="L1068" i="2"/>
  <c r="M1068" i="2" s="1"/>
  <c r="N1068" i="2" s="1"/>
  <c r="L1078" i="2"/>
  <c r="M1078" i="2" s="1"/>
  <c r="N1078" i="2" s="1"/>
  <c r="L1089" i="2"/>
  <c r="M1089" i="2" s="1"/>
  <c r="N1089" i="2" s="1"/>
  <c r="L1099" i="2"/>
  <c r="M1099" i="2" s="1"/>
  <c r="N1099" i="2" s="1"/>
  <c r="L1110" i="2"/>
  <c r="M1110" i="2" s="1"/>
  <c r="N1110" i="2" s="1"/>
  <c r="L1121" i="2"/>
  <c r="M1121" i="2" s="1"/>
  <c r="N1121" i="2" s="1"/>
  <c r="L1131" i="2"/>
  <c r="M1131" i="2" s="1"/>
  <c r="N1131" i="2" s="1"/>
  <c r="L1141" i="2"/>
  <c r="M1141" i="2" s="1"/>
  <c r="N1141" i="2" s="1"/>
  <c r="L1152" i="2"/>
  <c r="M1152" i="2" s="1"/>
  <c r="N1152" i="2" s="1"/>
  <c r="L1162" i="2"/>
  <c r="M1162" i="2" s="1"/>
  <c r="N1162" i="2" s="1"/>
  <c r="L1172" i="2"/>
  <c r="M1172" i="2" s="1"/>
  <c r="N1172" i="2" s="1"/>
  <c r="L21" i="2"/>
  <c r="M21" i="2" s="1"/>
  <c r="N21" i="2" s="1"/>
  <c r="L46" i="2"/>
  <c r="M46" i="2" s="1"/>
  <c r="N46" i="2" s="1"/>
  <c r="L70" i="2"/>
  <c r="M70" i="2" s="1"/>
  <c r="N70" i="2" s="1"/>
  <c r="L94" i="2"/>
  <c r="M94" i="2" s="1"/>
  <c r="N94" i="2" s="1"/>
  <c r="L119" i="2"/>
  <c r="M119" i="2" s="1"/>
  <c r="N119" i="2" s="1"/>
  <c r="L143" i="2"/>
  <c r="M143" i="2" s="1"/>
  <c r="N143" i="2" s="1"/>
  <c r="L167" i="2"/>
  <c r="M167" i="2" s="1"/>
  <c r="N167" i="2" s="1"/>
  <c r="L192" i="2"/>
  <c r="M192" i="2" s="1"/>
  <c r="N192" i="2" s="1"/>
  <c r="L216" i="2"/>
  <c r="M216" i="2" s="1"/>
  <c r="N216" i="2" s="1"/>
  <c r="L240" i="2"/>
  <c r="M240" i="2" s="1"/>
  <c r="N240" i="2" s="1"/>
  <c r="L265" i="2"/>
  <c r="M265" i="2" s="1"/>
  <c r="N265" i="2" s="1"/>
  <c r="L289" i="2"/>
  <c r="M289" i="2" s="1"/>
  <c r="N289" i="2" s="1"/>
  <c r="L313" i="2"/>
  <c r="M313" i="2" s="1"/>
  <c r="N313" i="2" s="1"/>
  <c r="L338" i="2"/>
  <c r="M338" i="2" s="1"/>
  <c r="N338" i="2" s="1"/>
  <c r="L362" i="2"/>
  <c r="M362" i="2" s="1"/>
  <c r="N362" i="2" s="1"/>
  <c r="L386" i="2"/>
  <c r="M386" i="2" s="1"/>
  <c r="N386" i="2" s="1"/>
  <c r="L411" i="2"/>
  <c r="M411" i="2" s="1"/>
  <c r="N411" i="2" s="1"/>
  <c r="L435" i="2"/>
  <c r="M435" i="2" s="1"/>
  <c r="N435" i="2" s="1"/>
  <c r="L459" i="2"/>
  <c r="M459" i="2" s="1"/>
  <c r="N459" i="2" s="1"/>
  <c r="L485" i="2"/>
  <c r="M485" i="2" s="1"/>
  <c r="N485" i="2" s="1"/>
  <c r="L509" i="2"/>
  <c r="M509" i="2" s="1"/>
  <c r="N509" i="2" s="1"/>
  <c r="L533" i="2"/>
  <c r="M533" i="2" s="1"/>
  <c r="N533" i="2" s="1"/>
  <c r="L558" i="2"/>
  <c r="M558" i="2" s="1"/>
  <c r="N558" i="2" s="1"/>
  <c r="L582" i="2"/>
  <c r="M582" i="2" s="1"/>
  <c r="N582" i="2" s="1"/>
  <c r="L602" i="2"/>
  <c r="M602" i="2" s="1"/>
  <c r="N602" i="2" s="1"/>
  <c r="L621" i="2"/>
  <c r="M621" i="2" s="1"/>
  <c r="N621" i="2" s="1"/>
  <c r="L637" i="2"/>
  <c r="M637" i="2" s="1"/>
  <c r="N637" i="2" s="1"/>
  <c r="L653" i="2"/>
  <c r="M653" i="2" s="1"/>
  <c r="N653" i="2" s="1"/>
  <c r="L669" i="2"/>
  <c r="M669" i="2" s="1"/>
  <c r="N669" i="2" s="1"/>
  <c r="L686" i="2"/>
  <c r="M686" i="2" s="1"/>
  <c r="N686" i="2" s="1"/>
  <c r="L703" i="2"/>
  <c r="M703" i="2" s="1"/>
  <c r="N703" i="2" s="1"/>
  <c r="L717" i="2"/>
  <c r="M717" i="2" s="1"/>
  <c r="N717" i="2" s="1"/>
  <c r="L731" i="2"/>
  <c r="M731" i="2" s="1"/>
  <c r="N731" i="2" s="1"/>
  <c r="L744" i="2"/>
  <c r="M744" i="2" s="1"/>
  <c r="N744" i="2" s="1"/>
  <c r="L757" i="2"/>
  <c r="M757" i="2" s="1"/>
  <c r="N757" i="2" s="1"/>
  <c r="L768" i="2"/>
  <c r="M768" i="2" s="1"/>
  <c r="N768" i="2" s="1"/>
  <c r="L779" i="2"/>
  <c r="M779" i="2" s="1"/>
  <c r="N779" i="2" s="1"/>
  <c r="L793" i="2"/>
  <c r="M793" i="2" s="1"/>
  <c r="N793" i="2" s="1"/>
  <c r="L805" i="2"/>
  <c r="M805" i="2" s="1"/>
  <c r="N805" i="2" s="1"/>
  <c r="L816" i="2"/>
  <c r="M816" i="2" s="1"/>
  <c r="N816" i="2" s="1"/>
  <c r="L829" i="2"/>
  <c r="M829" i="2" s="1"/>
  <c r="N829" i="2" s="1"/>
  <c r="L840" i="2"/>
  <c r="M840" i="2" s="1"/>
  <c r="N840" i="2" s="1"/>
  <c r="L851" i="2"/>
  <c r="M851" i="2" s="1"/>
  <c r="N851" i="2" s="1"/>
  <c r="L863" i="2"/>
  <c r="M863" i="2" s="1"/>
  <c r="N863" i="2" s="1"/>
  <c r="L877" i="2"/>
  <c r="M877" i="2" s="1"/>
  <c r="N877" i="2" s="1"/>
  <c r="L888" i="2"/>
  <c r="M888" i="2" s="1"/>
  <c r="N888" i="2" s="1"/>
  <c r="L899" i="2"/>
  <c r="M899" i="2" s="1"/>
  <c r="N899" i="2" s="1"/>
  <c r="L912" i="2"/>
  <c r="M912" i="2" s="1"/>
  <c r="N912" i="2" s="1"/>
  <c r="L923" i="2"/>
  <c r="M923" i="2" s="1"/>
  <c r="N923" i="2" s="1"/>
  <c r="L933" i="2"/>
  <c r="M933" i="2" s="1"/>
  <c r="N933" i="2" s="1"/>
  <c r="L944" i="2"/>
  <c r="M944" i="2" s="1"/>
  <c r="N944" i="2" s="1"/>
  <c r="L955" i="2"/>
  <c r="M955" i="2" s="1"/>
  <c r="N955" i="2" s="1"/>
  <c r="L965" i="2"/>
  <c r="M965" i="2" s="1"/>
  <c r="N965" i="2" s="1"/>
  <c r="L976" i="2"/>
  <c r="M976" i="2" s="1"/>
  <c r="N976" i="2" s="1"/>
  <c r="L986" i="2"/>
  <c r="M986" i="2" s="1"/>
  <c r="N986" i="2" s="1"/>
  <c r="L996" i="2"/>
  <c r="M996" i="2" s="1"/>
  <c r="N996" i="2" s="1"/>
  <c r="L1006" i="2"/>
  <c r="M1006" i="2" s="1"/>
  <c r="N1006" i="2" s="1"/>
  <c r="L1017" i="2"/>
  <c r="M1017" i="2" s="1"/>
  <c r="N1017" i="2" s="1"/>
  <c r="L1028" i="2"/>
  <c r="M1028" i="2" s="1"/>
  <c r="N1028" i="2" s="1"/>
  <c r="L1038" i="2"/>
  <c r="M1038" i="2" s="1"/>
  <c r="N1038" i="2" s="1"/>
  <c r="L1049" i="2"/>
  <c r="M1049" i="2" s="1"/>
  <c r="N1049" i="2" s="1"/>
  <c r="L1059" i="2"/>
  <c r="M1059" i="2" s="1"/>
  <c r="N1059" i="2" s="1"/>
  <c r="L1069" i="2"/>
  <c r="M1069" i="2" s="1"/>
  <c r="N1069" i="2" s="1"/>
  <c r="L1080" i="2"/>
  <c r="M1080" i="2" s="1"/>
  <c r="N1080" i="2" s="1"/>
  <c r="L1090" i="2"/>
  <c r="M1090" i="2" s="1"/>
  <c r="N1090" i="2" s="1"/>
  <c r="L1101" i="2"/>
  <c r="M1101" i="2" s="1"/>
  <c r="N1101" i="2" s="1"/>
  <c r="L1112" i="2"/>
  <c r="M1112" i="2" s="1"/>
  <c r="N1112" i="2" s="1"/>
  <c r="L1122" i="2"/>
  <c r="M1122" i="2" s="1"/>
  <c r="N1122" i="2" s="1"/>
  <c r="L1132" i="2"/>
  <c r="M1132" i="2" s="1"/>
  <c r="N1132" i="2" s="1"/>
  <c r="L1142" i="2"/>
  <c r="M1142" i="2" s="1"/>
  <c r="N1142" i="2" s="1"/>
  <c r="L22" i="2"/>
  <c r="M22" i="2" s="1"/>
  <c r="N22" i="2" s="1"/>
  <c r="L47" i="2"/>
  <c r="M47" i="2" s="1"/>
  <c r="N47" i="2" s="1"/>
  <c r="L72" i="2"/>
  <c r="M72" i="2" s="1"/>
  <c r="N72" i="2" s="1"/>
  <c r="L95" i="2"/>
  <c r="M95" i="2" s="1"/>
  <c r="N95" i="2" s="1"/>
  <c r="L120" i="2"/>
  <c r="M120" i="2" s="1"/>
  <c r="N120" i="2" s="1"/>
  <c r="L145" i="2"/>
  <c r="M145" i="2" s="1"/>
  <c r="N145" i="2" s="1"/>
  <c r="L168" i="2"/>
  <c r="M168" i="2" s="1"/>
  <c r="N168" i="2" s="1"/>
  <c r="L193" i="2"/>
  <c r="M193" i="2" s="1"/>
  <c r="N193" i="2" s="1"/>
  <c r="L218" i="2"/>
  <c r="M218" i="2" s="1"/>
  <c r="N218" i="2" s="1"/>
  <c r="L241" i="2"/>
  <c r="M241" i="2" s="1"/>
  <c r="N241" i="2" s="1"/>
  <c r="L266" i="2"/>
  <c r="M266" i="2" s="1"/>
  <c r="N266" i="2" s="1"/>
  <c r="L291" i="2"/>
  <c r="M291" i="2" s="1"/>
  <c r="N291" i="2" s="1"/>
  <c r="L314" i="2"/>
  <c r="M314" i="2" s="1"/>
  <c r="N314" i="2" s="1"/>
  <c r="L339" i="2"/>
  <c r="M339" i="2" s="1"/>
  <c r="N339" i="2" s="1"/>
  <c r="L365" i="2"/>
  <c r="M365" i="2" s="1"/>
  <c r="N365" i="2" s="1"/>
  <c r="L387" i="2"/>
  <c r="M387" i="2" s="1"/>
  <c r="N387" i="2" s="1"/>
  <c r="L413" i="2"/>
  <c r="M413" i="2" s="1"/>
  <c r="N413" i="2" s="1"/>
  <c r="L438" i="2"/>
  <c r="M438" i="2" s="1"/>
  <c r="N438" i="2" s="1"/>
  <c r="L461" i="2"/>
  <c r="M461" i="2" s="1"/>
  <c r="N461" i="2" s="1"/>
  <c r="L486" i="2"/>
  <c r="M486" i="2" s="1"/>
  <c r="N486" i="2" s="1"/>
  <c r="L511" i="2"/>
  <c r="M511" i="2" s="1"/>
  <c r="N511" i="2" s="1"/>
  <c r="L534" i="2"/>
  <c r="M534" i="2" s="1"/>
  <c r="N534" i="2" s="1"/>
  <c r="L559" i="2"/>
  <c r="M559" i="2" s="1"/>
  <c r="N559" i="2" s="1"/>
  <c r="L584" i="2"/>
  <c r="M584" i="2" s="1"/>
  <c r="N584" i="2" s="1"/>
  <c r="L605" i="2"/>
  <c r="M605" i="2" s="1"/>
  <c r="N605" i="2" s="1"/>
  <c r="L623" i="2"/>
  <c r="M623" i="2" s="1"/>
  <c r="N623" i="2" s="1"/>
  <c r="L639" i="2"/>
  <c r="M639" i="2" s="1"/>
  <c r="N639" i="2" s="1"/>
  <c r="L655" i="2"/>
  <c r="M655" i="2" s="1"/>
  <c r="N655" i="2" s="1"/>
  <c r="L671" i="2"/>
  <c r="M671" i="2" s="1"/>
  <c r="N671" i="2" s="1"/>
  <c r="L687" i="2"/>
  <c r="M687" i="2" s="1"/>
  <c r="N687" i="2" s="1"/>
  <c r="L704" i="2"/>
  <c r="M704" i="2" s="1"/>
  <c r="N704" i="2" s="1"/>
  <c r="L720" i="2"/>
  <c r="M720" i="2" s="1"/>
  <c r="N720" i="2" s="1"/>
  <c r="L733" i="2"/>
  <c r="M733" i="2" s="1"/>
  <c r="N733" i="2" s="1"/>
  <c r="L746" i="2"/>
  <c r="M746" i="2" s="1"/>
  <c r="N746" i="2" s="1"/>
  <c r="L758" i="2"/>
  <c r="M758" i="2" s="1"/>
  <c r="N758" i="2" s="1"/>
  <c r="L769" i="2"/>
  <c r="M769" i="2" s="1"/>
  <c r="N769" i="2" s="1"/>
  <c r="L783" i="2"/>
  <c r="M783" i="2" s="1"/>
  <c r="N783" i="2" s="1"/>
  <c r="L794" i="2"/>
  <c r="M794" i="2" s="1"/>
  <c r="N794" i="2" s="1"/>
  <c r="L806" i="2"/>
  <c r="M806" i="2" s="1"/>
  <c r="N806" i="2" s="1"/>
  <c r="L817" i="2"/>
  <c r="M817" i="2" s="1"/>
  <c r="N817" i="2" s="1"/>
  <c r="L830" i="2"/>
  <c r="M830" i="2" s="1"/>
  <c r="N830" i="2" s="1"/>
  <c r="L841" i="2"/>
  <c r="M841" i="2" s="1"/>
  <c r="N841" i="2" s="1"/>
  <c r="L853" i="2"/>
  <c r="M853" i="2" s="1"/>
  <c r="N853" i="2" s="1"/>
  <c r="L866" i="2"/>
  <c r="M866" i="2" s="1"/>
  <c r="N866" i="2" s="1"/>
  <c r="L878" i="2"/>
  <c r="M878" i="2" s="1"/>
  <c r="N878" i="2" s="1"/>
  <c r="L889" i="2"/>
  <c r="M889" i="2" s="1"/>
  <c r="N889" i="2" s="1"/>
  <c r="L902" i="2"/>
  <c r="M902" i="2" s="1"/>
  <c r="N902" i="2" s="1"/>
  <c r="L913" i="2"/>
  <c r="M913" i="2" s="1"/>
  <c r="N913" i="2" s="1"/>
  <c r="L924" i="2"/>
  <c r="M924" i="2" s="1"/>
  <c r="N924" i="2" s="1"/>
  <c r="L934" i="2"/>
  <c r="M934" i="2" s="1"/>
  <c r="N934" i="2" s="1"/>
  <c r="L946" i="2"/>
  <c r="M946" i="2" s="1"/>
  <c r="N946" i="2" s="1"/>
  <c r="L956" i="2"/>
  <c r="M956" i="2" s="1"/>
  <c r="N956" i="2" s="1"/>
  <c r="L966" i="2"/>
  <c r="M966" i="2" s="1"/>
  <c r="N966" i="2" s="1"/>
  <c r="L977" i="2"/>
  <c r="M977" i="2" s="1"/>
  <c r="N977" i="2" s="1"/>
  <c r="L987" i="2"/>
  <c r="M987" i="2" s="1"/>
  <c r="N987" i="2" s="1"/>
  <c r="L997" i="2"/>
  <c r="M997" i="2" s="1"/>
  <c r="N997" i="2" s="1"/>
  <c r="L1008" i="2"/>
  <c r="M1008" i="2" s="1"/>
  <c r="N1008" i="2" s="1"/>
  <c r="L1019" i="2"/>
  <c r="M1019" i="2" s="1"/>
  <c r="N1019" i="2" s="1"/>
  <c r="L1029" i="2"/>
  <c r="M1029" i="2" s="1"/>
  <c r="N1029" i="2" s="1"/>
  <c r="L1040" i="2"/>
  <c r="M1040" i="2" s="1"/>
  <c r="N1040" i="2" s="1"/>
  <c r="L1050" i="2"/>
  <c r="M1050" i="2" s="1"/>
  <c r="N1050" i="2" s="1"/>
  <c r="L1060" i="2"/>
  <c r="M1060" i="2" s="1"/>
  <c r="N1060" i="2" s="1"/>
  <c r="L1070" i="2"/>
  <c r="M1070" i="2" s="1"/>
  <c r="N1070" i="2" s="1"/>
  <c r="L1081" i="2"/>
  <c r="M1081" i="2" s="1"/>
  <c r="N1081" i="2" s="1"/>
  <c r="L1092" i="2"/>
  <c r="M1092" i="2" s="1"/>
  <c r="N1092" i="2" s="1"/>
  <c r="L1102" i="2"/>
  <c r="M1102" i="2" s="1"/>
  <c r="N1102" i="2" s="1"/>
  <c r="L1113" i="2"/>
  <c r="M1113" i="2" s="1"/>
  <c r="N1113" i="2" s="1"/>
  <c r="L1123" i="2"/>
  <c r="M1123" i="2" s="1"/>
  <c r="N1123" i="2" s="1"/>
  <c r="L1133" i="2"/>
  <c r="M1133" i="2" s="1"/>
  <c r="N1133" i="2" s="1"/>
  <c r="L1144" i="2"/>
  <c r="M1144" i="2" s="1"/>
  <c r="N1144" i="2" s="1"/>
  <c r="L1154" i="2"/>
  <c r="M1154" i="2" s="1"/>
  <c r="N1154" i="2" s="1"/>
  <c r="L1165" i="2"/>
  <c r="M1165" i="2" s="1"/>
  <c r="N1165" i="2" s="1"/>
  <c r="L1176" i="2"/>
  <c r="M1176" i="2" s="1"/>
  <c r="N1176" i="2" s="1"/>
  <c r="L1186" i="2"/>
  <c r="M1186" i="2" s="1"/>
  <c r="N1186" i="2" s="1"/>
  <c r="L1196" i="2"/>
  <c r="M1196" i="2" s="1"/>
  <c r="N1196" i="2" s="1"/>
  <c r="L26" i="2"/>
  <c r="M26" i="2" s="1"/>
  <c r="N26" i="2" s="1"/>
  <c r="L49" i="2"/>
  <c r="M49" i="2" s="1"/>
  <c r="N49" i="2" s="1"/>
  <c r="L74" i="2"/>
  <c r="M74" i="2" s="1"/>
  <c r="N74" i="2" s="1"/>
  <c r="L99" i="2"/>
  <c r="M99" i="2" s="1"/>
  <c r="N99" i="2" s="1"/>
  <c r="L147" i="2"/>
  <c r="M147" i="2" s="1"/>
  <c r="N147" i="2" s="1"/>
  <c r="L173" i="2"/>
  <c r="M173" i="2" s="1"/>
  <c r="N173" i="2" s="1"/>
  <c r="L195" i="2"/>
  <c r="M195" i="2" s="1"/>
  <c r="N195" i="2" s="1"/>
  <c r="L221" i="2"/>
  <c r="M221" i="2" s="1"/>
  <c r="N221" i="2" s="1"/>
  <c r="L246" i="2"/>
  <c r="M246" i="2" s="1"/>
  <c r="N246" i="2" s="1"/>
  <c r="L269" i="2"/>
  <c r="M269" i="2" s="1"/>
  <c r="N269" i="2" s="1"/>
  <c r="L294" i="2"/>
  <c r="M294" i="2" s="1"/>
  <c r="N294" i="2" s="1"/>
  <c r="L319" i="2"/>
  <c r="M319" i="2" s="1"/>
  <c r="N319" i="2" s="1"/>
  <c r="L342" i="2"/>
  <c r="M342" i="2" s="1"/>
  <c r="N342" i="2" s="1"/>
  <c r="L367" i="2"/>
  <c r="M367" i="2" s="1"/>
  <c r="N367" i="2" s="1"/>
  <c r="L392" i="2"/>
  <c r="M392" i="2" s="1"/>
  <c r="N392" i="2" s="1"/>
  <c r="L415" i="2"/>
  <c r="M415" i="2" s="1"/>
  <c r="N415" i="2" s="1"/>
  <c r="L440" i="2"/>
  <c r="M440" i="2" s="1"/>
  <c r="N440" i="2" s="1"/>
  <c r="L465" i="2"/>
  <c r="M465" i="2" s="1"/>
  <c r="N465" i="2" s="1"/>
  <c r="L488" i="2"/>
  <c r="M488" i="2" s="1"/>
  <c r="N488" i="2" s="1"/>
  <c r="L513" i="2"/>
  <c r="M513" i="2" s="1"/>
  <c r="N513" i="2" s="1"/>
  <c r="L538" i="2"/>
  <c r="M538" i="2" s="1"/>
  <c r="N538" i="2" s="1"/>
  <c r="L561" i="2"/>
  <c r="M561" i="2" s="1"/>
  <c r="N561" i="2" s="1"/>
  <c r="L586" i="2"/>
  <c r="M586" i="2" s="1"/>
  <c r="N586" i="2" s="1"/>
  <c r="L606" i="2"/>
  <c r="M606" i="2" s="1"/>
  <c r="N606" i="2" s="1"/>
  <c r="L624" i="2"/>
  <c r="M624" i="2" s="1"/>
  <c r="N624" i="2" s="1"/>
  <c r="L657" i="2"/>
  <c r="M657" i="2" s="1"/>
  <c r="N657" i="2" s="1"/>
  <c r="L673" i="2"/>
  <c r="M673" i="2" s="1"/>
  <c r="N673" i="2" s="1"/>
  <c r="L689" i="2"/>
  <c r="M689" i="2" s="1"/>
  <c r="N689" i="2" s="1"/>
  <c r="L705" i="2"/>
  <c r="M705" i="2" s="1"/>
  <c r="N705" i="2" s="1"/>
  <c r="L721" i="2"/>
  <c r="M721" i="2" s="1"/>
  <c r="N721" i="2" s="1"/>
  <c r="L735" i="2"/>
  <c r="M735" i="2" s="1"/>
  <c r="N735" i="2" s="1"/>
  <c r="L747" i="2"/>
  <c r="M747" i="2" s="1"/>
  <c r="N747" i="2" s="1"/>
  <c r="L759" i="2"/>
  <c r="M759" i="2" s="1"/>
  <c r="N759" i="2" s="1"/>
  <c r="L771" i="2"/>
  <c r="M771" i="2" s="1"/>
  <c r="N771" i="2" s="1"/>
  <c r="L784" i="2"/>
  <c r="M784" i="2" s="1"/>
  <c r="N784" i="2" s="1"/>
  <c r="L795" i="2"/>
  <c r="M795" i="2" s="1"/>
  <c r="N795" i="2" s="1"/>
  <c r="L807" i="2"/>
  <c r="M807" i="2" s="1"/>
  <c r="N807" i="2" s="1"/>
  <c r="L819" i="2"/>
  <c r="M819" i="2" s="1"/>
  <c r="N819" i="2" s="1"/>
  <c r="L831" i="2"/>
  <c r="M831" i="2" s="1"/>
  <c r="N831" i="2" s="1"/>
  <c r="L842" i="2"/>
  <c r="M842" i="2" s="1"/>
  <c r="N842" i="2" s="1"/>
  <c r="L856" i="2"/>
  <c r="M856" i="2" s="1"/>
  <c r="N856" i="2" s="1"/>
  <c r="L867" i="2"/>
  <c r="M867" i="2" s="1"/>
  <c r="N867" i="2" s="1"/>
  <c r="L879" i="2"/>
  <c r="M879" i="2" s="1"/>
  <c r="N879" i="2" s="1"/>
  <c r="L890" i="2"/>
  <c r="M890" i="2" s="1"/>
  <c r="N890" i="2" s="1"/>
  <c r="L903" i="2"/>
  <c r="M903" i="2" s="1"/>
  <c r="N903" i="2" s="1"/>
  <c r="L914" i="2"/>
  <c r="M914" i="2" s="1"/>
  <c r="N914" i="2" s="1"/>
  <c r="L925" i="2"/>
  <c r="M925" i="2" s="1"/>
  <c r="N925" i="2" s="1"/>
  <c r="L937" i="2"/>
  <c r="M937" i="2" s="1"/>
  <c r="N937" i="2" s="1"/>
  <c r="L947" i="2"/>
  <c r="M947" i="2" s="1"/>
  <c r="N947" i="2" s="1"/>
  <c r="L957" i="2"/>
  <c r="M957" i="2" s="1"/>
  <c r="N957" i="2" s="1"/>
  <c r="L968" i="2"/>
  <c r="M968" i="2" s="1"/>
  <c r="N968" i="2" s="1"/>
  <c r="L978" i="2"/>
  <c r="M978" i="2" s="1"/>
  <c r="N978" i="2" s="1"/>
  <c r="L988" i="2"/>
  <c r="M988" i="2" s="1"/>
  <c r="N988" i="2" s="1"/>
  <c r="L998" i="2"/>
  <c r="M998" i="2" s="1"/>
  <c r="N998" i="2" s="1"/>
  <c r="L1010" i="2"/>
  <c r="M1010" i="2" s="1"/>
  <c r="N1010" i="2" s="1"/>
  <c r="L1030" i="2"/>
  <c r="M1030" i="2" s="1"/>
  <c r="N1030" i="2" s="1"/>
  <c r="L1041" i="2"/>
  <c r="M1041" i="2" s="1"/>
  <c r="N1041" i="2" s="1"/>
  <c r="L1051" i="2"/>
  <c r="M1051" i="2" s="1"/>
  <c r="N1051" i="2" s="1"/>
  <c r="L1061" i="2"/>
  <c r="M1061" i="2" s="1"/>
  <c r="N1061" i="2" s="1"/>
  <c r="L1072" i="2"/>
  <c r="M1072" i="2" s="1"/>
  <c r="N1072" i="2" s="1"/>
  <c r="L1083" i="2"/>
  <c r="M1083" i="2" s="1"/>
  <c r="N1083" i="2" s="1"/>
  <c r="L1093" i="2"/>
  <c r="M1093" i="2" s="1"/>
  <c r="N1093" i="2" s="1"/>
  <c r="L1104" i="2"/>
  <c r="M1104" i="2" s="1"/>
  <c r="N1104" i="2" s="1"/>
  <c r="L1114" i="2"/>
  <c r="M1114" i="2" s="1"/>
  <c r="N1114" i="2" s="1"/>
  <c r="L1124" i="2"/>
  <c r="M1124" i="2" s="1"/>
  <c r="N1124" i="2" s="1"/>
  <c r="L1134" i="2"/>
  <c r="M1134" i="2" s="1"/>
  <c r="N1134" i="2" s="1"/>
  <c r="L1145" i="2"/>
  <c r="M1145" i="2" s="1"/>
  <c r="N1145" i="2" s="1"/>
  <c r="L1156" i="2"/>
  <c r="M1156" i="2" s="1"/>
  <c r="N1156" i="2" s="1"/>
  <c r="L1166" i="2"/>
  <c r="M1166" i="2" s="1"/>
  <c r="N1166" i="2" s="1"/>
  <c r="L1177" i="2"/>
  <c r="M1177" i="2" s="1"/>
  <c r="N1177" i="2" s="1"/>
  <c r="L1187" i="2"/>
  <c r="M1187" i="2" s="1"/>
  <c r="N1187" i="2" s="1"/>
  <c r="L1197" i="2"/>
  <c r="M1197" i="2" s="1"/>
  <c r="N1197" i="2" s="1"/>
  <c r="L1084" i="2"/>
  <c r="M1084" i="2" s="1"/>
  <c r="N1084" i="2" s="1"/>
  <c r="L1188" i="2"/>
  <c r="M1188" i="2" s="1"/>
  <c r="N1188" i="2" s="1"/>
  <c r="L1066" i="2"/>
  <c r="M1066" i="2" s="1"/>
  <c r="N1066" i="2" s="1"/>
  <c r="L122" i="2"/>
  <c r="M122" i="2" s="1"/>
  <c r="N122" i="2" s="1"/>
  <c r="L641" i="2"/>
  <c r="M641" i="2" s="1"/>
  <c r="N641" i="2" s="1"/>
  <c r="L1020" i="2"/>
  <c r="M1020" i="2" s="1"/>
  <c r="N1020" i="2" s="1"/>
  <c r="L1204" i="2"/>
  <c r="M1204" i="2" s="1"/>
  <c r="N1204" i="2" s="1"/>
  <c r="L1181" i="2"/>
  <c r="M1181" i="2" s="1"/>
  <c r="N1181" i="2" s="1"/>
  <c r="L1046" i="2"/>
  <c r="M1046" i="2" s="1"/>
  <c r="N1046" i="2" s="1"/>
  <c r="L962" i="2"/>
  <c r="M962" i="2" s="1"/>
  <c r="N962" i="2" s="1"/>
  <c r="L872" i="2"/>
  <c r="M872" i="2" s="1"/>
  <c r="N872" i="2" s="1"/>
  <c r="L777" i="2"/>
  <c r="M777" i="2" s="1"/>
  <c r="N777" i="2" s="1"/>
  <c r="L666" i="2"/>
  <c r="M666" i="2" s="1"/>
  <c r="N666" i="2" s="1"/>
  <c r="L502" i="2"/>
  <c r="M502" i="2" s="1"/>
  <c r="N502" i="2" s="1"/>
  <c r="L305" i="2"/>
  <c r="M305" i="2" s="1"/>
  <c r="N305" i="2" s="1"/>
  <c r="L111" i="2"/>
  <c r="M111" i="2" s="1"/>
  <c r="N111" i="2" s="1"/>
  <c r="B12" i="2"/>
  <c r="H611" i="2" s="1"/>
  <c r="H729" i="2"/>
  <c r="H935" i="2"/>
  <c r="H953" i="2"/>
  <c r="H263" i="2"/>
  <c r="H734" i="2"/>
  <c r="H912" i="2"/>
  <c r="H948" i="2"/>
  <c r="H975" i="2"/>
  <c r="H1081" i="2"/>
  <c r="H165" i="2"/>
  <c r="H543" i="2"/>
  <c r="H580" i="2"/>
  <c r="H375" i="2"/>
  <c r="H407" i="2"/>
  <c r="H1021" i="2"/>
  <c r="H288" i="2"/>
  <c r="H300" i="2"/>
  <c r="H597" i="2"/>
  <c r="H743" i="2"/>
  <c r="H526" i="2"/>
  <c r="H76" i="2"/>
  <c r="H160" i="2"/>
  <c r="H381" i="2"/>
  <c r="H391" i="2"/>
  <c r="H372" i="2"/>
  <c r="H602" i="2"/>
  <c r="H688" i="2"/>
  <c r="H521" i="2"/>
  <c r="H784" i="2"/>
  <c r="H487" i="2"/>
  <c r="H201" i="2"/>
  <c r="H273" i="2"/>
  <c r="D104" i="5" l="1"/>
  <c r="W104" i="4"/>
  <c r="A4" i="7"/>
  <c r="A5" i="6"/>
  <c r="B4" i="6"/>
  <c r="E3" i="5"/>
  <c r="E4" i="5" s="1"/>
  <c r="E5" i="5" s="1"/>
  <c r="E6" i="5" s="1"/>
  <c r="E7" i="5" s="1"/>
  <c r="E8" i="5" s="1"/>
  <c r="E9" i="5" s="1"/>
  <c r="E10" i="5" s="1"/>
  <c r="E11" i="5" s="1"/>
  <c r="E12" i="5" s="1"/>
  <c r="E13" i="5" s="1"/>
  <c r="E14" i="5" s="1"/>
  <c r="E15" i="5" s="1"/>
  <c r="E16" i="5" s="1"/>
  <c r="E17" i="5" s="1"/>
  <c r="E18" i="5" s="1"/>
  <c r="E19" i="5" s="1"/>
  <c r="E20" i="5" s="1"/>
  <c r="E21" i="5" s="1"/>
  <c r="E22" i="5" s="1"/>
  <c r="E23" i="5" s="1"/>
  <c r="E24" i="5" s="1"/>
  <c r="E25" i="5" s="1"/>
  <c r="E26" i="5" s="1"/>
  <c r="E27" i="5" s="1"/>
  <c r="E28" i="5" s="1"/>
  <c r="E29" i="5" s="1"/>
  <c r="E30" i="5" s="1"/>
  <c r="E31" i="5" s="1"/>
  <c r="E32" i="5" s="1"/>
  <c r="E33" i="5" s="1"/>
  <c r="E34" i="5" s="1"/>
  <c r="E35" i="5" s="1"/>
  <c r="E36" i="5" s="1"/>
  <c r="E37" i="5" s="1"/>
  <c r="E38" i="5" s="1"/>
  <c r="E39" i="5" s="1"/>
  <c r="E40" i="5" s="1"/>
  <c r="E41" i="5" s="1"/>
  <c r="E42" i="5" s="1"/>
  <c r="E43" i="5" s="1"/>
  <c r="E44" i="5" s="1"/>
  <c r="E45" i="5" s="1"/>
  <c r="E46" i="5" s="1"/>
  <c r="E47" i="5" s="1"/>
  <c r="E48" i="5" s="1"/>
  <c r="E49" i="5" s="1"/>
  <c r="E50" i="5" s="1"/>
  <c r="E51" i="5" s="1"/>
  <c r="E52" i="5" s="1"/>
  <c r="E53" i="5" s="1"/>
  <c r="E54" i="5" s="1"/>
  <c r="E55" i="5" s="1"/>
  <c r="E56" i="5" s="1"/>
  <c r="E57" i="5" s="1"/>
  <c r="E58" i="5" s="1"/>
  <c r="E59" i="5" s="1"/>
  <c r="E60" i="5" s="1"/>
  <c r="E61" i="5" s="1"/>
  <c r="E62" i="5" s="1"/>
  <c r="E63" i="5" s="1"/>
  <c r="E64" i="5" s="1"/>
  <c r="E65" i="5" s="1"/>
  <c r="E66" i="5" s="1"/>
  <c r="E67" i="5" s="1"/>
  <c r="E68" i="5" s="1"/>
  <c r="E69" i="5" s="1"/>
  <c r="E70" i="5" s="1"/>
  <c r="E71" i="5" s="1"/>
  <c r="E72" i="5" s="1"/>
  <c r="E73" i="5" s="1"/>
  <c r="E74" i="5" s="1"/>
  <c r="E75" i="5" s="1"/>
  <c r="E76" i="5" s="1"/>
  <c r="E77" i="5" s="1"/>
  <c r="E78" i="5" s="1"/>
  <c r="E79" i="5" s="1"/>
  <c r="E80" i="5" s="1"/>
  <c r="E81" i="5" s="1"/>
  <c r="E82" i="5" s="1"/>
  <c r="E83" i="5" s="1"/>
  <c r="E84" i="5" s="1"/>
  <c r="E85" i="5" s="1"/>
  <c r="E86" i="5" s="1"/>
  <c r="E87" i="5" s="1"/>
  <c r="E88" i="5" s="1"/>
  <c r="E89" i="5" s="1"/>
  <c r="E90" i="5" s="1"/>
  <c r="E91" i="5" s="1"/>
  <c r="E92" i="5" s="1"/>
  <c r="E93" i="5" s="1"/>
  <c r="E94" i="5" s="1"/>
  <c r="E95" i="5" s="1"/>
  <c r="E96" i="5" s="1"/>
  <c r="E97" i="5" s="1"/>
  <c r="E98" i="5" s="1"/>
  <c r="E99" i="5" s="1"/>
  <c r="E100" i="5" s="1"/>
  <c r="E101" i="5" s="1"/>
  <c r="E102" i="5" s="1"/>
  <c r="E103" i="5" s="1"/>
  <c r="E104" i="5" s="1"/>
  <c r="E105" i="5" s="1"/>
  <c r="E106" i="5" s="1"/>
  <c r="E107" i="5" s="1"/>
  <c r="E108" i="5" s="1"/>
  <c r="E109" i="5" s="1"/>
  <c r="E110" i="5" s="1"/>
  <c r="E111" i="5" s="1"/>
  <c r="E112" i="5" s="1"/>
  <c r="E113" i="5" s="1"/>
  <c r="E114" i="5" s="1"/>
  <c r="E115" i="5" s="1"/>
  <c r="E116" i="5" s="1"/>
  <c r="E117" i="5" s="1"/>
  <c r="E118" i="5" s="1"/>
  <c r="E119" i="5" s="1"/>
  <c r="E120" i="5" s="1"/>
  <c r="E121" i="5" s="1"/>
  <c r="E122" i="5" s="1"/>
  <c r="E123" i="5" s="1"/>
  <c r="E124" i="5" s="1"/>
  <c r="E125" i="5" s="1"/>
  <c r="E126" i="5" s="1"/>
  <c r="E127" i="5" s="1"/>
  <c r="E128" i="5" s="1"/>
  <c r="E129" i="5" s="1"/>
  <c r="E130" i="5" s="1"/>
  <c r="E131" i="5" s="1"/>
  <c r="E132" i="5" s="1"/>
  <c r="E133" i="5" s="1"/>
  <c r="E134" i="5" s="1"/>
  <c r="E135" i="5" s="1"/>
  <c r="E136" i="5" s="1"/>
  <c r="E137" i="5" s="1"/>
  <c r="E138" i="5" s="1"/>
  <c r="E139" i="5" s="1"/>
  <c r="E140" i="5" s="1"/>
  <c r="E141" i="5" s="1"/>
  <c r="E142" i="5" s="1"/>
  <c r="E143" i="5" s="1"/>
  <c r="E144" i="5" s="1"/>
  <c r="E145" i="5" s="1"/>
  <c r="E146" i="5" s="1"/>
  <c r="E147" i="5" s="1"/>
  <c r="E148" i="5" s="1"/>
  <c r="E149" i="5" s="1"/>
  <c r="E150" i="5" s="1"/>
  <c r="E151" i="5" s="1"/>
  <c r="E152" i="5" s="1"/>
  <c r="E153" i="5" s="1"/>
  <c r="E154" i="5" s="1"/>
  <c r="E155" i="5" s="1"/>
  <c r="E156" i="5" s="1"/>
  <c r="E157" i="5" s="1"/>
  <c r="E158" i="5" s="1"/>
  <c r="E159" i="5" s="1"/>
  <c r="E160" i="5" s="1"/>
  <c r="E161" i="5" s="1"/>
  <c r="E162" i="5" s="1"/>
  <c r="E163" i="5" s="1"/>
  <c r="E164" i="5" s="1"/>
  <c r="E165" i="5" s="1"/>
  <c r="E166" i="5" s="1"/>
  <c r="E167" i="5" s="1"/>
  <c r="E168" i="5" s="1"/>
  <c r="E169" i="5" s="1"/>
  <c r="E170" i="5" s="1"/>
  <c r="E171" i="5" s="1"/>
  <c r="E172" i="5" s="1"/>
  <c r="E173" i="5" s="1"/>
  <c r="E174" i="5" s="1"/>
  <c r="E175" i="5" s="1"/>
  <c r="E176" i="5" s="1"/>
  <c r="E177" i="5" s="1"/>
  <c r="E178" i="5" s="1"/>
  <c r="E179" i="5" s="1"/>
  <c r="E180" i="5" s="1"/>
  <c r="E181" i="5" s="1"/>
  <c r="E182" i="5" s="1"/>
  <c r="E183" i="5" s="1"/>
  <c r="E184" i="5" s="1"/>
  <c r="E185" i="5" s="1"/>
  <c r="E186" i="5" s="1"/>
  <c r="E187" i="5" s="1"/>
  <c r="E188" i="5" s="1"/>
  <c r="E189" i="5" s="1"/>
  <c r="E190" i="5" s="1"/>
  <c r="E191" i="5" s="1"/>
  <c r="E192" i="5" s="1"/>
  <c r="E193" i="5" s="1"/>
  <c r="E194" i="5" s="1"/>
  <c r="E195" i="5" s="1"/>
  <c r="E196" i="5" s="1"/>
  <c r="E197" i="5" s="1"/>
  <c r="E198" i="5" s="1"/>
  <c r="E199" i="5" s="1"/>
  <c r="E200" i="5" s="1"/>
  <c r="E201" i="5" s="1"/>
  <c r="E202" i="5" s="1"/>
  <c r="X3" i="4"/>
  <c r="X4" i="4" s="1"/>
  <c r="X5" i="4" s="1"/>
  <c r="X6" i="4" s="1"/>
  <c r="X7" i="4" s="1"/>
  <c r="X8" i="4" s="1"/>
  <c r="X9" i="4" s="1"/>
  <c r="X10" i="4" s="1"/>
  <c r="X11" i="4" s="1"/>
  <c r="X12" i="4" s="1"/>
  <c r="X13" i="4" s="1"/>
  <c r="X14" i="4" s="1"/>
  <c r="X15" i="4" s="1"/>
  <c r="X16" i="4" s="1"/>
  <c r="X17" i="4" s="1"/>
  <c r="X18" i="4" s="1"/>
  <c r="X19" i="4" s="1"/>
  <c r="X20" i="4" s="1"/>
  <c r="X21" i="4" s="1"/>
  <c r="X22" i="4" s="1"/>
  <c r="X23" i="4" s="1"/>
  <c r="X24" i="4" s="1"/>
  <c r="X25" i="4" s="1"/>
  <c r="X26" i="4" s="1"/>
  <c r="X27" i="4" s="1"/>
  <c r="X28" i="4" s="1"/>
  <c r="X29" i="4" s="1"/>
  <c r="X30" i="4" s="1"/>
  <c r="X31" i="4" s="1"/>
  <c r="X32" i="4" s="1"/>
  <c r="X33" i="4" s="1"/>
  <c r="X34" i="4" s="1"/>
  <c r="X35" i="4" s="1"/>
  <c r="X36" i="4" s="1"/>
  <c r="X37" i="4" s="1"/>
  <c r="X38" i="4" s="1"/>
  <c r="X39" i="4" s="1"/>
  <c r="X40" i="4" s="1"/>
  <c r="X41" i="4" s="1"/>
  <c r="X42" i="4" s="1"/>
  <c r="X43" i="4" s="1"/>
  <c r="X44" i="4" s="1"/>
  <c r="X45" i="4" s="1"/>
  <c r="X46" i="4" s="1"/>
  <c r="X47" i="4" s="1"/>
  <c r="X48" i="4" s="1"/>
  <c r="X49" i="4" s="1"/>
  <c r="X50" i="4" s="1"/>
  <c r="X51" i="4" s="1"/>
  <c r="X52" i="4" s="1"/>
  <c r="X53" i="4" s="1"/>
  <c r="X54" i="4" s="1"/>
  <c r="X55" i="4" s="1"/>
  <c r="X56" i="4" s="1"/>
  <c r="X57" i="4" s="1"/>
  <c r="X58" i="4" s="1"/>
  <c r="X59" i="4" s="1"/>
  <c r="X60" i="4" s="1"/>
  <c r="X61" i="4" s="1"/>
  <c r="X62" i="4" s="1"/>
  <c r="X63" i="4" s="1"/>
  <c r="X64" i="4" s="1"/>
  <c r="X65" i="4" s="1"/>
  <c r="X66" i="4" s="1"/>
  <c r="X67" i="4" s="1"/>
  <c r="X68" i="4" s="1"/>
  <c r="X69" i="4" s="1"/>
  <c r="X70" i="4" s="1"/>
  <c r="X71" i="4" s="1"/>
  <c r="X72" i="4" s="1"/>
  <c r="X73" i="4" s="1"/>
  <c r="X74" i="4" s="1"/>
  <c r="X75" i="4" s="1"/>
  <c r="X76" i="4" s="1"/>
  <c r="X77" i="4" s="1"/>
  <c r="X78" i="4" s="1"/>
  <c r="X79" i="4" s="1"/>
  <c r="X80" i="4" s="1"/>
  <c r="X81" i="4" s="1"/>
  <c r="X82" i="4" s="1"/>
  <c r="X83" i="4" s="1"/>
  <c r="X84" i="4" s="1"/>
  <c r="X85" i="4" s="1"/>
  <c r="X86" i="4" s="1"/>
  <c r="X87" i="4" s="1"/>
  <c r="X88" i="4" s="1"/>
  <c r="X89" i="4" s="1"/>
  <c r="X90" i="4" s="1"/>
  <c r="X91" i="4" s="1"/>
  <c r="X92" i="4" s="1"/>
  <c r="X93" i="4" s="1"/>
  <c r="X94" i="4" s="1"/>
  <c r="X95" i="4" s="1"/>
  <c r="X96" i="4" s="1"/>
  <c r="X97" i="4" s="1"/>
  <c r="X98" i="4" s="1"/>
  <c r="X99" i="4" s="1"/>
  <c r="X100" i="4" s="1"/>
  <c r="X101" i="4" s="1"/>
  <c r="X102" i="4" s="1"/>
  <c r="X103" i="4" s="1"/>
  <c r="X104" i="4" s="1"/>
  <c r="X105" i="4" s="1"/>
  <c r="X106" i="4" s="1"/>
  <c r="X107" i="4" s="1"/>
  <c r="X108" i="4" s="1"/>
  <c r="X109" i="4" s="1"/>
  <c r="X110" i="4" s="1"/>
  <c r="X111" i="4" s="1"/>
  <c r="X112" i="4" s="1"/>
  <c r="X113" i="4" s="1"/>
  <c r="X114" i="4" s="1"/>
  <c r="X115" i="4" s="1"/>
  <c r="X116" i="4" s="1"/>
  <c r="X117" i="4" s="1"/>
  <c r="X118" i="4" s="1"/>
  <c r="X119" i="4" s="1"/>
  <c r="X120" i="4" s="1"/>
  <c r="X121" i="4" s="1"/>
  <c r="X122" i="4" s="1"/>
  <c r="X123" i="4" s="1"/>
  <c r="X124" i="4" s="1"/>
  <c r="X125" i="4" s="1"/>
  <c r="X126" i="4" s="1"/>
  <c r="X127" i="4" s="1"/>
  <c r="X128" i="4" s="1"/>
  <c r="X129" i="4" s="1"/>
  <c r="X130" i="4" s="1"/>
  <c r="X131" i="4" s="1"/>
  <c r="X132" i="4" s="1"/>
  <c r="X133" i="4" s="1"/>
  <c r="X134" i="4" s="1"/>
  <c r="X135" i="4" s="1"/>
  <c r="X136" i="4" s="1"/>
  <c r="X137" i="4" s="1"/>
  <c r="X138" i="4" s="1"/>
  <c r="X139" i="4" s="1"/>
  <c r="X140" i="4" s="1"/>
  <c r="X141" i="4" s="1"/>
  <c r="X142" i="4" s="1"/>
  <c r="X143" i="4" s="1"/>
  <c r="X144" i="4" s="1"/>
  <c r="X145" i="4" s="1"/>
  <c r="X146" i="4" s="1"/>
  <c r="X147" i="4" s="1"/>
  <c r="X148" i="4" s="1"/>
  <c r="X149" i="4" s="1"/>
  <c r="X150" i="4" s="1"/>
  <c r="X151" i="4" s="1"/>
  <c r="X152" i="4" s="1"/>
  <c r="X153" i="4" s="1"/>
  <c r="X154" i="4" s="1"/>
  <c r="X155" i="4" s="1"/>
  <c r="X156" i="4" s="1"/>
  <c r="X157" i="4" s="1"/>
  <c r="X158" i="4" s="1"/>
  <c r="X159" i="4" s="1"/>
  <c r="X160" i="4" s="1"/>
  <c r="X161" i="4" s="1"/>
  <c r="X162" i="4" s="1"/>
  <c r="X163" i="4" s="1"/>
  <c r="X164" i="4" s="1"/>
  <c r="X165" i="4" s="1"/>
  <c r="X166" i="4" s="1"/>
  <c r="X167" i="4" s="1"/>
  <c r="X168" i="4" s="1"/>
  <c r="X169" i="4" s="1"/>
  <c r="X170" i="4" s="1"/>
  <c r="X171" i="4" s="1"/>
  <c r="X172" i="4" s="1"/>
  <c r="X173" i="4" s="1"/>
  <c r="X174" i="4" s="1"/>
  <c r="X175" i="4" s="1"/>
  <c r="X176" i="4" s="1"/>
  <c r="X177" i="4" s="1"/>
  <c r="X178" i="4" s="1"/>
  <c r="X179" i="4" s="1"/>
  <c r="X180" i="4" s="1"/>
  <c r="X181" i="4" s="1"/>
  <c r="X182" i="4" s="1"/>
  <c r="X183" i="4" s="1"/>
  <c r="X184" i="4" s="1"/>
  <c r="X185" i="4" s="1"/>
  <c r="X186" i="4" s="1"/>
  <c r="X187" i="4" s="1"/>
  <c r="X188" i="4" s="1"/>
  <c r="X189" i="4" s="1"/>
  <c r="X190" i="4" s="1"/>
  <c r="X191" i="4" s="1"/>
  <c r="X192" i="4" s="1"/>
  <c r="X193" i="4" s="1"/>
  <c r="X194" i="4" s="1"/>
  <c r="X195" i="4" s="1"/>
  <c r="X196" i="4" s="1"/>
  <c r="X197" i="4" s="1"/>
  <c r="X198" i="4" s="1"/>
  <c r="X199" i="4" s="1"/>
  <c r="X200" i="4" s="1"/>
  <c r="X201" i="4" s="1"/>
  <c r="X202" i="4" s="1"/>
  <c r="F3" i="3"/>
  <c r="F4" i="3" s="1"/>
  <c r="F5" i="3" s="1"/>
  <c r="F6" i="3" s="1"/>
  <c r="F7" i="3" s="1"/>
  <c r="F8" i="3" s="1"/>
  <c r="F9" i="3" s="1"/>
  <c r="F10" i="3" s="1"/>
  <c r="F11" i="3" s="1"/>
  <c r="F12" i="3" s="1"/>
  <c r="F13" i="3" s="1"/>
  <c r="F14" i="3" s="1"/>
  <c r="F15" i="3" s="1"/>
  <c r="F16" i="3" s="1"/>
  <c r="F17" i="3" s="1"/>
  <c r="F18" i="3" s="1"/>
  <c r="F19" i="3" s="1"/>
  <c r="F20" i="3" s="1"/>
  <c r="F21" i="3" s="1"/>
  <c r="F22" i="3" s="1"/>
  <c r="F23" i="3" s="1"/>
  <c r="F24" i="3" s="1"/>
  <c r="F25" i="3" s="1"/>
  <c r="F26" i="3" s="1"/>
  <c r="F27" i="3" s="1"/>
  <c r="F28" i="3" s="1"/>
  <c r="F29" i="3" s="1"/>
  <c r="F30" i="3" s="1"/>
  <c r="F31" i="3" s="1"/>
  <c r="F32" i="3" s="1"/>
  <c r="F33" i="3" s="1"/>
  <c r="F34" i="3" s="1"/>
  <c r="F35" i="3" s="1"/>
  <c r="F36" i="3" s="1"/>
  <c r="F37" i="3" s="1"/>
  <c r="F38" i="3" s="1"/>
  <c r="F39" i="3" s="1"/>
  <c r="F40" i="3" s="1"/>
  <c r="F41" i="3" s="1"/>
  <c r="F42" i="3" s="1"/>
  <c r="F43" i="3" s="1"/>
  <c r="F44" i="3" s="1"/>
  <c r="F45" i="3" s="1"/>
  <c r="F46" i="3" s="1"/>
  <c r="F47" i="3" s="1"/>
  <c r="F48" i="3" s="1"/>
  <c r="F49" i="3" s="1"/>
  <c r="F50" i="3" s="1"/>
  <c r="F51" i="3" s="1"/>
  <c r="F52" i="3" s="1"/>
  <c r="F53" i="3" s="1"/>
  <c r="F54" i="3" s="1"/>
  <c r="F55" i="3" s="1"/>
  <c r="F56" i="3" s="1"/>
  <c r="F57" i="3" s="1"/>
  <c r="F58" i="3" s="1"/>
  <c r="F59" i="3" s="1"/>
  <c r="F60" i="3" s="1"/>
  <c r="F61" i="3" s="1"/>
  <c r="F62" i="3" s="1"/>
  <c r="F63" i="3" s="1"/>
  <c r="F64" i="3" s="1"/>
  <c r="F65" i="3" s="1"/>
  <c r="F66" i="3" s="1"/>
  <c r="F67" i="3" s="1"/>
  <c r="F68" i="3" s="1"/>
  <c r="F69" i="3" s="1"/>
  <c r="F70" i="3" s="1"/>
  <c r="F71" i="3" s="1"/>
  <c r="F72" i="3" s="1"/>
  <c r="F73" i="3" s="1"/>
  <c r="F74" i="3" s="1"/>
  <c r="F75" i="3" s="1"/>
  <c r="F76" i="3" s="1"/>
  <c r="F77" i="3" s="1"/>
  <c r="F78" i="3" s="1"/>
  <c r="F79" i="3" s="1"/>
  <c r="F80" i="3" s="1"/>
  <c r="F81" i="3" s="1"/>
  <c r="F82" i="3" s="1"/>
  <c r="F83" i="3" s="1"/>
  <c r="F84" i="3" s="1"/>
  <c r="F85" i="3" s="1"/>
  <c r="F86" i="3" s="1"/>
  <c r="F87" i="3" s="1"/>
  <c r="F88" i="3" s="1"/>
  <c r="F89" i="3" s="1"/>
  <c r="F90" i="3" s="1"/>
  <c r="F91" i="3" s="1"/>
  <c r="F92" i="3" s="1"/>
  <c r="F93" i="3" s="1"/>
  <c r="F94" i="3" s="1"/>
  <c r="F95" i="3" s="1"/>
  <c r="F96" i="3" s="1"/>
  <c r="F97" i="3" s="1"/>
  <c r="F98" i="3" s="1"/>
  <c r="F99" i="3" s="1"/>
  <c r="F100" i="3" s="1"/>
  <c r="F101" i="3" s="1"/>
  <c r="F102" i="3" s="1"/>
  <c r="F103" i="3" s="1"/>
  <c r="F104" i="3" s="1"/>
  <c r="F105" i="3" s="1"/>
  <c r="F106" i="3" s="1"/>
  <c r="F107" i="3" s="1"/>
  <c r="F108" i="3" s="1"/>
  <c r="F109" i="3" s="1"/>
  <c r="F110" i="3" s="1"/>
  <c r="F111" i="3" s="1"/>
  <c r="F112" i="3" s="1"/>
  <c r="F113" i="3" s="1"/>
  <c r="F114" i="3" s="1"/>
  <c r="F115" i="3" s="1"/>
  <c r="F116" i="3" s="1"/>
  <c r="F117" i="3" s="1"/>
  <c r="F118" i="3" s="1"/>
  <c r="F119" i="3" s="1"/>
  <c r="F120" i="3" s="1"/>
  <c r="F121" i="3" s="1"/>
  <c r="F122" i="3" s="1"/>
  <c r="F123" i="3" s="1"/>
  <c r="F124" i="3" s="1"/>
  <c r="F125" i="3" s="1"/>
  <c r="F126" i="3" s="1"/>
  <c r="F127" i="3" s="1"/>
  <c r="F128" i="3" s="1"/>
  <c r="F129" i="3" s="1"/>
  <c r="F130" i="3" s="1"/>
  <c r="F131" i="3" s="1"/>
  <c r="F132" i="3" s="1"/>
  <c r="F133" i="3" s="1"/>
  <c r="F134" i="3" s="1"/>
  <c r="F135" i="3" s="1"/>
  <c r="F136" i="3" s="1"/>
  <c r="F137" i="3" s="1"/>
  <c r="F138" i="3" s="1"/>
  <c r="F139" i="3" s="1"/>
  <c r="F140" i="3" s="1"/>
  <c r="F141" i="3" s="1"/>
  <c r="F142" i="3" s="1"/>
  <c r="F143" i="3" s="1"/>
  <c r="F144" i="3" s="1"/>
  <c r="F145" i="3" s="1"/>
  <c r="F146" i="3" s="1"/>
  <c r="F147" i="3" s="1"/>
  <c r="F148" i="3" s="1"/>
  <c r="F149" i="3" s="1"/>
  <c r="F150" i="3" s="1"/>
  <c r="F151" i="3" s="1"/>
  <c r="F152" i="3" s="1"/>
  <c r="F153" i="3" s="1"/>
  <c r="F154" i="3" s="1"/>
  <c r="F155" i="3" s="1"/>
  <c r="F156" i="3" s="1"/>
  <c r="F157" i="3" s="1"/>
  <c r="F158" i="3" s="1"/>
  <c r="F159" i="3" s="1"/>
  <c r="F160" i="3" s="1"/>
  <c r="F161" i="3" s="1"/>
  <c r="F162" i="3" s="1"/>
  <c r="F163" i="3" s="1"/>
  <c r="F164" i="3" s="1"/>
  <c r="F165" i="3" s="1"/>
  <c r="F166" i="3" s="1"/>
  <c r="F167" i="3" s="1"/>
  <c r="F168" i="3" s="1"/>
  <c r="F169" i="3" s="1"/>
  <c r="F170" i="3" s="1"/>
  <c r="F171" i="3" s="1"/>
  <c r="F172" i="3" s="1"/>
  <c r="F173" i="3" s="1"/>
  <c r="F174" i="3" s="1"/>
  <c r="F175" i="3" s="1"/>
  <c r="F176" i="3" s="1"/>
  <c r="F177" i="3" s="1"/>
  <c r="F178" i="3" s="1"/>
  <c r="F179" i="3" s="1"/>
  <c r="F180" i="3" s="1"/>
  <c r="F181" i="3" s="1"/>
  <c r="F182" i="3" s="1"/>
  <c r="F183" i="3" s="1"/>
  <c r="F184" i="3" s="1"/>
  <c r="F185" i="3" s="1"/>
  <c r="F186" i="3" s="1"/>
  <c r="F187" i="3" s="1"/>
  <c r="F188" i="3" s="1"/>
  <c r="F189" i="3" s="1"/>
  <c r="F190" i="3" s="1"/>
  <c r="F191" i="3" s="1"/>
  <c r="F192" i="3" s="1"/>
  <c r="F193" i="3" s="1"/>
  <c r="F194" i="3" s="1"/>
  <c r="F195" i="3" s="1"/>
  <c r="F196" i="3" s="1"/>
  <c r="F197" i="3" s="1"/>
  <c r="F198" i="3" s="1"/>
  <c r="F199" i="3" s="1"/>
  <c r="F200" i="3" s="1"/>
  <c r="F201" i="3" s="1"/>
  <c r="F202" i="3" s="1"/>
  <c r="B27" i="3"/>
  <c r="H515" i="2"/>
  <c r="H163" i="2"/>
  <c r="H42" i="2"/>
  <c r="H242" i="2"/>
  <c r="H203" i="2"/>
  <c r="H714" i="2"/>
  <c r="K714" i="2" s="1"/>
  <c r="H151" i="2"/>
  <c r="H1185" i="2"/>
  <c r="I1185" i="2" s="1"/>
  <c r="H159" i="2"/>
  <c r="H108" i="2"/>
  <c r="H1135" i="2"/>
  <c r="H1002" i="2"/>
  <c r="K1002" i="2" s="1"/>
  <c r="H113" i="2"/>
  <c r="H477" i="2"/>
  <c r="H293" i="2"/>
  <c r="H731" i="2"/>
  <c r="I731" i="2" s="1"/>
  <c r="H664" i="2"/>
  <c r="H1044" i="2"/>
  <c r="H189" i="2"/>
  <c r="H93" i="2"/>
  <c r="H446" i="2"/>
  <c r="J446" i="2" s="1"/>
  <c r="H139" i="2"/>
  <c r="K139" i="2" s="1"/>
  <c r="H354" i="2"/>
  <c r="H581" i="2"/>
  <c r="I581" i="2" s="1"/>
  <c r="H282" i="2"/>
  <c r="K282" i="2" s="1"/>
  <c r="H1137" i="2"/>
  <c r="K1137" i="2" s="1"/>
  <c r="H371" i="2"/>
  <c r="H41" i="2"/>
  <c r="H453" i="2"/>
  <c r="H136" i="2"/>
  <c r="H546" i="2"/>
  <c r="H216" i="2"/>
  <c r="I216" i="2" s="1"/>
  <c r="H502" i="2"/>
  <c r="H1154" i="2"/>
  <c r="I1154" i="2" s="1"/>
  <c r="H225" i="2"/>
  <c r="H443" i="2"/>
  <c r="H1199" i="2"/>
  <c r="H1113" i="2"/>
  <c r="J1113" i="2" s="1"/>
  <c r="H927" i="2"/>
  <c r="H736" i="2"/>
  <c r="I736" i="2" s="1"/>
  <c r="H1160" i="2"/>
  <c r="H847" i="2"/>
  <c r="I847" i="2" s="1"/>
  <c r="H52" i="2"/>
  <c r="H807" i="2"/>
  <c r="H68" i="2"/>
  <c r="H383" i="2"/>
  <c r="H79" i="2"/>
  <c r="H331" i="2"/>
  <c r="K331" i="2" s="1"/>
  <c r="H518" i="2"/>
  <c r="H210" i="2"/>
  <c r="K210" i="2" s="1"/>
  <c r="H579" i="2"/>
  <c r="H359" i="2"/>
  <c r="H17" i="2"/>
  <c r="H431" i="2"/>
  <c r="H122" i="2"/>
  <c r="H493" i="2"/>
  <c r="J493" i="2" s="1"/>
  <c r="H204" i="2"/>
  <c r="H482" i="2"/>
  <c r="K482" i="2" s="1"/>
  <c r="H1011" i="2"/>
  <c r="H178" i="2"/>
  <c r="H434" i="2"/>
  <c r="H1146" i="2"/>
  <c r="H988" i="2"/>
  <c r="H817" i="2"/>
  <c r="J817" i="2" s="1"/>
  <c r="H1203" i="2"/>
  <c r="H1025" i="2"/>
  <c r="K1025" i="2" s="1"/>
  <c r="H810" i="2"/>
  <c r="H25" i="2"/>
  <c r="K25" i="2" s="1"/>
  <c r="H707" i="2"/>
  <c r="H510" i="2"/>
  <c r="H21" i="2"/>
  <c r="H353" i="2"/>
  <c r="I353" i="2" s="1"/>
  <c r="H56" i="2"/>
  <c r="H307" i="2"/>
  <c r="I307" i="2" s="1"/>
  <c r="H476" i="2"/>
  <c r="H197" i="2"/>
  <c r="H558" i="2"/>
  <c r="H292" i="2"/>
  <c r="H1127" i="2"/>
  <c r="H358" i="2"/>
  <c r="I358" i="2" s="1"/>
  <c r="H111" i="2"/>
  <c r="H451" i="2"/>
  <c r="K451" i="2" s="1"/>
  <c r="H157" i="2"/>
  <c r="H409" i="2"/>
  <c r="H820" i="2"/>
  <c r="H167" i="2"/>
  <c r="H425" i="2"/>
  <c r="K425" i="2" s="1"/>
  <c r="H1073" i="2"/>
  <c r="I1073" i="2" s="1"/>
  <c r="H891" i="2"/>
  <c r="H681" i="2"/>
  <c r="I681" i="2" s="1"/>
  <c r="H1172" i="2"/>
  <c r="H970" i="2"/>
  <c r="H600" i="2"/>
  <c r="H1106" i="2"/>
  <c r="H302" i="2"/>
  <c r="H1064" i="2"/>
  <c r="J1064" i="2" s="1"/>
  <c r="H548" i="2"/>
  <c r="J548" i="2" s="1"/>
  <c r="H1043" i="2"/>
  <c r="K1043" i="2" s="1"/>
  <c r="H39" i="2"/>
  <c r="H430" i="2"/>
  <c r="H63" i="2"/>
  <c r="H366" i="2"/>
  <c r="H564" i="2"/>
  <c r="H106" i="2"/>
  <c r="I106" i="2" s="1"/>
  <c r="H332" i="2"/>
  <c r="H929" i="2"/>
  <c r="K929" i="2" s="1"/>
  <c r="H855" i="2"/>
  <c r="H618" i="2"/>
  <c r="H1026" i="2"/>
  <c r="H860" i="2"/>
  <c r="H496" i="2"/>
  <c r="H951" i="2"/>
  <c r="I951" i="2" s="1"/>
  <c r="H158" i="2"/>
  <c r="H468" i="2"/>
  <c r="I468" i="2" s="1"/>
  <c r="H306" i="2"/>
  <c r="H466" i="2"/>
  <c r="H295" i="2"/>
  <c r="H184" i="2"/>
  <c r="H49" i="2"/>
  <c r="K49" i="2" s="1"/>
  <c r="H904" i="2"/>
  <c r="K904" i="2" s="1"/>
  <c r="H706" i="2"/>
  <c r="H1038" i="2"/>
  <c r="J1038" i="2" s="1"/>
  <c r="H593" i="2"/>
  <c r="H284" i="2"/>
  <c r="J284" i="2" s="1"/>
  <c r="H173" i="2"/>
  <c r="H243" i="2"/>
  <c r="J243" i="2" s="1"/>
  <c r="H348" i="2"/>
  <c r="H447" i="2"/>
  <c r="J447" i="2" s="1"/>
  <c r="H561" i="2"/>
  <c r="H979" i="2"/>
  <c r="I979" i="2" s="1"/>
  <c r="H105" i="2"/>
  <c r="H413" i="2"/>
  <c r="H90" i="2"/>
  <c r="J90" i="2" s="1"/>
  <c r="H538" i="2"/>
  <c r="H641" i="2"/>
  <c r="J641" i="2" s="1"/>
  <c r="H325" i="2"/>
  <c r="K325" i="2" s="1"/>
  <c r="H943" i="2"/>
  <c r="H420" i="2"/>
  <c r="K420" i="2" s="1"/>
  <c r="H240" i="2"/>
  <c r="H438" i="2"/>
  <c r="H1148" i="2"/>
  <c r="H228" i="2"/>
  <c r="H685" i="2"/>
  <c r="H1131" i="2"/>
  <c r="J1131" i="2" s="1"/>
  <c r="H922" i="2"/>
  <c r="H472" i="2"/>
  <c r="K472" i="2" s="1"/>
  <c r="H887" i="2"/>
  <c r="H427" i="2"/>
  <c r="H550" i="2"/>
  <c r="H258" i="2"/>
  <c r="H882" i="2"/>
  <c r="H10" i="2"/>
  <c r="K10" i="2" s="1"/>
  <c r="H393" i="2"/>
  <c r="H66" i="2"/>
  <c r="K66" i="2" s="1"/>
  <c r="H475" i="2"/>
  <c r="H172" i="2"/>
  <c r="H537" i="2"/>
  <c r="H266" i="2"/>
  <c r="H845" i="2"/>
  <c r="H399" i="2"/>
  <c r="K399" i="2" s="1"/>
  <c r="H37" i="2"/>
  <c r="J37" i="2" s="1"/>
  <c r="H215" i="2"/>
  <c r="K215" i="2" s="1"/>
  <c r="H428" i="2"/>
  <c r="H1084" i="2"/>
  <c r="H218" i="2"/>
  <c r="H867" i="2"/>
  <c r="I867" i="2" s="1"/>
  <c r="H654" i="2"/>
  <c r="H1048" i="2"/>
  <c r="K1048" i="2" s="1"/>
  <c r="H885" i="2"/>
  <c r="H629" i="2"/>
  <c r="I629" i="2" s="1"/>
  <c r="H344" i="2"/>
  <c r="H767" i="2"/>
  <c r="H886" i="2"/>
  <c r="H296" i="2"/>
  <c r="H1189" i="2"/>
  <c r="H467" i="2"/>
  <c r="J467" i="2" s="1"/>
  <c r="H271" i="2"/>
  <c r="H67" i="2"/>
  <c r="K67" i="2" s="1"/>
  <c r="H541" i="2"/>
  <c r="H236" i="2"/>
  <c r="I236" i="2" s="1"/>
  <c r="H559" i="2"/>
  <c r="I559" i="2" s="1"/>
  <c r="H382" i="2"/>
  <c r="H185" i="2"/>
  <c r="H1164" i="2"/>
  <c r="I1164" i="2" s="1"/>
  <c r="H495" i="2"/>
  <c r="H349" i="2"/>
  <c r="K349" i="2" s="1"/>
  <c r="H148" i="2"/>
  <c r="H758" i="2"/>
  <c r="K758" i="2" s="1"/>
  <c r="H442" i="2"/>
  <c r="J442" i="2" s="1"/>
  <c r="H255" i="2"/>
  <c r="H51" i="2"/>
  <c r="J51" i="2" s="1"/>
  <c r="H587" i="2"/>
  <c r="K587" i="2" s="1"/>
  <c r="H410" i="2"/>
  <c r="H193" i="2"/>
  <c r="K193" i="2" s="1"/>
  <c r="H833" i="2"/>
  <c r="H398" i="2"/>
  <c r="K398" i="2" s="1"/>
  <c r="H120" i="2"/>
  <c r="J120" i="2" s="1"/>
  <c r="H716" i="2"/>
  <c r="H396" i="2"/>
  <c r="H119" i="2"/>
  <c r="K119" i="2" s="1"/>
  <c r="H571" i="2"/>
  <c r="H351" i="2"/>
  <c r="I351" i="2" s="1"/>
  <c r="H123" i="2"/>
  <c r="H1136" i="2"/>
  <c r="I1136" i="2" s="1"/>
  <c r="H881" i="2"/>
  <c r="J881" i="2" s="1"/>
  <c r="H1123" i="2"/>
  <c r="H879" i="2"/>
  <c r="H1112" i="2"/>
  <c r="K1112" i="2" s="1"/>
  <c r="H828" i="2"/>
  <c r="H1204" i="2"/>
  <c r="J1204" i="2" s="1"/>
  <c r="H924" i="2"/>
  <c r="H1193" i="2"/>
  <c r="K1193" i="2" s="1"/>
  <c r="H911" i="2"/>
  <c r="K911" i="2" s="1"/>
  <c r="H1171" i="2"/>
  <c r="H957" i="2"/>
  <c r="K957" i="2" s="1"/>
  <c r="H1128" i="2"/>
  <c r="I1128" i="2" s="1"/>
  <c r="H821" i="2"/>
  <c r="H488" i="2"/>
  <c r="K488" i="2" s="1"/>
  <c r="H217" i="2"/>
  <c r="H1124" i="2"/>
  <c r="J1124" i="2" s="1"/>
  <c r="H877" i="2"/>
  <c r="K877" i="2" s="1"/>
  <c r="H916" i="2"/>
  <c r="H278" i="2"/>
  <c r="H1014" i="2"/>
  <c r="K1014" i="2" s="1"/>
  <c r="H607" i="2"/>
  <c r="H248" i="2"/>
  <c r="K248" i="2" s="1"/>
  <c r="H582" i="2"/>
  <c r="H404" i="2"/>
  <c r="J404" i="2" s="1"/>
  <c r="H247" i="2"/>
  <c r="I247" i="2" s="1"/>
  <c r="H44" i="2"/>
  <c r="J44" i="2" s="1"/>
  <c r="H478" i="2"/>
  <c r="H81" i="2"/>
  <c r="K81" i="2" s="1"/>
  <c r="H497" i="2"/>
  <c r="H316" i="2"/>
  <c r="K316" i="2" s="1"/>
  <c r="H161" i="2"/>
  <c r="H967" i="2"/>
  <c r="I967" i="2" s="1"/>
  <c r="H465" i="2"/>
  <c r="I465" i="2" s="1"/>
  <c r="H267" i="2"/>
  <c r="H65" i="2"/>
  <c r="H567" i="2"/>
  <c r="K567" i="2" s="1"/>
  <c r="H421" i="2"/>
  <c r="H231" i="2"/>
  <c r="I231" i="2" s="1"/>
  <c r="H27" i="2"/>
  <c r="H535" i="2"/>
  <c r="K535" i="2" s="1"/>
  <c r="H324" i="2"/>
  <c r="I324" i="2" s="1"/>
  <c r="H97" i="2"/>
  <c r="H586" i="2"/>
  <c r="H356" i="2"/>
  <c r="K356" i="2" s="1"/>
  <c r="H96" i="2"/>
  <c r="H542" i="2"/>
  <c r="K542" i="2" s="1"/>
  <c r="H309" i="2"/>
  <c r="H23" i="2"/>
  <c r="K23" i="2" s="1"/>
  <c r="H525" i="2"/>
  <c r="K525" i="2" s="1"/>
  <c r="H322" i="2"/>
  <c r="H103" i="2"/>
  <c r="H1052" i="2"/>
  <c r="K1052" i="2" s="1"/>
  <c r="H794" i="2"/>
  <c r="H1103" i="2"/>
  <c r="I1103" i="2" s="1"/>
  <c r="H818" i="2"/>
  <c r="H1071" i="2"/>
  <c r="I1071" i="2" s="1"/>
  <c r="H803" i="2"/>
  <c r="J803" i="2" s="1"/>
  <c r="H1121" i="2"/>
  <c r="H827" i="2"/>
  <c r="H1151" i="2"/>
  <c r="K1151" i="2" s="1"/>
  <c r="H874" i="2"/>
  <c r="H1129" i="2"/>
  <c r="K1129" i="2" s="1"/>
  <c r="H836" i="2"/>
  <c r="H1034" i="2"/>
  <c r="K1034" i="2" s="1"/>
  <c r="H676" i="2"/>
  <c r="K676" i="2" s="1"/>
  <c r="H448" i="2"/>
  <c r="H171" i="2"/>
  <c r="H1097" i="2"/>
  <c r="K1097" i="2" s="1"/>
  <c r="H746" i="2"/>
  <c r="H797" i="2"/>
  <c r="K797" i="2" s="1"/>
  <c r="H134" i="2"/>
  <c r="H846" i="2"/>
  <c r="K846" i="2" s="1"/>
  <c r="H594" i="2"/>
  <c r="J594" i="2" s="1"/>
  <c r="H224" i="2"/>
  <c r="K224" i="2" s="1"/>
  <c r="H572" i="2"/>
  <c r="H394" i="2"/>
  <c r="I394" i="2" s="1"/>
  <c r="H200" i="2"/>
  <c r="I200" i="2" s="1"/>
  <c r="H1145" i="2"/>
  <c r="I1145" i="2" s="1"/>
  <c r="H458" i="2"/>
  <c r="H33" i="2"/>
  <c r="K33" i="2" s="1"/>
  <c r="H486" i="2"/>
  <c r="I486" i="2" s="1"/>
  <c r="H305" i="2"/>
  <c r="H101" i="2"/>
  <c r="H869" i="2"/>
  <c r="J869" i="2" s="1"/>
  <c r="H444" i="2"/>
  <c r="H256" i="2"/>
  <c r="J256" i="2" s="1"/>
  <c r="H53" i="2"/>
  <c r="H557" i="2"/>
  <c r="K557" i="2" s="1"/>
  <c r="H369" i="2"/>
  <c r="I369" i="2" s="1"/>
  <c r="H219" i="2"/>
  <c r="H15" i="2"/>
  <c r="H503" i="2"/>
  <c r="K503" i="2" s="1"/>
  <c r="H313" i="2"/>
  <c r="K313" i="2" s="1"/>
  <c r="H74" i="2"/>
  <c r="I74" i="2" s="1"/>
  <c r="H533" i="2"/>
  <c r="H335" i="2"/>
  <c r="K335" i="2" s="1"/>
  <c r="H84" i="2"/>
  <c r="I84" i="2" s="1"/>
  <c r="H532" i="2"/>
  <c r="H285" i="2"/>
  <c r="H1191" i="2"/>
  <c r="I1191" i="2" s="1"/>
  <c r="H470" i="2"/>
  <c r="H312" i="2"/>
  <c r="K312" i="2" s="1"/>
  <c r="H60" i="2"/>
  <c r="H1031" i="2"/>
  <c r="I1031" i="2" s="1"/>
  <c r="H771" i="2"/>
  <c r="I771" i="2" s="1"/>
  <c r="H1019" i="2"/>
  <c r="J1019" i="2" s="1"/>
  <c r="H741" i="2"/>
  <c r="H1049" i="2"/>
  <c r="K1049" i="2" s="1"/>
  <c r="H792" i="2"/>
  <c r="H1111" i="2"/>
  <c r="K1111" i="2" s="1"/>
  <c r="H815" i="2"/>
  <c r="H1089" i="2"/>
  <c r="K1089" i="2" s="1"/>
  <c r="H763" i="2"/>
  <c r="I763" i="2" s="1"/>
  <c r="H1108" i="2"/>
  <c r="K1108" i="2" s="1"/>
  <c r="H811" i="2"/>
  <c r="J811" i="2" s="1"/>
  <c r="H1023" i="2"/>
  <c r="K1023" i="2" s="1"/>
  <c r="H642" i="2"/>
  <c r="H384" i="2"/>
  <c r="K384" i="2" s="1"/>
  <c r="H153" i="2"/>
  <c r="J153" i="2" s="1"/>
  <c r="H1033" i="2"/>
  <c r="J1033" i="2" s="1"/>
  <c r="H704" i="2"/>
  <c r="K704" i="2" s="1"/>
  <c r="H727" i="2"/>
  <c r="H94" i="2"/>
  <c r="J94" i="2" s="1"/>
  <c r="H790" i="2"/>
  <c r="J790" i="2" s="1"/>
  <c r="H523" i="2"/>
  <c r="H287" i="2"/>
  <c r="K287" i="2" s="1"/>
  <c r="H73" i="2"/>
  <c r="J73" i="2" s="1"/>
  <c r="H511" i="2"/>
  <c r="I511" i="2" s="1"/>
  <c r="H250" i="2"/>
  <c r="I250" i="2" s="1"/>
  <c r="H1169" i="2"/>
  <c r="H461" i="2"/>
  <c r="H239" i="2"/>
  <c r="J239" i="2" s="1"/>
  <c r="H50" i="2"/>
  <c r="H1020" i="2"/>
  <c r="I1020" i="2" s="1"/>
  <c r="H730" i="2"/>
  <c r="H1009" i="2"/>
  <c r="I1009" i="2" s="1"/>
  <c r="H726" i="2"/>
  <c r="J726" i="2" s="1"/>
  <c r="H986" i="2"/>
  <c r="J986" i="2" s="1"/>
  <c r="H780" i="2"/>
  <c r="H1080" i="2"/>
  <c r="I1080" i="2" s="1"/>
  <c r="H764" i="2"/>
  <c r="H1036" i="2"/>
  <c r="I1036" i="2" s="1"/>
  <c r="H750" i="2"/>
  <c r="H1035" i="2"/>
  <c r="K1035" i="2" s="1"/>
  <c r="H787" i="2"/>
  <c r="I787" i="2" s="1"/>
  <c r="H1012" i="2"/>
  <c r="H628" i="2"/>
  <c r="H368" i="2"/>
  <c r="I368" i="2" s="1"/>
  <c r="H61" i="2"/>
  <c r="H969" i="2"/>
  <c r="I969" i="2" s="1"/>
  <c r="H684" i="2"/>
  <c r="K684" i="2" s="1"/>
  <c r="H717" i="2"/>
  <c r="K717" i="2" s="1"/>
  <c r="H22" i="2"/>
  <c r="I22" i="2" s="1"/>
  <c r="H728" i="2"/>
  <c r="H1078" i="2"/>
  <c r="H745" i="2"/>
  <c r="K745" i="2" s="1"/>
  <c r="H1156" i="2"/>
  <c r="H917" i="2"/>
  <c r="J917" i="2" s="1"/>
  <c r="H606" i="2"/>
  <c r="H952" i="2"/>
  <c r="K952" i="2" s="1"/>
  <c r="H668" i="2"/>
  <c r="I668" i="2" s="1"/>
  <c r="H938" i="2"/>
  <c r="H666" i="2"/>
  <c r="K666" i="2" s="1"/>
  <c r="H961" i="2"/>
  <c r="K961" i="2" s="1"/>
  <c r="H632" i="2"/>
  <c r="H1016" i="2"/>
  <c r="J1016" i="2" s="1"/>
  <c r="H708" i="2"/>
  <c r="H1003" i="2"/>
  <c r="K1003" i="2" s="1"/>
  <c r="H677" i="2"/>
  <c r="K677" i="2" s="1"/>
  <c r="H883" i="2"/>
  <c r="H528" i="2"/>
  <c r="H336" i="2"/>
  <c r="J336" i="2" s="1"/>
  <c r="H43" i="2"/>
  <c r="H896" i="2"/>
  <c r="K896" i="2" s="1"/>
  <c r="H944" i="2"/>
  <c r="H310" i="2"/>
  <c r="K310" i="2" s="1"/>
  <c r="H1054" i="2"/>
  <c r="K1054" i="2" s="1"/>
  <c r="H737" i="2"/>
  <c r="H405" i="2"/>
  <c r="H45" i="2"/>
  <c r="K45" i="2" s="1"/>
  <c r="H499" i="2"/>
  <c r="H363" i="2"/>
  <c r="K363" i="2" s="1"/>
  <c r="H175" i="2"/>
  <c r="H32" i="2"/>
  <c r="J32" i="2" s="1"/>
  <c r="H500" i="2"/>
  <c r="I500" i="2" s="1"/>
  <c r="H129" i="2"/>
  <c r="I129" i="2" s="1"/>
  <c r="H570" i="2"/>
  <c r="H403" i="2"/>
  <c r="J403" i="2" s="1"/>
  <c r="H268" i="2"/>
  <c r="K268" i="2" s="1"/>
  <c r="H77" i="2"/>
  <c r="I77" i="2" s="1"/>
  <c r="H590" i="2"/>
  <c r="H454" i="2"/>
  <c r="J454" i="2" s="1"/>
  <c r="H279" i="2"/>
  <c r="I279" i="2" s="1"/>
  <c r="H137" i="2"/>
  <c r="K137" i="2" s="1"/>
  <c r="H955" i="2"/>
  <c r="H474" i="2"/>
  <c r="J474" i="2" s="1"/>
  <c r="H338" i="2"/>
  <c r="K338" i="2" s="1"/>
  <c r="H147" i="2"/>
  <c r="K147" i="2" s="1"/>
  <c r="H1178" i="2"/>
  <c r="J1178" i="2" s="1"/>
  <c r="H514" i="2"/>
  <c r="J514" i="2" s="1"/>
  <c r="H337" i="2"/>
  <c r="K337" i="2" s="1"/>
  <c r="H169" i="2"/>
  <c r="I169" i="2" s="1"/>
  <c r="H930" i="2"/>
  <c r="K930" i="2" s="1"/>
  <c r="H460" i="2"/>
  <c r="K460" i="2" s="1"/>
  <c r="H227" i="2"/>
  <c r="H1175" i="2"/>
  <c r="K1175" i="2" s="1"/>
  <c r="H522" i="2"/>
  <c r="H297" i="2"/>
  <c r="I297" i="2" s="1"/>
  <c r="H95" i="2"/>
  <c r="K95" i="2" s="1"/>
  <c r="H553" i="2"/>
  <c r="I553" i="2" s="1"/>
  <c r="H361" i="2"/>
  <c r="K361" i="2" s="1"/>
  <c r="H207" i="2"/>
  <c r="K207" i="2" s="1"/>
  <c r="H1177" i="2"/>
  <c r="H1010" i="2"/>
  <c r="J1010" i="2" s="1"/>
  <c r="H742" i="2"/>
  <c r="H1029" i="2"/>
  <c r="K1029" i="2" s="1"/>
  <c r="H829" i="2"/>
  <c r="K829" i="2" s="1"/>
  <c r="H1091" i="2"/>
  <c r="K1091" i="2" s="1"/>
  <c r="H913" i="2"/>
  <c r="K913" i="2" s="1"/>
  <c r="H652" i="2"/>
  <c r="I652" i="2" s="1"/>
  <c r="H995" i="2"/>
  <c r="H751" i="2"/>
  <c r="K751" i="2" s="1"/>
  <c r="H1057" i="2"/>
  <c r="H863" i="2"/>
  <c r="K863" i="2" s="1"/>
  <c r="H1139" i="2"/>
  <c r="I1139" i="2" s="1"/>
  <c r="H873" i="2"/>
  <c r="I873" i="2" s="1"/>
  <c r="H613" i="2"/>
  <c r="J613" i="2" s="1"/>
  <c r="H858" i="2"/>
  <c r="I858" i="2" s="1"/>
  <c r="H592" i="2"/>
  <c r="K592" i="2" s="1"/>
  <c r="H360" i="2"/>
  <c r="I360" i="2" s="1"/>
  <c r="H71" i="2"/>
  <c r="H1079" i="2"/>
  <c r="I1079" i="2" s="1"/>
  <c r="H757" i="2"/>
  <c r="I757" i="2" s="1"/>
  <c r="H871" i="2"/>
  <c r="I871" i="2" s="1"/>
  <c r="H286" i="2"/>
  <c r="J286" i="2" s="1"/>
  <c r="H30" i="2"/>
  <c r="I30" i="2" s="1"/>
  <c r="H1030" i="2"/>
  <c r="H782" i="2"/>
  <c r="K782" i="2" s="1"/>
  <c r="H721" i="2"/>
  <c r="H262" i="2"/>
  <c r="I262" i="2" s="1"/>
  <c r="H1182" i="2"/>
  <c r="K1182" i="2" s="1"/>
  <c r="H926" i="2"/>
  <c r="I926" i="2" s="1"/>
  <c r="H710" i="2"/>
  <c r="H667" i="2"/>
  <c r="J667" i="2" s="1"/>
  <c r="H174" i="2"/>
  <c r="H1174" i="2"/>
  <c r="J1174" i="2" s="1"/>
  <c r="H918" i="2"/>
  <c r="H701" i="2"/>
  <c r="J701" i="2" s="1"/>
  <c r="H651" i="2"/>
  <c r="I651" i="2" s="1"/>
  <c r="H166" i="2"/>
  <c r="I166" i="2" s="1"/>
  <c r="H1166" i="2"/>
  <c r="J1166" i="2" s="1"/>
  <c r="H910" i="2"/>
  <c r="K910" i="2" s="1"/>
  <c r="H753" i="2"/>
  <c r="K477" i="2"/>
  <c r="J477" i="2"/>
  <c r="K371" i="2"/>
  <c r="J371" i="2"/>
  <c r="J313" i="2"/>
  <c r="K44" i="2"/>
  <c r="K548" i="2"/>
  <c r="K526" i="2"/>
  <c r="J526" i="2"/>
  <c r="I597" i="2"/>
  <c r="K597" i="2"/>
  <c r="J597" i="2"/>
  <c r="K1113" i="2"/>
  <c r="K201" i="2"/>
  <c r="J201" i="2"/>
  <c r="J139" i="2"/>
  <c r="K458" i="2"/>
  <c r="J458" i="2"/>
  <c r="K243" i="2"/>
  <c r="K641" i="2"/>
  <c r="K37" i="2"/>
  <c r="K73" i="2"/>
  <c r="K375" i="2"/>
  <c r="J375" i="2"/>
  <c r="K225" i="2"/>
  <c r="J225" i="2"/>
  <c r="K165" i="2"/>
  <c r="J165" i="2"/>
  <c r="K1204" i="2"/>
  <c r="K912" i="2"/>
  <c r="J912" i="2"/>
  <c r="K664" i="2"/>
  <c r="J664" i="2"/>
  <c r="J1108" i="2"/>
  <c r="J1002" i="2"/>
  <c r="K810" i="2"/>
  <c r="J810" i="2"/>
  <c r="I448" i="2"/>
  <c r="K448" i="2"/>
  <c r="J448" i="2"/>
  <c r="K153" i="2"/>
  <c r="J25" i="2"/>
  <c r="K1033" i="2"/>
  <c r="K721" i="2"/>
  <c r="J721" i="2"/>
  <c r="H683" i="2"/>
  <c r="H675" i="2"/>
  <c r="H705" i="2"/>
  <c r="I705" i="2" s="1"/>
  <c r="H640" i="2"/>
  <c r="I640" i="2" s="1"/>
  <c r="H756" i="2"/>
  <c r="I756" i="2" s="1"/>
  <c r="H854" i="2"/>
  <c r="H950" i="2"/>
  <c r="I950" i="2" s="1"/>
  <c r="H1046" i="2"/>
  <c r="H1142" i="2"/>
  <c r="H46" i="2"/>
  <c r="H150" i="2"/>
  <c r="H238" i="2"/>
  <c r="I238" i="2" s="1"/>
  <c r="H614" i="2"/>
  <c r="I614" i="2" s="1"/>
  <c r="H739" i="2"/>
  <c r="H861" i="2"/>
  <c r="I861" i="2" s="1"/>
  <c r="H962" i="2"/>
  <c r="H735" i="2"/>
  <c r="H841" i="2"/>
  <c r="H960" i="2"/>
  <c r="H1060" i="2"/>
  <c r="I1060" i="2" s="1"/>
  <c r="H1179" i="2"/>
  <c r="H80" i="2"/>
  <c r="I80" i="2" s="1"/>
  <c r="H199" i="2"/>
  <c r="I199" i="2" s="1"/>
  <c r="H317" i="2"/>
  <c r="H416" i="2"/>
  <c r="H512" i="2"/>
  <c r="H610" i="2"/>
  <c r="H785" i="2"/>
  <c r="I785" i="2" s="1"/>
  <c r="H931" i="2"/>
  <c r="I931" i="2" s="1"/>
  <c r="H1065" i="2"/>
  <c r="I1065" i="2" s="1"/>
  <c r="H660" i="2"/>
  <c r="I660" i="2" s="1"/>
  <c r="H800" i="2"/>
  <c r="H933" i="2"/>
  <c r="H1045" i="2"/>
  <c r="H1149" i="2"/>
  <c r="H678" i="2"/>
  <c r="I678" i="2" s="1"/>
  <c r="H826" i="2"/>
  <c r="H959" i="2"/>
  <c r="I959" i="2" s="1"/>
  <c r="H1067" i="2"/>
  <c r="I1067" i="2" s="1"/>
  <c r="H1183" i="2"/>
  <c r="H723" i="2"/>
  <c r="H851" i="2"/>
  <c r="H985" i="2"/>
  <c r="H1090" i="2"/>
  <c r="I1090" i="2" s="1"/>
  <c r="H630" i="2"/>
  <c r="I630" i="2" s="1"/>
  <c r="H6" i="2"/>
  <c r="I6" i="2" s="1"/>
  <c r="H898" i="2"/>
  <c r="I898" i="2" s="1"/>
  <c r="H619" i="2"/>
  <c r="H653" i="2"/>
  <c r="H627" i="2"/>
  <c r="H662" i="2"/>
  <c r="H769" i="2"/>
  <c r="I769" i="2" s="1"/>
  <c r="H738" i="2"/>
  <c r="I738" i="2" s="1"/>
  <c r="H862" i="2"/>
  <c r="I862" i="2" s="1"/>
  <c r="H974" i="2"/>
  <c r="I974" i="2" s="1"/>
  <c r="H1094" i="2"/>
  <c r="H1190" i="2"/>
  <c r="H102" i="2"/>
  <c r="H222" i="2"/>
  <c r="H326" i="2"/>
  <c r="I326" i="2" s="1"/>
  <c r="H749" i="2"/>
  <c r="H889" i="2"/>
  <c r="H647" i="2"/>
  <c r="I647" i="2" s="1"/>
  <c r="H786" i="2"/>
  <c r="H905" i="2"/>
  <c r="H1042" i="2"/>
  <c r="H1170" i="2"/>
  <c r="H98" i="2"/>
  <c r="I98" i="2" s="1"/>
  <c r="H226" i="2"/>
  <c r="I226" i="2" s="1"/>
  <c r="H352" i="2"/>
  <c r="I352" i="2" s="1"/>
  <c r="H464" i="2"/>
  <c r="I464" i="2" s="1"/>
  <c r="H576" i="2"/>
  <c r="H744" i="2"/>
  <c r="H920" i="2"/>
  <c r="H1085" i="2"/>
  <c r="H691" i="2"/>
  <c r="H848" i="2"/>
  <c r="I848" i="2" s="1"/>
  <c r="H983" i="2"/>
  <c r="I983" i="2" s="1"/>
  <c r="H1119" i="2"/>
  <c r="I1119" i="2" s="1"/>
  <c r="H646" i="2"/>
  <c r="H812" i="2"/>
  <c r="H972" i="2"/>
  <c r="H1099" i="2"/>
  <c r="I1099" i="2" s="1"/>
  <c r="H617" i="2"/>
  <c r="I617" i="2" s="1"/>
  <c r="H802" i="2"/>
  <c r="H937" i="2"/>
  <c r="H1068" i="2"/>
  <c r="I1068" i="2" s="1"/>
  <c r="H1184" i="2"/>
  <c r="H740" i="2"/>
  <c r="H876" i="2"/>
  <c r="H997" i="2"/>
  <c r="H1101" i="2"/>
  <c r="I1101" i="2" s="1"/>
  <c r="H712" i="2"/>
  <c r="I712" i="2" s="1"/>
  <c r="H842" i="2"/>
  <c r="I842" i="2" s="1"/>
  <c r="H964" i="2"/>
  <c r="I964" i="2" s="1"/>
  <c r="H1092" i="2"/>
  <c r="H687" i="2"/>
  <c r="H819" i="2"/>
  <c r="H940" i="2"/>
  <c r="I940" i="2" s="1"/>
  <c r="H1063" i="2"/>
  <c r="I1063" i="2" s="1"/>
  <c r="H1167" i="2"/>
  <c r="I1167" i="2" s="1"/>
  <c r="H72" i="2"/>
  <c r="H196" i="2"/>
  <c r="I196" i="2" s="1"/>
  <c r="H301" i="2"/>
  <c r="H397" i="2"/>
  <c r="H498" i="2"/>
  <c r="H589" i="2"/>
  <c r="H11" i="2"/>
  <c r="I11" i="2" s="1"/>
  <c r="H130" i="2"/>
  <c r="I130" i="2" s="1"/>
  <c r="H274" i="2"/>
  <c r="I274" i="2" s="1"/>
  <c r="H386" i="2"/>
  <c r="I386" i="2" s="1"/>
  <c r="H491" i="2"/>
  <c r="H605" i="2"/>
  <c r="H12" i="2"/>
  <c r="H131" i="2"/>
  <c r="I131" i="2" s="1"/>
  <c r="H264" i="2"/>
  <c r="I264" i="2" s="1"/>
  <c r="H387" i="2"/>
  <c r="H492" i="2"/>
  <c r="I492" i="2" s="1"/>
  <c r="H608" i="2"/>
  <c r="I608" i="2" s="1"/>
  <c r="H26" i="2"/>
  <c r="H132" i="2"/>
  <c r="H241" i="2"/>
  <c r="H347" i="2"/>
  <c r="H441" i="2"/>
  <c r="I441" i="2" s="1"/>
  <c r="H524" i="2"/>
  <c r="H624" i="2"/>
  <c r="I624" i="2" s="1"/>
  <c r="H1200" i="2"/>
  <c r="I1200" i="2" s="1"/>
  <c r="H99" i="2"/>
  <c r="H194" i="2"/>
  <c r="H289" i="2"/>
  <c r="H380" i="2"/>
  <c r="H463" i="2"/>
  <c r="I463" i="2" s="1"/>
  <c r="H547" i="2"/>
  <c r="I547" i="2" s="1"/>
  <c r="H857" i="2"/>
  <c r="I857" i="2" s="1"/>
  <c r="H28" i="2"/>
  <c r="H124" i="2"/>
  <c r="H220" i="2"/>
  <c r="H315" i="2"/>
  <c r="H402" i="2"/>
  <c r="H485" i="2"/>
  <c r="I485" i="2" s="1"/>
  <c r="H569" i="2"/>
  <c r="I569" i="2" s="1"/>
  <c r="H1053" i="2"/>
  <c r="I1053" i="2" s="1"/>
  <c r="H55" i="2"/>
  <c r="I55" i="2" s="1"/>
  <c r="H149" i="2"/>
  <c r="H245" i="2"/>
  <c r="H340" i="2"/>
  <c r="H423" i="2"/>
  <c r="H508" i="2"/>
  <c r="H591" i="2"/>
  <c r="I591" i="2" s="1"/>
  <c r="H57" i="2"/>
  <c r="I57" i="2" s="1"/>
  <c r="H260" i="2"/>
  <c r="I260" i="2" s="1"/>
  <c r="H437" i="2"/>
  <c r="H604" i="2"/>
  <c r="H1186" i="2"/>
  <c r="H91" i="2"/>
  <c r="H187" i="2"/>
  <c r="I187" i="2" s="1"/>
  <c r="H283" i="2"/>
  <c r="H373" i="2"/>
  <c r="H457" i="2"/>
  <c r="I457" i="2" s="1"/>
  <c r="H540" i="2"/>
  <c r="H991" i="2"/>
  <c r="H140" i="2"/>
  <c r="H320" i="2"/>
  <c r="I320" i="2" s="1"/>
  <c r="H490" i="2"/>
  <c r="I490" i="2" s="1"/>
  <c r="H635" i="2"/>
  <c r="I635" i="2" s="1"/>
  <c r="H671" i="2"/>
  <c r="I671" i="2" s="1"/>
  <c r="H774" i="2"/>
  <c r="I774" i="2" s="1"/>
  <c r="H870" i="2"/>
  <c r="H990" i="2"/>
  <c r="H1102" i="2"/>
  <c r="H110" i="2"/>
  <c r="H230" i="2"/>
  <c r="I230" i="2" s="1"/>
  <c r="H626" i="2"/>
  <c r="H770" i="2"/>
  <c r="I770" i="2" s="1"/>
  <c r="H658" i="2"/>
  <c r="I658" i="2" s="1"/>
  <c r="H804" i="2"/>
  <c r="H932" i="2"/>
  <c r="H1051" i="2"/>
  <c r="H1188" i="2"/>
  <c r="H244" i="2"/>
  <c r="I244" i="2" s="1"/>
  <c r="H573" i="2"/>
  <c r="I573" i="2" s="1"/>
  <c r="H385" i="2"/>
  <c r="I385" i="2" s="1"/>
  <c r="H177" i="2"/>
  <c r="I177" i="2" s="1"/>
  <c r="H1147" i="2"/>
  <c r="H530" i="2"/>
  <c r="H436" i="2"/>
  <c r="H341" i="2"/>
  <c r="H234" i="2"/>
  <c r="I234" i="2" s="1"/>
  <c r="H128" i="2"/>
  <c r="H20" i="2"/>
  <c r="I20" i="2" s="1"/>
  <c r="H673" i="2"/>
  <c r="H417" i="2"/>
  <c r="H212" i="2"/>
  <c r="H1168" i="2"/>
  <c r="H549" i="2"/>
  <c r="I549" i="2" s="1"/>
  <c r="H455" i="2"/>
  <c r="I455" i="2" s="1"/>
  <c r="H362" i="2"/>
  <c r="I362" i="2" s="1"/>
  <c r="H257" i="2"/>
  <c r="I257" i="2" s="1"/>
  <c r="H138" i="2"/>
  <c r="I138" i="2" s="1"/>
  <c r="H31" i="2"/>
  <c r="H772" i="2"/>
  <c r="H527" i="2"/>
  <c r="H433" i="2"/>
  <c r="I433" i="2" s="1"/>
  <c r="H339" i="2"/>
  <c r="I339" i="2" s="1"/>
  <c r="H232" i="2"/>
  <c r="I232" i="2" s="1"/>
  <c r="H112" i="2"/>
  <c r="I112" i="2" s="1"/>
  <c r="H1201" i="2"/>
  <c r="I1201" i="2" s="1"/>
  <c r="H599" i="2"/>
  <c r="H505" i="2"/>
  <c r="I505" i="2" s="1"/>
  <c r="H411" i="2"/>
  <c r="H314" i="2"/>
  <c r="H205" i="2"/>
  <c r="I205" i="2" s="1"/>
  <c r="H87" i="2"/>
  <c r="I87" i="2" s="1"/>
  <c r="H1157" i="2"/>
  <c r="I1157" i="2" s="1"/>
  <c r="H577" i="2"/>
  <c r="I577" i="2" s="1"/>
  <c r="H483" i="2"/>
  <c r="H389" i="2"/>
  <c r="H265" i="2"/>
  <c r="H146" i="2"/>
  <c r="H13" i="2"/>
  <c r="I13" i="2" s="1"/>
  <c r="H575" i="2"/>
  <c r="I575" i="2" s="1"/>
  <c r="H450" i="2"/>
  <c r="I450" i="2" s="1"/>
  <c r="H323" i="2"/>
  <c r="I323" i="2" s="1"/>
  <c r="H192" i="2"/>
  <c r="H36" i="2"/>
  <c r="H4" i="2"/>
  <c r="H481" i="2"/>
  <c r="H355" i="2"/>
  <c r="I355" i="2" s="1"/>
  <c r="H83" i="2"/>
  <c r="I83" i="2" s="1"/>
  <c r="H906" i="2"/>
  <c r="I906" i="2" s="1"/>
  <c r="H516" i="2"/>
  <c r="I516" i="2" s="1"/>
  <c r="H406" i="2"/>
  <c r="H291" i="2"/>
  <c r="H155" i="2"/>
  <c r="H40" i="2"/>
  <c r="H1114" i="2"/>
  <c r="I1114" i="2" s="1"/>
  <c r="H989" i="2"/>
  <c r="I989" i="2" s="1"/>
  <c r="H844" i="2"/>
  <c r="I844" i="2" s="1"/>
  <c r="H700" i="2"/>
  <c r="I700" i="2" s="1"/>
  <c r="H1061" i="2"/>
  <c r="H939" i="2"/>
  <c r="H793" i="2"/>
  <c r="H637" i="2"/>
  <c r="I637" i="2" s="1"/>
  <c r="H1028" i="2"/>
  <c r="I1028" i="2" s="1"/>
  <c r="H901" i="2"/>
  <c r="I901" i="2" s="1"/>
  <c r="H766" i="2"/>
  <c r="I766" i="2" s="1"/>
  <c r="H1173" i="2"/>
  <c r="I1173" i="2" s="1"/>
  <c r="H1037" i="2"/>
  <c r="H888" i="2"/>
  <c r="H709" i="2"/>
  <c r="H1130" i="2"/>
  <c r="H1004" i="2"/>
  <c r="I1004" i="2" s="1"/>
  <c r="H849" i="2"/>
  <c r="I849" i="2" s="1"/>
  <c r="H631" i="2"/>
  <c r="I631" i="2" s="1"/>
  <c r="H1076" i="2"/>
  <c r="I1076" i="2" s="1"/>
  <c r="H946" i="2"/>
  <c r="H762" i="2"/>
  <c r="H1117" i="2"/>
  <c r="H981" i="2"/>
  <c r="H760" i="2"/>
  <c r="I760" i="2" s="1"/>
  <c r="H552" i="2"/>
  <c r="I552" i="2" s="1"/>
  <c r="H432" i="2"/>
  <c r="I432" i="2" s="1"/>
  <c r="H290" i="2"/>
  <c r="H144" i="2"/>
  <c r="H1197" i="2"/>
  <c r="H1005" i="2"/>
  <c r="H859" i="2"/>
  <c r="H670" i="2"/>
  <c r="I670" i="2" s="1"/>
  <c r="H843" i="2"/>
  <c r="I843" i="2" s="1"/>
  <c r="H686" i="2"/>
  <c r="I686" i="2" s="1"/>
  <c r="H246" i="2"/>
  <c r="I246" i="2" s="1"/>
  <c r="H86" i="2"/>
  <c r="H1126" i="2"/>
  <c r="H998" i="2"/>
  <c r="H838" i="2"/>
  <c r="I838" i="2" s="1"/>
  <c r="H682" i="2"/>
  <c r="I682" i="2" s="1"/>
  <c r="H680" i="2"/>
  <c r="J714" i="2"/>
  <c r="H551" i="2"/>
  <c r="I551" i="2" s="1"/>
  <c r="H364" i="2"/>
  <c r="H152" i="2"/>
  <c r="H796" i="2"/>
  <c r="H519" i="2"/>
  <c r="H426" i="2"/>
  <c r="I426" i="2" s="1"/>
  <c r="H330" i="2"/>
  <c r="I330" i="2" s="1"/>
  <c r="H223" i="2"/>
  <c r="I223" i="2" s="1"/>
  <c r="H115" i="2"/>
  <c r="I115" i="2" s="1"/>
  <c r="H8" i="2"/>
  <c r="H583" i="2"/>
  <c r="H395" i="2"/>
  <c r="H188" i="2"/>
  <c r="H1074" i="2"/>
  <c r="I1074" i="2" s="1"/>
  <c r="H539" i="2"/>
  <c r="I539" i="2" s="1"/>
  <c r="H445" i="2"/>
  <c r="I445" i="2" s="1"/>
  <c r="H350" i="2"/>
  <c r="I350" i="2" s="1"/>
  <c r="H233" i="2"/>
  <c r="H127" i="2"/>
  <c r="H18" i="2"/>
  <c r="H656" i="2"/>
  <c r="I656" i="2" s="1"/>
  <c r="H517" i="2"/>
  <c r="I517" i="2" s="1"/>
  <c r="H422" i="2"/>
  <c r="H328" i="2"/>
  <c r="I328" i="2" s="1"/>
  <c r="H209" i="2"/>
  <c r="I209" i="2" s="1"/>
  <c r="H100" i="2"/>
  <c r="H1180" i="2"/>
  <c r="H588" i="2"/>
  <c r="H494" i="2"/>
  <c r="H401" i="2"/>
  <c r="I401" i="2" s="1"/>
  <c r="H303" i="2"/>
  <c r="H183" i="2"/>
  <c r="I183" i="2" s="1"/>
  <c r="H75" i="2"/>
  <c r="I75" i="2" s="1"/>
  <c r="H1116" i="2"/>
  <c r="H566" i="2"/>
  <c r="H473" i="2"/>
  <c r="H378" i="2"/>
  <c r="I378" i="2" s="1"/>
  <c r="H252" i="2"/>
  <c r="H121" i="2"/>
  <c r="H1196" i="2"/>
  <c r="I1196" i="2" s="1"/>
  <c r="H555" i="2"/>
  <c r="I555" i="2" s="1"/>
  <c r="H439" i="2"/>
  <c r="H311" i="2"/>
  <c r="H179" i="2"/>
  <c r="H24" i="2"/>
  <c r="I24" i="2" s="1"/>
  <c r="H595" i="2"/>
  <c r="I595" i="2" s="1"/>
  <c r="H469" i="2"/>
  <c r="H345" i="2"/>
  <c r="I345" i="2" s="1"/>
  <c r="H202" i="2"/>
  <c r="I202" i="2" s="1"/>
  <c r="H69" i="2"/>
  <c r="H702" i="2"/>
  <c r="H507" i="2"/>
  <c r="H388" i="2"/>
  <c r="H269" i="2"/>
  <c r="I269" i="2" s="1"/>
  <c r="H145" i="2"/>
  <c r="I145" i="2" s="1"/>
  <c r="H29" i="2"/>
  <c r="I29" i="2" s="1"/>
  <c r="H1104" i="2"/>
  <c r="I1104" i="2" s="1"/>
  <c r="H977" i="2"/>
  <c r="H831" i="2"/>
  <c r="H669" i="2"/>
  <c r="I669" i="2" s="1"/>
  <c r="H1050" i="2"/>
  <c r="I1050" i="2" s="1"/>
  <c r="H928" i="2"/>
  <c r="I928" i="2" s="1"/>
  <c r="H781" i="2"/>
  <c r="H1144" i="2"/>
  <c r="I1144" i="2" s="1"/>
  <c r="H1018" i="2"/>
  <c r="I1018" i="2" s="1"/>
  <c r="H890" i="2"/>
  <c r="H711" i="2"/>
  <c r="I711" i="2" s="1"/>
  <c r="H1163" i="2"/>
  <c r="H1027" i="2"/>
  <c r="H864" i="2"/>
  <c r="I864" i="2" s="1"/>
  <c r="H695" i="2"/>
  <c r="I695" i="2" s="1"/>
  <c r="H1120" i="2"/>
  <c r="I1120" i="2" s="1"/>
  <c r="H984" i="2"/>
  <c r="I984" i="2" s="1"/>
  <c r="H789" i="2"/>
  <c r="H615" i="2"/>
  <c r="H1066" i="2"/>
  <c r="H909" i="2"/>
  <c r="I909" i="2" s="1"/>
  <c r="H748" i="2"/>
  <c r="I748" i="2" s="1"/>
  <c r="H1107" i="2"/>
  <c r="I1107" i="2" s="1"/>
  <c r="H945" i="2"/>
  <c r="I945" i="2" s="1"/>
  <c r="H732" i="2"/>
  <c r="I732" i="2" s="1"/>
  <c r="H544" i="2"/>
  <c r="H424" i="2"/>
  <c r="H281" i="2"/>
  <c r="H135" i="2"/>
  <c r="H1152" i="2"/>
  <c r="I1152" i="2" s="1"/>
  <c r="H987" i="2"/>
  <c r="I987" i="2" s="1"/>
  <c r="H832" i="2"/>
  <c r="I832" i="2" s="1"/>
  <c r="H636" i="2"/>
  <c r="I636" i="2" s="1"/>
  <c r="H825" i="2"/>
  <c r="H649" i="2"/>
  <c r="I649" i="2" s="1"/>
  <c r="H198" i="2"/>
  <c r="H70" i="2"/>
  <c r="I70" i="2" s="1"/>
  <c r="H1118" i="2"/>
  <c r="I1118" i="2" s="1"/>
  <c r="H966" i="2"/>
  <c r="I966" i="2" s="1"/>
  <c r="H822" i="2"/>
  <c r="I822" i="2" s="1"/>
  <c r="H661" i="2"/>
  <c r="H634" i="2"/>
  <c r="H531" i="2"/>
  <c r="I531" i="2" s="1"/>
  <c r="H343" i="2"/>
  <c r="H117" i="2"/>
  <c r="H603" i="2"/>
  <c r="I603" i="2" s="1"/>
  <c r="H509" i="2"/>
  <c r="I509" i="2" s="1"/>
  <c r="H414" i="2"/>
  <c r="I414" i="2" s="1"/>
  <c r="H319" i="2"/>
  <c r="I319" i="2" s="1"/>
  <c r="H211" i="2"/>
  <c r="H104" i="2"/>
  <c r="H1165" i="2"/>
  <c r="H563" i="2"/>
  <c r="I563" i="2" s="1"/>
  <c r="H374" i="2"/>
  <c r="I374" i="2" s="1"/>
  <c r="H164" i="2"/>
  <c r="I164" i="2" s="1"/>
  <c r="H893" i="2"/>
  <c r="I893" i="2" s="1"/>
  <c r="H529" i="2"/>
  <c r="I529" i="2" s="1"/>
  <c r="H435" i="2"/>
  <c r="H329" i="2"/>
  <c r="H221" i="2"/>
  <c r="H114" i="2"/>
  <c r="I114" i="2" s="1"/>
  <c r="H5" i="2"/>
  <c r="I5" i="2" s="1"/>
  <c r="H601" i="2"/>
  <c r="I601" i="2" s="1"/>
  <c r="H506" i="2"/>
  <c r="I506" i="2" s="1"/>
  <c r="H412" i="2"/>
  <c r="I412" i="2" s="1"/>
  <c r="H304" i="2"/>
  <c r="H195" i="2"/>
  <c r="H88" i="2"/>
  <c r="H1159" i="2"/>
  <c r="I1159" i="2" s="1"/>
  <c r="H578" i="2"/>
  <c r="I578" i="2" s="1"/>
  <c r="H484" i="2"/>
  <c r="H390" i="2"/>
  <c r="I390" i="2" s="1"/>
  <c r="H277" i="2"/>
  <c r="I277" i="2" s="1"/>
  <c r="H170" i="2"/>
  <c r="H64" i="2"/>
  <c r="H1032" i="2"/>
  <c r="H556" i="2"/>
  <c r="I556" i="2" s="1"/>
  <c r="H462" i="2"/>
  <c r="I462" i="2" s="1"/>
  <c r="H357" i="2"/>
  <c r="I357" i="2" s="1"/>
  <c r="H229" i="2"/>
  <c r="I229" i="2" s="1"/>
  <c r="H109" i="2"/>
  <c r="H1155" i="2"/>
  <c r="I1155" i="2" s="1"/>
  <c r="H545" i="2"/>
  <c r="H419" i="2"/>
  <c r="H298" i="2"/>
  <c r="H143" i="2"/>
  <c r="I143" i="2" s="1"/>
  <c r="H1195" i="2"/>
  <c r="I1195" i="2" s="1"/>
  <c r="H574" i="2"/>
  <c r="I574" i="2" s="1"/>
  <c r="H449" i="2"/>
  <c r="I449" i="2" s="1"/>
  <c r="H321" i="2"/>
  <c r="H191" i="2"/>
  <c r="H58" i="2"/>
  <c r="H598" i="2"/>
  <c r="H479" i="2"/>
  <c r="I479" i="2" s="1"/>
  <c r="H379" i="2"/>
  <c r="I379" i="2" s="1"/>
  <c r="H249" i="2"/>
  <c r="I249" i="2" s="1"/>
  <c r="H133" i="2"/>
  <c r="I133" i="2" s="1"/>
  <c r="H19" i="2"/>
  <c r="H1083" i="2"/>
  <c r="H965" i="2"/>
  <c r="H808" i="2"/>
  <c r="H622" i="2"/>
  <c r="I622" i="2" s="1"/>
  <c r="H1040" i="2"/>
  <c r="I1040" i="2" s="1"/>
  <c r="H915" i="2"/>
  <c r="I915" i="2" s="1"/>
  <c r="H768" i="2"/>
  <c r="I768" i="2" s="1"/>
  <c r="H1132" i="2"/>
  <c r="H1008" i="2"/>
  <c r="H865" i="2"/>
  <c r="H698" i="2"/>
  <c r="H1153" i="2"/>
  <c r="I1153" i="2" s="1"/>
  <c r="H1017" i="2"/>
  <c r="H839" i="2"/>
  <c r="I839" i="2" s="1"/>
  <c r="H679" i="2"/>
  <c r="I679" i="2" s="1"/>
  <c r="H1109" i="2"/>
  <c r="H936" i="2"/>
  <c r="H776" i="2"/>
  <c r="H1202" i="2"/>
  <c r="H1056" i="2"/>
  <c r="I1056" i="2" s="1"/>
  <c r="H897" i="2"/>
  <c r="H733" i="2"/>
  <c r="I733" i="2" s="1"/>
  <c r="H1096" i="2"/>
  <c r="I1096" i="2" s="1"/>
  <c r="H908" i="2"/>
  <c r="H718" i="2"/>
  <c r="H536" i="2"/>
  <c r="H408" i="2"/>
  <c r="I408" i="2" s="1"/>
  <c r="H272" i="2"/>
  <c r="I272" i="2" s="1"/>
  <c r="H125" i="2"/>
  <c r="I125" i="2" s="1"/>
  <c r="H1133" i="2"/>
  <c r="H978" i="2"/>
  <c r="I978" i="2" s="1"/>
  <c r="H813" i="2"/>
  <c r="H612" i="2"/>
  <c r="H816" i="2"/>
  <c r="H638" i="2"/>
  <c r="H182" i="2"/>
  <c r="I182" i="2" s="1"/>
  <c r="H54" i="2"/>
  <c r="I54" i="2" s="1"/>
  <c r="H1110" i="2"/>
  <c r="H934" i="2"/>
  <c r="I934" i="2" s="1"/>
  <c r="H798" i="2"/>
  <c r="H650" i="2"/>
  <c r="H616" i="2"/>
  <c r="K510" i="2"/>
  <c r="J510" i="2"/>
  <c r="K590" i="2"/>
  <c r="J590" i="2"/>
  <c r="I495" i="2"/>
  <c r="K495" i="2"/>
  <c r="J495" i="2"/>
  <c r="K391" i="2"/>
  <c r="J391" i="2"/>
  <c r="K292" i="2"/>
  <c r="J292" i="2"/>
  <c r="K184" i="2"/>
  <c r="J184" i="2"/>
  <c r="K76" i="2"/>
  <c r="J76" i="2"/>
  <c r="K1127" i="2"/>
  <c r="J1127" i="2"/>
  <c r="K474" i="2"/>
  <c r="K266" i="2"/>
  <c r="J266" i="2"/>
  <c r="K159" i="2"/>
  <c r="J159" i="2"/>
  <c r="K51" i="2"/>
  <c r="K943" i="2"/>
  <c r="J943" i="2"/>
  <c r="I546" i="2"/>
  <c r="K546" i="2"/>
  <c r="J546" i="2"/>
  <c r="K97" i="2"/>
  <c r="J97" i="2"/>
  <c r="K1021" i="2"/>
  <c r="J1021" i="2"/>
  <c r="K533" i="2"/>
  <c r="J533" i="2"/>
  <c r="K409" i="2"/>
  <c r="J409" i="2"/>
  <c r="K120" i="2"/>
  <c r="K564" i="2"/>
  <c r="J564" i="2"/>
  <c r="K438" i="2"/>
  <c r="J438" i="2"/>
  <c r="I309" i="2"/>
  <c r="K309" i="2"/>
  <c r="J309" i="2"/>
  <c r="K178" i="2"/>
  <c r="J178" i="2"/>
  <c r="K580" i="2"/>
  <c r="J580" i="2"/>
  <c r="I470" i="2"/>
  <c r="K470" i="2"/>
  <c r="J470" i="2"/>
  <c r="K123" i="2"/>
  <c r="J123" i="2"/>
  <c r="K1199" i="2"/>
  <c r="J1199" i="2"/>
  <c r="J929" i="2"/>
  <c r="K794" i="2"/>
  <c r="J794" i="2"/>
  <c r="K606" i="2"/>
  <c r="J606" i="2"/>
  <c r="K891" i="2"/>
  <c r="J891" i="2"/>
  <c r="K741" i="2"/>
  <c r="J741" i="2"/>
  <c r="K986" i="2"/>
  <c r="K828" i="2"/>
  <c r="J828" i="2"/>
  <c r="J681" i="2"/>
  <c r="K995" i="2"/>
  <c r="J995" i="2"/>
  <c r="K827" i="2"/>
  <c r="J827" i="2"/>
  <c r="K632" i="2"/>
  <c r="J632" i="2"/>
  <c r="K922" i="2"/>
  <c r="J922" i="2"/>
  <c r="J763" i="2"/>
  <c r="K1171" i="2"/>
  <c r="J1171" i="2"/>
  <c r="J873" i="2"/>
  <c r="K706" i="2"/>
  <c r="J706" i="2"/>
  <c r="K1044" i="2"/>
  <c r="J1044" i="2"/>
  <c r="K883" i="2"/>
  <c r="J883" i="2"/>
  <c r="K528" i="2"/>
  <c r="J528" i="2"/>
  <c r="K263" i="2"/>
  <c r="J263" i="2"/>
  <c r="K71" i="2"/>
  <c r="J71" i="2"/>
  <c r="K767" i="2"/>
  <c r="J767" i="2"/>
  <c r="I953" i="2"/>
  <c r="K953" i="2"/>
  <c r="J953" i="2"/>
  <c r="K807" i="2"/>
  <c r="J807" i="2"/>
  <c r="K174" i="2"/>
  <c r="J174" i="2"/>
  <c r="K1078" i="2"/>
  <c r="J1078" i="2"/>
  <c r="I753" i="2"/>
  <c r="K753" i="2"/>
  <c r="J753" i="2"/>
  <c r="K607" i="2"/>
  <c r="J607" i="2"/>
  <c r="K296" i="2"/>
  <c r="J296" i="2"/>
  <c r="J468" i="2"/>
  <c r="K197" i="2"/>
  <c r="J197" i="2"/>
  <c r="K172" i="2"/>
  <c r="J172" i="2"/>
  <c r="K65" i="2"/>
  <c r="J65" i="2"/>
  <c r="K453" i="2"/>
  <c r="J453" i="2"/>
  <c r="K255" i="2"/>
  <c r="J255" i="2"/>
  <c r="K39" i="2"/>
  <c r="J39" i="2"/>
  <c r="I845" i="2"/>
  <c r="K845" i="2"/>
  <c r="J845" i="2"/>
  <c r="K430" i="2"/>
  <c r="J430" i="2"/>
  <c r="I204" i="2"/>
  <c r="K204" i="2"/>
  <c r="J204" i="2"/>
  <c r="J930" i="2"/>
  <c r="I523" i="2"/>
  <c r="K523" i="2"/>
  <c r="J523" i="2"/>
  <c r="K240" i="2"/>
  <c r="J240" i="2"/>
  <c r="K108" i="2"/>
  <c r="J108" i="2"/>
  <c r="J1154" i="2"/>
  <c r="K428" i="2"/>
  <c r="J428" i="2"/>
  <c r="K167" i="2"/>
  <c r="J167" i="2"/>
  <c r="K571" i="2"/>
  <c r="J571" i="2"/>
  <c r="K461" i="2"/>
  <c r="J461" i="2"/>
  <c r="I228" i="2"/>
  <c r="K228" i="2"/>
  <c r="J228" i="2"/>
  <c r="K113" i="2"/>
  <c r="J113" i="2"/>
  <c r="K1177" i="2"/>
  <c r="J1177" i="2"/>
  <c r="K917" i="2"/>
  <c r="K1135" i="2"/>
  <c r="J1135" i="2"/>
  <c r="K1019" i="2"/>
  <c r="K879" i="2"/>
  <c r="J879" i="2"/>
  <c r="K975" i="2"/>
  <c r="J975" i="2"/>
  <c r="J666" i="2"/>
  <c r="K1121" i="2"/>
  <c r="J1121" i="2"/>
  <c r="K815" i="2"/>
  <c r="J815" i="2"/>
  <c r="K1203" i="2"/>
  <c r="J1203" i="2"/>
  <c r="K1057" i="2"/>
  <c r="J1057" i="2"/>
  <c r="K750" i="2"/>
  <c r="J750" i="2"/>
  <c r="K1160" i="2"/>
  <c r="J1160" i="2"/>
  <c r="K860" i="2"/>
  <c r="J860" i="2"/>
  <c r="K642" i="2"/>
  <c r="J642" i="2"/>
  <c r="K496" i="2"/>
  <c r="J496" i="2"/>
  <c r="I217" i="2"/>
  <c r="K217" i="2"/>
  <c r="J217" i="2"/>
  <c r="K61" i="2"/>
  <c r="J61" i="2"/>
  <c r="K1106" i="2"/>
  <c r="J1106" i="2"/>
  <c r="K757" i="2"/>
  <c r="K944" i="2"/>
  <c r="J944" i="2"/>
  <c r="K302" i="2"/>
  <c r="J302" i="2"/>
  <c r="J166" i="2"/>
  <c r="K918" i="2"/>
  <c r="J918" i="2"/>
  <c r="K306" i="2"/>
  <c r="J306" i="2"/>
  <c r="K518" i="2"/>
  <c r="J518" i="2"/>
  <c r="K273" i="2"/>
  <c r="J273" i="2"/>
  <c r="K305" i="2"/>
  <c r="J305" i="2"/>
  <c r="K271" i="2"/>
  <c r="J271" i="2"/>
  <c r="K185" i="2"/>
  <c r="J185" i="2"/>
  <c r="I267" i="2"/>
  <c r="K267" i="2"/>
  <c r="J267" i="2"/>
  <c r="K442" i="2"/>
  <c r="K348" i="2"/>
  <c r="J348" i="2"/>
  <c r="K242" i="2"/>
  <c r="J242" i="2"/>
  <c r="I136" i="2"/>
  <c r="K136" i="2"/>
  <c r="J136" i="2"/>
  <c r="K63" i="2"/>
  <c r="J63" i="2"/>
  <c r="K833" i="2"/>
  <c r="J833" i="2"/>
  <c r="K502" i="2"/>
  <c r="J502" i="2"/>
  <c r="K366" i="2"/>
  <c r="J366" i="2"/>
  <c r="K227" i="2"/>
  <c r="J227" i="2"/>
  <c r="K96" i="2"/>
  <c r="J96" i="2"/>
  <c r="K1011" i="2"/>
  <c r="J1011" i="2"/>
  <c r="K532" i="2"/>
  <c r="J532" i="2"/>
  <c r="K407" i="2"/>
  <c r="J407" i="2"/>
  <c r="K285" i="2"/>
  <c r="J285" i="2"/>
  <c r="K1169" i="2"/>
  <c r="J1169" i="2"/>
  <c r="K443" i="2"/>
  <c r="J443" i="2"/>
  <c r="K332" i="2"/>
  <c r="J332" i="2"/>
  <c r="K218" i="2"/>
  <c r="J218" i="2"/>
  <c r="K103" i="2"/>
  <c r="J103" i="2"/>
  <c r="K1156" i="2"/>
  <c r="J1156" i="2"/>
  <c r="K742" i="2"/>
  <c r="J742" i="2"/>
  <c r="K1123" i="2"/>
  <c r="J1123" i="2"/>
  <c r="K855" i="2"/>
  <c r="J855" i="2"/>
  <c r="K685" i="2"/>
  <c r="J685" i="2"/>
  <c r="K1081" i="2"/>
  <c r="J1081" i="2"/>
  <c r="K938" i="2"/>
  <c r="J938" i="2"/>
  <c r="K803" i="2"/>
  <c r="K948" i="2"/>
  <c r="J948" i="2"/>
  <c r="K764" i="2"/>
  <c r="J764" i="2"/>
  <c r="J1036" i="2"/>
  <c r="I885" i="2"/>
  <c r="K885" i="2"/>
  <c r="J885" i="2"/>
  <c r="K734" i="2"/>
  <c r="J734" i="2"/>
  <c r="I836" i="2"/>
  <c r="K836" i="2"/>
  <c r="J836" i="2"/>
  <c r="K628" i="2"/>
  <c r="J628" i="2"/>
  <c r="K189" i="2"/>
  <c r="J189" i="2"/>
  <c r="K52" i="2"/>
  <c r="J52" i="2"/>
  <c r="K746" i="2"/>
  <c r="J746" i="2"/>
  <c r="K935" i="2"/>
  <c r="J935" i="2"/>
  <c r="K727" i="2"/>
  <c r="J727" i="2"/>
  <c r="K286" i="2"/>
  <c r="K158" i="2"/>
  <c r="J158" i="2"/>
  <c r="K1038" i="2"/>
  <c r="K728" i="2"/>
  <c r="J728" i="2"/>
  <c r="K737" i="2"/>
  <c r="J737" i="2"/>
  <c r="K404" i="2"/>
  <c r="K688" i="2"/>
  <c r="J688" i="2"/>
  <c r="K68" i="2"/>
  <c r="J68" i="2"/>
  <c r="I175" i="2"/>
  <c r="K175" i="2"/>
  <c r="J175" i="2"/>
  <c r="I497" i="2"/>
  <c r="K497" i="2"/>
  <c r="J497" i="2"/>
  <c r="K579" i="2"/>
  <c r="J579" i="2"/>
  <c r="K383" i="2"/>
  <c r="J383" i="2"/>
  <c r="J307" i="2"/>
  <c r="K393" i="2"/>
  <c r="J393" i="2"/>
  <c r="K558" i="2"/>
  <c r="J558" i="2"/>
  <c r="K955" i="2"/>
  <c r="J955" i="2"/>
  <c r="K27" i="2"/>
  <c r="J27" i="2"/>
  <c r="K258" i="2"/>
  <c r="J258" i="2"/>
  <c r="K382" i="2"/>
  <c r="J382" i="2"/>
  <c r="K41" i="2"/>
  <c r="J41" i="2"/>
  <c r="K300" i="2"/>
  <c r="J300" i="2"/>
  <c r="I396" i="2"/>
  <c r="K396" i="2"/>
  <c r="J396" i="2"/>
  <c r="K322" i="2"/>
  <c r="J322" i="2"/>
  <c r="K730" i="2"/>
  <c r="J730" i="2"/>
  <c r="K927" i="2"/>
  <c r="J927" i="2"/>
  <c r="K792" i="2"/>
  <c r="J792" i="2"/>
  <c r="I618" i="2"/>
  <c r="K618" i="2"/>
  <c r="J618" i="2"/>
  <c r="K924" i="2"/>
  <c r="J924" i="2"/>
  <c r="K1026" i="2"/>
  <c r="J1026" i="2"/>
  <c r="K874" i="2"/>
  <c r="J874" i="2"/>
  <c r="I708" i="2"/>
  <c r="K708" i="2"/>
  <c r="J708" i="2"/>
  <c r="K970" i="2"/>
  <c r="J970" i="2"/>
  <c r="K1012" i="2"/>
  <c r="J1012" i="2"/>
  <c r="K821" i="2"/>
  <c r="J821" i="2"/>
  <c r="K600" i="2"/>
  <c r="J600" i="2"/>
  <c r="K344" i="2"/>
  <c r="J344" i="2"/>
  <c r="K171" i="2"/>
  <c r="J171" i="2"/>
  <c r="K43" i="2"/>
  <c r="J43" i="2"/>
  <c r="K887" i="2"/>
  <c r="J887" i="2"/>
  <c r="J704" i="2"/>
  <c r="K916" i="2"/>
  <c r="J916" i="2"/>
  <c r="I278" i="2"/>
  <c r="K278" i="2"/>
  <c r="J278" i="2"/>
  <c r="K134" i="2"/>
  <c r="J134" i="2"/>
  <c r="K1174" i="2"/>
  <c r="K1030" i="2"/>
  <c r="J1030" i="2"/>
  <c r="K886" i="2"/>
  <c r="J886" i="2"/>
  <c r="K710" i="2"/>
  <c r="J710" i="2"/>
  <c r="K729" i="2"/>
  <c r="J729" i="2"/>
  <c r="K611" i="2"/>
  <c r="J611" i="2"/>
  <c r="K593" i="2"/>
  <c r="J593" i="2"/>
  <c r="K541" i="2"/>
  <c r="J541" i="2"/>
  <c r="I101" i="2"/>
  <c r="K101" i="2"/>
  <c r="J101" i="2"/>
  <c r="K487" i="2"/>
  <c r="J487" i="2"/>
  <c r="I521" i="2"/>
  <c r="K521" i="2"/>
  <c r="J521" i="2"/>
  <c r="K293" i="2"/>
  <c r="J293" i="2"/>
  <c r="K160" i="2"/>
  <c r="J160" i="2"/>
  <c r="K561" i="2"/>
  <c r="J561" i="2"/>
  <c r="K882" i="2"/>
  <c r="J882" i="2"/>
  <c r="I570" i="2"/>
  <c r="K570" i="2"/>
  <c r="J570" i="2"/>
  <c r="I173" i="2"/>
  <c r="K173" i="2"/>
  <c r="J173" i="2"/>
  <c r="K454" i="2"/>
  <c r="K122" i="2"/>
  <c r="J122" i="2"/>
  <c r="K410" i="2"/>
  <c r="J410" i="2"/>
  <c r="K820" i="2"/>
  <c r="J820" i="2"/>
  <c r="K434" i="2"/>
  <c r="J434" i="2"/>
  <c r="K881" i="2"/>
  <c r="K1172" i="2"/>
  <c r="J1172" i="2"/>
  <c r="K538" i="2"/>
  <c r="J538" i="2"/>
  <c r="K1010" i="2"/>
  <c r="K93" i="2"/>
  <c r="J93" i="2"/>
  <c r="K79" i="2"/>
  <c r="J79" i="2"/>
  <c r="K582" i="2"/>
  <c r="J582" i="2"/>
  <c r="K105" i="2"/>
  <c r="J105" i="2"/>
  <c r="K381" i="2"/>
  <c r="J381" i="2"/>
  <c r="K163" i="2"/>
  <c r="J163" i="2"/>
  <c r="K537" i="2"/>
  <c r="J537" i="2"/>
  <c r="K743" i="2"/>
  <c r="J743" i="2"/>
  <c r="K427" i="2"/>
  <c r="J427" i="2"/>
  <c r="K478" i="2"/>
  <c r="J478" i="2"/>
  <c r="K476" i="2"/>
  <c r="J476" i="2"/>
  <c r="K148" i="2"/>
  <c r="J148" i="2"/>
  <c r="K1148" i="2"/>
  <c r="J1148" i="2"/>
  <c r="K60" i="2"/>
  <c r="J60" i="2"/>
  <c r="K988" i="2"/>
  <c r="J988" i="2"/>
  <c r="K594" i="2"/>
  <c r="K1189" i="2"/>
  <c r="J1189" i="2"/>
  <c r="K550" i="2"/>
  <c r="J550" i="2"/>
  <c r="K784" i="2"/>
  <c r="J784" i="2"/>
  <c r="K372" i="2"/>
  <c r="J372" i="2"/>
  <c r="K42" i="2"/>
  <c r="J42" i="2"/>
  <c r="I349" i="2"/>
  <c r="K515" i="2"/>
  <c r="J515" i="2"/>
  <c r="K219" i="2"/>
  <c r="J219" i="2"/>
  <c r="K288" i="2"/>
  <c r="J288" i="2"/>
  <c r="K586" i="2"/>
  <c r="J586" i="2"/>
  <c r="I203" i="2"/>
  <c r="K203" i="2"/>
  <c r="J203" i="2"/>
  <c r="K716" i="2"/>
  <c r="J716" i="2"/>
  <c r="K818" i="2"/>
  <c r="J818" i="2"/>
  <c r="K780" i="2"/>
  <c r="J780" i="2"/>
  <c r="K1016" i="2"/>
  <c r="I707" i="2"/>
  <c r="K707" i="2"/>
  <c r="J707" i="2"/>
  <c r="H213" i="2"/>
  <c r="I213" i="2" s="1"/>
  <c r="K499" i="2"/>
  <c r="J499" i="2"/>
  <c r="K354" i="2"/>
  <c r="J354" i="2"/>
  <c r="K413" i="2"/>
  <c r="J413" i="2"/>
  <c r="K295" i="2"/>
  <c r="J295" i="2"/>
  <c r="K602" i="2"/>
  <c r="J602" i="2"/>
  <c r="K475" i="2"/>
  <c r="J475" i="2"/>
  <c r="K572" i="2"/>
  <c r="J572" i="2"/>
  <c r="K56" i="2"/>
  <c r="J56" i="2"/>
  <c r="K53" i="2"/>
  <c r="J53" i="2"/>
  <c r="K21" i="2"/>
  <c r="J21" i="2"/>
  <c r="K151" i="2"/>
  <c r="J151" i="2"/>
  <c r="K359" i="2"/>
  <c r="J359" i="2"/>
  <c r="I431" i="2"/>
  <c r="K431" i="2"/>
  <c r="J431" i="2"/>
  <c r="K15" i="2"/>
  <c r="J15" i="2"/>
  <c r="K522" i="2"/>
  <c r="J522" i="2"/>
  <c r="K543" i="2"/>
  <c r="J543" i="2"/>
  <c r="K1146" i="2"/>
  <c r="J1146" i="2"/>
  <c r="I811" i="2"/>
  <c r="K811" i="2"/>
  <c r="K405" i="2"/>
  <c r="J405" i="2"/>
  <c r="K236" i="2"/>
  <c r="J236" i="2"/>
  <c r="K466" i="2"/>
  <c r="J466" i="2"/>
  <c r="K161" i="2"/>
  <c r="J161" i="2"/>
  <c r="K444" i="2"/>
  <c r="J444" i="2"/>
  <c r="K17" i="2"/>
  <c r="J17" i="2"/>
  <c r="K421" i="2"/>
  <c r="J421" i="2"/>
  <c r="I111" i="2"/>
  <c r="K111" i="2"/>
  <c r="J111" i="2"/>
  <c r="K157" i="2"/>
  <c r="J157" i="2"/>
  <c r="K1084" i="2"/>
  <c r="J1084" i="2"/>
  <c r="K50" i="2"/>
  <c r="J50" i="2"/>
  <c r="K654" i="2"/>
  <c r="J654" i="2"/>
  <c r="I683" i="2"/>
  <c r="I56" i="2"/>
  <c r="I1168" i="2"/>
  <c r="I476" i="2"/>
  <c r="I538" i="2"/>
  <c r="I371" i="2"/>
  <c r="I184" i="2"/>
  <c r="I88" i="2"/>
  <c r="I1180" i="2"/>
  <c r="I599" i="2"/>
  <c r="I515" i="2"/>
  <c r="I348" i="2"/>
  <c r="I255" i="2"/>
  <c r="I159" i="2"/>
  <c r="I64" i="2"/>
  <c r="I1116" i="2"/>
  <c r="I410" i="2"/>
  <c r="I313" i="2"/>
  <c r="I97" i="2"/>
  <c r="I287" i="2"/>
  <c r="I179" i="2"/>
  <c r="I1011" i="2"/>
  <c r="I564" i="2"/>
  <c r="I469" i="2"/>
  <c r="I375" i="2"/>
  <c r="I167" i="2"/>
  <c r="I543" i="2"/>
  <c r="I461" i="2"/>
  <c r="I291" i="2"/>
  <c r="I103" i="2"/>
  <c r="I1199" i="2"/>
  <c r="I794" i="2"/>
  <c r="I1092" i="2"/>
  <c r="I988" i="2"/>
  <c r="I879" i="2"/>
  <c r="I975" i="2"/>
  <c r="I865" i="2"/>
  <c r="I740" i="2"/>
  <c r="I1204" i="2"/>
  <c r="I1017" i="2"/>
  <c r="I912" i="2"/>
  <c r="I1057" i="2"/>
  <c r="I734" i="2"/>
  <c r="I1202" i="2"/>
  <c r="I1108" i="2"/>
  <c r="I1003" i="2"/>
  <c r="I1085" i="2"/>
  <c r="I981" i="2"/>
  <c r="I718" i="2"/>
  <c r="I576" i="2"/>
  <c r="I317" i="2"/>
  <c r="I25" i="2"/>
  <c r="I932" i="2"/>
  <c r="I735" i="2"/>
  <c r="I612" i="2"/>
  <c r="I302" i="2"/>
  <c r="I222" i="2"/>
  <c r="I134" i="2"/>
  <c r="I46" i="2"/>
  <c r="I1166" i="2"/>
  <c r="I1078" i="2"/>
  <c r="I990" i="2"/>
  <c r="I728" i="2"/>
  <c r="I607" i="2"/>
  <c r="I611" i="2"/>
  <c r="I405" i="2"/>
  <c r="I224" i="2"/>
  <c r="I582" i="2"/>
  <c r="I499" i="2"/>
  <c r="I139" i="2"/>
  <c r="I44" i="2"/>
  <c r="I354" i="2"/>
  <c r="I466" i="2"/>
  <c r="I382" i="2"/>
  <c r="I293" i="2"/>
  <c r="I197" i="2"/>
  <c r="I527" i="2"/>
  <c r="I444" i="2"/>
  <c r="I359" i="2"/>
  <c r="I172" i="2"/>
  <c r="I76" i="2"/>
  <c r="I588" i="2"/>
  <c r="I421" i="2"/>
  <c r="I338" i="2"/>
  <c r="I242" i="2"/>
  <c r="I51" i="2"/>
  <c r="I1032" i="2"/>
  <c r="I566" i="2"/>
  <c r="I483" i="2"/>
  <c r="I399" i="2"/>
  <c r="I300" i="2"/>
  <c r="H1105" i="2"/>
  <c r="H565" i="2"/>
  <c r="H471" i="2"/>
  <c r="H377" i="2"/>
  <c r="H275" i="2"/>
  <c r="H168" i="2"/>
  <c r="H48" i="2"/>
  <c r="H919" i="2"/>
  <c r="H554" i="2"/>
  <c r="H459" i="2"/>
  <c r="H365" i="2"/>
  <c r="H261" i="2"/>
  <c r="H154" i="2"/>
  <c r="H35" i="2"/>
  <c r="H809" i="2"/>
  <c r="H534" i="2"/>
  <c r="H452" i="2"/>
  <c r="H370" i="2"/>
  <c r="H280" i="2"/>
  <c r="H186" i="2"/>
  <c r="H82" i="2"/>
  <c r="H1187" i="2"/>
  <c r="H1093" i="2"/>
  <c r="H1000" i="2"/>
  <c r="H892" i="2"/>
  <c r="H783" i="2"/>
  <c r="H655" i="2"/>
  <c r="H1072" i="2"/>
  <c r="H976" i="2"/>
  <c r="H866" i="2"/>
  <c r="H754" i="2"/>
  <c r="H621" i="2"/>
  <c r="H1059" i="2"/>
  <c r="H963" i="2"/>
  <c r="H840" i="2"/>
  <c r="H724" i="2"/>
  <c r="H1194" i="2"/>
  <c r="H1100" i="2"/>
  <c r="H1007" i="2"/>
  <c r="H900" i="2"/>
  <c r="H791" i="2"/>
  <c r="H648" i="2"/>
  <c r="H1140" i="2"/>
  <c r="H1047" i="2"/>
  <c r="H947" i="2"/>
  <c r="H837" i="2"/>
  <c r="H722" i="2"/>
  <c r="H1192" i="2"/>
  <c r="H1087" i="2"/>
  <c r="H993" i="2"/>
  <c r="H884" i="2"/>
  <c r="H775" i="2"/>
  <c r="H645" i="2"/>
  <c r="H1075" i="2"/>
  <c r="H956" i="2"/>
  <c r="H835" i="2"/>
  <c r="H703" i="2"/>
  <c r="H560" i="2"/>
  <c r="H480" i="2"/>
  <c r="H400" i="2"/>
  <c r="H299" i="2"/>
  <c r="H208" i="2"/>
  <c r="H116" i="2"/>
  <c r="H7" i="2"/>
  <c r="H1115" i="2"/>
  <c r="H1024" i="2"/>
  <c r="H914" i="2"/>
  <c r="H823" i="2"/>
  <c r="H725" i="2"/>
  <c r="H971" i="2"/>
  <c r="H880" i="2"/>
  <c r="H788" i="2"/>
  <c r="H663" i="2"/>
  <c r="H294" i="2"/>
  <c r="H214" i="2"/>
  <c r="H118" i="2"/>
  <c r="H38" i="2"/>
  <c r="H1158" i="2"/>
  <c r="H1062" i="2"/>
  <c r="H982" i="2"/>
  <c r="H902" i="2"/>
  <c r="H806" i="2"/>
  <c r="H719" i="2"/>
  <c r="H620" i="2"/>
  <c r="H689" i="2"/>
  <c r="I593" i="2"/>
  <c r="I151" i="2"/>
  <c r="I572" i="2"/>
  <c r="I128" i="2"/>
  <c r="I882" i="2"/>
  <c r="I372" i="2"/>
  <c r="I282" i="2"/>
  <c r="I185" i="2"/>
  <c r="I90" i="2"/>
  <c r="I160" i="2"/>
  <c r="I65" i="2"/>
  <c r="I1127" i="2"/>
  <c r="I494" i="2"/>
  <c r="I39" i="2"/>
  <c r="I943" i="2"/>
  <c r="I389" i="2"/>
  <c r="I288" i="2"/>
  <c r="I63" i="2"/>
  <c r="I1021" i="2"/>
  <c r="I366" i="2"/>
  <c r="I36" i="2"/>
  <c r="I820" i="2"/>
  <c r="I702" i="2"/>
  <c r="I443" i="2"/>
  <c r="I361" i="2"/>
  <c r="I165" i="2"/>
  <c r="I1177" i="2"/>
  <c r="I1083" i="2"/>
  <c r="I1061" i="2"/>
  <c r="I855" i="2"/>
  <c r="I741" i="2"/>
  <c r="I938" i="2"/>
  <c r="I828" i="2"/>
  <c r="I1184" i="2"/>
  <c r="I995" i="2"/>
  <c r="I888" i="2"/>
  <c r="I764" i="2"/>
  <c r="I632" i="2"/>
  <c r="I1130" i="2"/>
  <c r="I936" i="2"/>
  <c r="I1171" i="2"/>
  <c r="I821" i="2"/>
  <c r="I384" i="2"/>
  <c r="I1197" i="2"/>
  <c r="I1106" i="2"/>
  <c r="I1005" i="2"/>
  <c r="I813" i="2"/>
  <c r="I962" i="2"/>
  <c r="I286" i="2"/>
  <c r="I198" i="2"/>
  <c r="I110" i="2"/>
  <c r="I1142" i="2"/>
  <c r="I886" i="2"/>
  <c r="I798" i="2"/>
  <c r="I710" i="2"/>
  <c r="I675" i="2"/>
  <c r="I68" i="2"/>
  <c r="I18" i="2"/>
  <c r="I21" i="2"/>
  <c r="I404" i="2"/>
  <c r="I1189" i="2"/>
  <c r="I561" i="2"/>
  <c r="I477" i="2"/>
  <c r="I306" i="2"/>
  <c r="I211" i="2"/>
  <c r="I784" i="2"/>
  <c r="I478" i="2"/>
  <c r="I105" i="2"/>
  <c r="I688" i="2"/>
  <c r="I268" i="2"/>
  <c r="I590" i="2"/>
  <c r="I422" i="2"/>
  <c r="I243" i="2"/>
  <c r="I148" i="2"/>
  <c r="I53" i="2"/>
  <c r="I219" i="2"/>
  <c r="I122" i="2"/>
  <c r="I27" i="2"/>
  <c r="I265" i="2"/>
  <c r="I157" i="2"/>
  <c r="I49" i="2"/>
  <c r="I930" i="2"/>
  <c r="I240" i="2"/>
  <c r="I716" i="2"/>
  <c r="I532" i="2"/>
  <c r="I438" i="2"/>
  <c r="I225" i="2"/>
  <c r="I434" i="2"/>
  <c r="I155" i="2"/>
  <c r="I60" i="2"/>
  <c r="I977" i="2"/>
  <c r="I742" i="2"/>
  <c r="I606" i="2"/>
  <c r="I1132" i="2"/>
  <c r="I927" i="2"/>
  <c r="I985" i="2"/>
  <c r="I1026" i="2"/>
  <c r="I922" i="2"/>
  <c r="I812" i="2"/>
  <c r="I1160" i="2"/>
  <c r="I1066" i="2"/>
  <c r="I970" i="2"/>
  <c r="I860" i="2"/>
  <c r="I613" i="2"/>
  <c r="I1044" i="2"/>
  <c r="I810" i="2"/>
  <c r="I642" i="2"/>
  <c r="I544" i="2"/>
  <c r="I281" i="2"/>
  <c r="I189" i="2"/>
  <c r="I1188" i="2"/>
  <c r="I804" i="2"/>
  <c r="I684" i="2"/>
  <c r="I749" i="2"/>
  <c r="I638" i="2"/>
  <c r="I102" i="2"/>
  <c r="I1126" i="2"/>
  <c r="I1046" i="2"/>
  <c r="I870" i="2"/>
  <c r="I305" i="2"/>
  <c r="I487" i="2"/>
  <c r="I510" i="2"/>
  <c r="I550" i="2"/>
  <c r="I383" i="2"/>
  <c r="I295" i="2"/>
  <c r="I104" i="2"/>
  <c r="I458" i="2"/>
  <c r="I602" i="2"/>
  <c r="I518" i="2"/>
  <c r="I435" i="2"/>
  <c r="I161" i="2"/>
  <c r="I579" i="2"/>
  <c r="I137" i="2"/>
  <c r="I41" i="2"/>
  <c r="I955" i="2"/>
  <c r="I15" i="2"/>
  <c r="I743" i="2"/>
  <c r="I535" i="2"/>
  <c r="I451" i="2"/>
  <c r="I37" i="2"/>
  <c r="I833" i="2"/>
  <c r="I533" i="2"/>
  <c r="I439" i="2"/>
  <c r="I227" i="2"/>
  <c r="I120" i="2"/>
  <c r="I12" i="2"/>
  <c r="I4" i="2"/>
  <c r="I522" i="2"/>
  <c r="I428" i="2"/>
  <c r="I321" i="2"/>
  <c r="I589" i="2"/>
  <c r="I425" i="2"/>
  <c r="I332" i="2"/>
  <c r="I50" i="2"/>
  <c r="I1156" i="2"/>
  <c r="I965" i="2"/>
  <c r="I730" i="2"/>
  <c r="I1135" i="2"/>
  <c r="I939" i="2"/>
  <c r="I1163" i="2"/>
  <c r="I1203" i="2"/>
  <c r="I1109" i="2"/>
  <c r="I1016" i="2"/>
  <c r="I789" i="2"/>
  <c r="I664" i="2"/>
  <c r="I1149" i="2"/>
  <c r="I957" i="2"/>
  <c r="I1034" i="2"/>
  <c r="I920" i="2"/>
  <c r="I628" i="2"/>
  <c r="I536" i="2"/>
  <c r="I171" i="2"/>
  <c r="I71" i="2"/>
  <c r="I1179" i="2"/>
  <c r="I887" i="2"/>
  <c r="I786" i="2"/>
  <c r="I944" i="2"/>
  <c r="I626" i="2"/>
  <c r="I174" i="2"/>
  <c r="I94" i="2"/>
  <c r="I745" i="2"/>
  <c r="I341" i="2"/>
  <c r="I201" i="2"/>
  <c r="I343" i="2"/>
  <c r="I991" i="2"/>
  <c r="I283" i="2"/>
  <c r="I91" i="2"/>
  <c r="I1186" i="2"/>
  <c r="I604" i="2"/>
  <c r="I423" i="2"/>
  <c r="I340" i="2"/>
  <c r="I245" i="2"/>
  <c r="I149" i="2"/>
  <c r="I402" i="2"/>
  <c r="I315" i="2"/>
  <c r="I220" i="2"/>
  <c r="I124" i="2"/>
  <c r="I380" i="2"/>
  <c r="I194" i="2"/>
  <c r="I99" i="2"/>
  <c r="I524" i="2"/>
  <c r="I347" i="2"/>
  <c r="I241" i="2"/>
  <c r="I132" i="2"/>
  <c r="I26" i="2"/>
  <c r="I419" i="2"/>
  <c r="I108" i="2"/>
  <c r="I407" i="2"/>
  <c r="I1169" i="2"/>
  <c r="I580" i="2"/>
  <c r="I498" i="2"/>
  <c r="I322" i="2"/>
  <c r="I40" i="2"/>
  <c r="I1146" i="2"/>
  <c r="I831" i="2"/>
  <c r="I714" i="2"/>
  <c r="I1123" i="2"/>
  <c r="I1029" i="2"/>
  <c r="I818" i="2"/>
  <c r="I685" i="2"/>
  <c r="I1008" i="2"/>
  <c r="I792" i="2"/>
  <c r="I666" i="2"/>
  <c r="I948" i="2"/>
  <c r="I776" i="2"/>
  <c r="I646" i="2"/>
  <c r="I1045" i="2"/>
  <c r="I946" i="2"/>
  <c r="I706" i="2"/>
  <c r="I1117" i="2"/>
  <c r="I908" i="2"/>
  <c r="I610" i="2"/>
  <c r="I528" i="2"/>
  <c r="I263" i="2"/>
  <c r="I153" i="2"/>
  <c r="I61" i="2"/>
  <c r="I1170" i="2"/>
  <c r="I877" i="2"/>
  <c r="I767" i="2"/>
  <c r="I935" i="2"/>
  <c r="I825" i="2"/>
  <c r="I727" i="2"/>
  <c r="I1190" i="2"/>
  <c r="I1110" i="2"/>
  <c r="I1030" i="2"/>
  <c r="I737" i="2"/>
  <c r="I653" i="2"/>
  <c r="I427" i="2"/>
  <c r="I541" i="2"/>
  <c r="I393" i="2"/>
  <c r="I364" i="2"/>
  <c r="I152" i="2"/>
  <c r="I540" i="2"/>
  <c r="I117" i="2"/>
  <c r="I446" i="2"/>
  <c r="I271" i="2"/>
  <c r="I79" i="2"/>
  <c r="I583" i="2"/>
  <c r="I413" i="2"/>
  <c r="I233" i="2"/>
  <c r="I42" i="2"/>
  <c r="I558" i="2"/>
  <c r="I475" i="2"/>
  <c r="I391" i="2"/>
  <c r="I304" i="2"/>
  <c r="I17" i="2"/>
  <c r="I758" i="2"/>
  <c r="I537" i="2"/>
  <c r="I453" i="2"/>
  <c r="I1178" i="2"/>
  <c r="I430" i="2"/>
  <c r="I121" i="2"/>
  <c r="I502" i="2"/>
  <c r="I409" i="2"/>
  <c r="I311" i="2"/>
  <c r="I96" i="2"/>
  <c r="I491" i="2"/>
  <c r="I191" i="2"/>
  <c r="I1148" i="2"/>
  <c r="I571" i="2"/>
  <c r="I397" i="2"/>
  <c r="I218" i="2"/>
  <c r="I123" i="2"/>
  <c r="I929" i="2"/>
  <c r="I1113" i="2"/>
  <c r="I1019" i="2"/>
  <c r="I793" i="2"/>
  <c r="I1091" i="2"/>
  <c r="I997" i="2"/>
  <c r="I890" i="2"/>
  <c r="I780" i="2"/>
  <c r="I1037" i="2"/>
  <c r="I827" i="2"/>
  <c r="I709" i="2"/>
  <c r="I1183" i="2"/>
  <c r="I874" i="2"/>
  <c r="I1035" i="2"/>
  <c r="I933" i="2"/>
  <c r="I1012" i="2"/>
  <c r="I883" i="2"/>
  <c r="I600" i="2"/>
  <c r="I512" i="2"/>
  <c r="I344" i="2"/>
  <c r="I144" i="2"/>
  <c r="I52" i="2"/>
  <c r="I1051" i="2"/>
  <c r="I960" i="2"/>
  <c r="I916" i="2"/>
  <c r="I816" i="2"/>
  <c r="I717" i="2"/>
  <c r="I158" i="2"/>
  <c r="I1102" i="2"/>
  <c r="I846" i="2"/>
  <c r="I650" i="2"/>
  <c r="I729" i="2"/>
  <c r="I634" i="2"/>
  <c r="I627" i="2"/>
  <c r="I32" i="2"/>
  <c r="I1147" i="2"/>
  <c r="I140" i="2"/>
  <c r="I296" i="2"/>
  <c r="I796" i="2"/>
  <c r="I530" i="2"/>
  <c r="I1165" i="2"/>
  <c r="I417" i="2"/>
  <c r="I329" i="2"/>
  <c r="I273" i="2"/>
  <c r="I93" i="2"/>
  <c r="I519" i="2"/>
  <c r="I436" i="2"/>
  <c r="I258" i="2"/>
  <c r="I163" i="2"/>
  <c r="I212" i="2"/>
  <c r="I221" i="2"/>
  <c r="I127" i="2"/>
  <c r="I31" i="2"/>
  <c r="I548" i="2"/>
  <c r="I381" i="2"/>
  <c r="I292" i="2"/>
  <c r="I195" i="2"/>
  <c r="I641" i="2"/>
  <c r="I526" i="2"/>
  <c r="I266" i="2"/>
  <c r="I170" i="2"/>
  <c r="I586" i="2"/>
  <c r="I398" i="2"/>
  <c r="I298" i="2"/>
  <c r="I192" i="2"/>
  <c r="I285" i="2"/>
  <c r="I178" i="2"/>
  <c r="I69" i="2"/>
  <c r="I1084" i="2"/>
  <c r="I388" i="2"/>
  <c r="I113" i="2"/>
  <c r="I19" i="2"/>
  <c r="I808" i="2"/>
  <c r="I687" i="2"/>
  <c r="I891" i="2"/>
  <c r="I654" i="2"/>
  <c r="I1081" i="2"/>
  <c r="I986" i="2"/>
  <c r="I876" i="2"/>
  <c r="I1121" i="2"/>
  <c r="I1027" i="2"/>
  <c r="I924" i="2"/>
  <c r="I815" i="2"/>
  <c r="I1172" i="2"/>
  <c r="I972" i="2"/>
  <c r="I863" i="2"/>
  <c r="I750" i="2"/>
  <c r="I615" i="2"/>
  <c r="I1025" i="2"/>
  <c r="I800" i="2"/>
  <c r="I1002" i="2"/>
  <c r="I592" i="2"/>
  <c r="I496" i="2"/>
  <c r="I416" i="2"/>
  <c r="I135" i="2"/>
  <c r="I43" i="2"/>
  <c r="I1133" i="2"/>
  <c r="I1042" i="2"/>
  <c r="I841" i="2"/>
  <c r="I746" i="2"/>
  <c r="I807" i="2"/>
  <c r="I1174" i="2"/>
  <c r="I1094" i="2"/>
  <c r="I998" i="2"/>
  <c r="I918" i="2"/>
  <c r="I721" i="2"/>
  <c r="I616" i="2"/>
  <c r="I619" i="2"/>
  <c r="H659" i="2"/>
  <c r="H644" i="2"/>
  <c r="H713" i="2"/>
  <c r="H609" i="2"/>
  <c r="H692" i="2"/>
  <c r="H765" i="2"/>
  <c r="H830" i="2"/>
  <c r="H894" i="2"/>
  <c r="H958" i="2"/>
  <c r="H1022" i="2"/>
  <c r="H1086" i="2"/>
  <c r="H1150" i="2"/>
  <c r="H14" i="2"/>
  <c r="H78" i="2"/>
  <c r="H142" i="2"/>
  <c r="H206" i="2"/>
  <c r="H270" i="2"/>
  <c r="H334" i="2"/>
  <c r="H696" i="2"/>
  <c r="H779" i="2"/>
  <c r="H852" i="2"/>
  <c r="H925" i="2"/>
  <c r="H623" i="2"/>
  <c r="H715" i="2"/>
  <c r="H795" i="2"/>
  <c r="H868" i="2"/>
  <c r="H941" i="2"/>
  <c r="H1015" i="2"/>
  <c r="H1088" i="2"/>
  <c r="H1161" i="2"/>
  <c r="H34" i="2"/>
  <c r="H107" i="2"/>
  <c r="H180" i="2"/>
  <c r="H253" i="2"/>
  <c r="H327" i="2"/>
  <c r="H392" i="2"/>
  <c r="H456" i="2"/>
  <c r="H520" i="2"/>
  <c r="H584" i="2"/>
  <c r="H690" i="2"/>
  <c r="H799" i="2"/>
  <c r="H895" i="2"/>
  <c r="H992" i="2"/>
  <c r="H643" i="2"/>
  <c r="H625" i="2"/>
  <c r="H697" i="2"/>
  <c r="H761" i="2"/>
  <c r="H672" i="2"/>
  <c r="H747" i="2"/>
  <c r="H814" i="2"/>
  <c r="H878" i="2"/>
  <c r="H942" i="2"/>
  <c r="H1006" i="2"/>
  <c r="H1070" i="2"/>
  <c r="H1134" i="2"/>
  <c r="H1198" i="2"/>
  <c r="H62" i="2"/>
  <c r="H126" i="2"/>
  <c r="H190" i="2"/>
  <c r="H254" i="2"/>
  <c r="H318" i="2"/>
  <c r="H674" i="2"/>
  <c r="H759" i="2"/>
  <c r="H834" i="2"/>
  <c r="H907" i="2"/>
  <c r="H980" i="2"/>
  <c r="H694" i="2"/>
  <c r="H777" i="2"/>
  <c r="H850" i="2"/>
  <c r="H923" i="2"/>
  <c r="H996" i="2"/>
  <c r="H1069" i="2"/>
  <c r="H1143" i="2"/>
  <c r="H16" i="2"/>
  <c r="H89" i="2"/>
  <c r="H162" i="2"/>
  <c r="H235" i="2"/>
  <c r="H308" i="2"/>
  <c r="H376" i="2"/>
  <c r="H440" i="2"/>
  <c r="H504" i="2"/>
  <c r="H568" i="2"/>
  <c r="H657" i="2"/>
  <c r="H773" i="2"/>
  <c r="H872" i="2"/>
  <c r="H968" i="2"/>
  <c r="H1055" i="2"/>
  <c r="H1138" i="2"/>
  <c r="H720" i="2"/>
  <c r="H824" i="2"/>
  <c r="H921" i="2"/>
  <c r="H1013" i="2"/>
  <c r="H1098" i="2"/>
  <c r="H1181" i="2"/>
  <c r="H693" i="2"/>
  <c r="H801" i="2"/>
  <c r="H899" i="2"/>
  <c r="H994" i="2"/>
  <c r="H1077" i="2"/>
  <c r="H1162" i="2"/>
  <c r="H665" i="2"/>
  <c r="H778" i="2"/>
  <c r="H875" i="2"/>
  <c r="H973" i="2"/>
  <c r="H1058" i="2"/>
  <c r="H1141" i="2"/>
  <c r="H633" i="2"/>
  <c r="H752" i="2"/>
  <c r="H853" i="2"/>
  <c r="H949" i="2"/>
  <c r="H1039" i="2"/>
  <c r="H1122" i="2"/>
  <c r="H699" i="2"/>
  <c r="H805" i="2"/>
  <c r="H903" i="2"/>
  <c r="H999" i="2"/>
  <c r="H1082" i="2"/>
  <c r="H639" i="2"/>
  <c r="H755" i="2"/>
  <c r="H856" i="2"/>
  <c r="H954" i="2"/>
  <c r="H1041" i="2"/>
  <c r="H1125" i="2"/>
  <c r="H9" i="2"/>
  <c r="H92" i="2"/>
  <c r="H176" i="2"/>
  <c r="H259" i="2"/>
  <c r="H342" i="2"/>
  <c r="H415" i="2"/>
  <c r="H489" i="2"/>
  <c r="H562" i="2"/>
  <c r="H1001" i="2"/>
  <c r="H47" i="2"/>
  <c r="H141" i="2"/>
  <c r="H237" i="2"/>
  <c r="H333" i="2"/>
  <c r="H418" i="2"/>
  <c r="H501" i="2"/>
  <c r="H585" i="2"/>
  <c r="H1095" i="2"/>
  <c r="H59" i="2"/>
  <c r="H156" i="2"/>
  <c r="H251" i="2"/>
  <c r="H346" i="2"/>
  <c r="H429" i="2"/>
  <c r="H513" i="2"/>
  <c r="H596" i="2"/>
  <c r="H1176" i="2"/>
  <c r="H85" i="2"/>
  <c r="H181" i="2"/>
  <c r="H276" i="2"/>
  <c r="H367" i="2"/>
  <c r="W105" i="4" l="1"/>
  <c r="D105" i="5"/>
  <c r="J384" i="2"/>
  <c r="K284" i="2"/>
  <c r="K867" i="2"/>
  <c r="K667" i="2"/>
  <c r="K1131" i="2"/>
  <c r="I447" i="2"/>
  <c r="J1191" i="2"/>
  <c r="I81" i="2"/>
  <c r="I356" i="2"/>
  <c r="K336" i="2"/>
  <c r="J1128" i="2"/>
  <c r="J268" i="2"/>
  <c r="I10" i="2"/>
  <c r="K790" i="2"/>
  <c r="K239" i="2"/>
  <c r="J957" i="2"/>
  <c r="J49" i="2"/>
  <c r="J282" i="2"/>
  <c r="I503" i="2"/>
  <c r="I910" i="2"/>
  <c r="J45" i="2"/>
  <c r="K817" i="2"/>
  <c r="J361" i="2"/>
  <c r="K447" i="2"/>
  <c r="I961" i="2"/>
  <c r="J1014" i="2"/>
  <c r="J425" i="2"/>
  <c r="J200" i="2"/>
  <c r="K493" i="2"/>
  <c r="J353" i="2"/>
  <c r="I325" i="2"/>
  <c r="AW3" i="5"/>
  <c r="AO3" i="5"/>
  <c r="AG3" i="5"/>
  <c r="Y3" i="5"/>
  <c r="Q3" i="5"/>
  <c r="I3" i="5"/>
  <c r="AV3" i="5"/>
  <c r="AN3" i="5"/>
  <c r="AF3" i="5"/>
  <c r="X3" i="5"/>
  <c r="P3" i="5"/>
  <c r="H3" i="5"/>
  <c r="AU3" i="5"/>
  <c r="AM3" i="5"/>
  <c r="AE3" i="5"/>
  <c r="W3" i="5"/>
  <c r="O3" i="5"/>
  <c r="G3" i="5"/>
  <c r="BB3" i="5"/>
  <c r="AT3" i="5"/>
  <c r="AL3" i="5"/>
  <c r="AD3" i="5"/>
  <c r="V3" i="5"/>
  <c r="N3" i="5"/>
  <c r="BA3" i="5"/>
  <c r="AS3" i="5"/>
  <c r="AK3" i="5"/>
  <c r="AC3" i="5"/>
  <c r="U3" i="5"/>
  <c r="M3" i="5"/>
  <c r="AZ3" i="5"/>
  <c r="AR3" i="5"/>
  <c r="AJ3" i="5"/>
  <c r="AB3" i="5"/>
  <c r="T3" i="5"/>
  <c r="L3" i="5"/>
  <c r="AY3" i="5"/>
  <c r="AQ3" i="5"/>
  <c r="AI3" i="5"/>
  <c r="AA3" i="5"/>
  <c r="S3" i="5"/>
  <c r="K3" i="5"/>
  <c r="AX3" i="5"/>
  <c r="AP3" i="5"/>
  <c r="AH3" i="5"/>
  <c r="Z3" i="5"/>
  <c r="R3" i="5"/>
  <c r="J3" i="5"/>
  <c r="AE3" i="4"/>
  <c r="BC3" i="4"/>
  <c r="AN3" i="4"/>
  <c r="BS3" i="4"/>
  <c r="BU3" i="4"/>
  <c r="BQ3" i="4"/>
  <c r="AC3" i="4"/>
  <c r="AF3" i="4"/>
  <c r="AO3" i="4"/>
  <c r="AV3" i="4"/>
  <c r="BI3" i="4"/>
  <c r="AT3" i="4"/>
  <c r="BR3" i="4"/>
  <c r="AG3" i="4"/>
  <c r="AY3" i="4"/>
  <c r="AW3" i="4"/>
  <c r="AL3" i="4"/>
  <c r="BL3" i="4"/>
  <c r="AU3" i="4"/>
  <c r="BN3" i="4"/>
  <c r="AR3" i="4"/>
  <c r="BG3" i="4"/>
  <c r="BD3" i="4"/>
  <c r="BM3" i="4"/>
  <c r="BJ3" i="4"/>
  <c r="BF3" i="4"/>
  <c r="AQ3" i="4"/>
  <c r="BB3" i="4"/>
  <c r="AZ3" i="4"/>
  <c r="BE3" i="4"/>
  <c r="AH3" i="4"/>
  <c r="AM3" i="4"/>
  <c r="AI3" i="4"/>
  <c r="AJ3" i="4"/>
  <c r="AP3" i="4"/>
  <c r="Z3" i="4"/>
  <c r="BP3" i="4"/>
  <c r="AX3" i="4"/>
  <c r="AB3" i="4"/>
  <c r="AS3" i="4"/>
  <c r="BA3" i="4"/>
  <c r="B5" i="6"/>
  <c r="A6" i="6"/>
  <c r="BO3" i="4"/>
  <c r="E3" i="7"/>
  <c r="D3" i="7"/>
  <c r="AA3" i="4"/>
  <c r="AK3" i="4"/>
  <c r="BK3" i="4"/>
  <c r="AD3" i="4"/>
  <c r="BT3" i="4"/>
  <c r="BH3" i="4"/>
  <c r="A5" i="7"/>
  <c r="J736" i="2"/>
  <c r="I587" i="2"/>
  <c r="I567" i="2"/>
  <c r="I45" i="2"/>
  <c r="K353" i="2"/>
  <c r="J587" i="2"/>
  <c r="J910" i="2"/>
  <c r="I667" i="2"/>
  <c r="J961" i="2"/>
  <c r="I817" i="2"/>
  <c r="K1191" i="2"/>
  <c r="J1073" i="2"/>
  <c r="I239" i="2"/>
  <c r="J567" i="2"/>
  <c r="J684" i="2"/>
  <c r="K1128" i="2"/>
  <c r="K736" i="2"/>
  <c r="I73" i="2"/>
  <c r="K446" i="2"/>
  <c r="I284" i="2"/>
  <c r="K1064" i="2"/>
  <c r="I1112" i="2"/>
  <c r="I790" i="2"/>
  <c r="I119" i="2"/>
  <c r="J119" i="2"/>
  <c r="J745" i="2"/>
  <c r="K1073" i="2"/>
  <c r="J216" i="2"/>
  <c r="J460" i="2"/>
  <c r="J394" i="2"/>
  <c r="I336" i="2"/>
  <c r="I869" i="2"/>
  <c r="I1052" i="2"/>
  <c r="I1097" i="2"/>
  <c r="I460" i="2"/>
  <c r="J731" i="2"/>
  <c r="J1164" i="2"/>
  <c r="J858" i="2"/>
  <c r="J1052" i="2"/>
  <c r="J358" i="2"/>
  <c r="J30" i="2"/>
  <c r="K216" i="2"/>
  <c r="K394" i="2"/>
  <c r="I331" i="2"/>
  <c r="I904" i="2"/>
  <c r="J581" i="2"/>
  <c r="J10" i="2"/>
  <c r="K731" i="2"/>
  <c r="J81" i="2"/>
  <c r="J106" i="2"/>
  <c r="K1164" i="2"/>
  <c r="J904" i="2"/>
  <c r="J951" i="2"/>
  <c r="K858" i="2"/>
  <c r="K358" i="2"/>
  <c r="K30" i="2"/>
  <c r="J1048" i="2"/>
  <c r="J1185" i="2"/>
  <c r="I207" i="2"/>
  <c r="I467" i="2"/>
  <c r="I1049" i="2"/>
  <c r="J356" i="2"/>
  <c r="K581" i="2"/>
  <c r="K106" i="2"/>
  <c r="J1080" i="2"/>
  <c r="J652" i="2"/>
  <c r="K951" i="2"/>
  <c r="J368" i="2"/>
  <c r="J331" i="2"/>
  <c r="J399" i="2"/>
  <c r="K1185" i="2"/>
  <c r="I1131" i="2"/>
  <c r="I474" i="2"/>
  <c r="I1064" i="2"/>
  <c r="I493" i="2"/>
  <c r="J503" i="2"/>
  <c r="K1080" i="2"/>
  <c r="J1097" i="2"/>
  <c r="J1023" i="2"/>
  <c r="K652" i="2"/>
  <c r="K368" i="2"/>
  <c r="J1112" i="2"/>
  <c r="J1151" i="2"/>
  <c r="J1049" i="2"/>
  <c r="J325" i="2"/>
  <c r="I403" i="2"/>
  <c r="I1014" i="2"/>
  <c r="I1023" i="2"/>
  <c r="I1048" i="2"/>
  <c r="I1151" i="2"/>
  <c r="I210" i="2"/>
  <c r="I1129" i="2"/>
  <c r="I1137" i="2"/>
  <c r="I751" i="2"/>
  <c r="I472" i="2"/>
  <c r="I488" i="2"/>
  <c r="I482" i="2"/>
  <c r="J316" i="2"/>
  <c r="J472" i="2"/>
  <c r="J1020" i="2"/>
  <c r="K307" i="2"/>
  <c r="J847" i="2"/>
  <c r="K1036" i="2"/>
  <c r="K1154" i="2"/>
  <c r="K468" i="2"/>
  <c r="K681" i="2"/>
  <c r="J451" i="2"/>
  <c r="J210" i="2"/>
  <c r="J525" i="2"/>
  <c r="I917" i="2"/>
  <c r="I420" i="2"/>
  <c r="I316" i="2"/>
  <c r="I363" i="2"/>
  <c r="I1175" i="2"/>
  <c r="I215" i="2"/>
  <c r="I782" i="2"/>
  <c r="I66" i="2"/>
  <c r="I248" i="2"/>
  <c r="I797" i="2"/>
  <c r="J751" i="2"/>
  <c r="K1020" i="2"/>
  <c r="K847" i="2"/>
  <c r="J797" i="2"/>
  <c r="J1025" i="2"/>
  <c r="J351" i="2"/>
  <c r="J74" i="2"/>
  <c r="J1145" i="2"/>
  <c r="J969" i="2"/>
  <c r="J1175" i="2"/>
  <c r="K94" i="2"/>
  <c r="J1103" i="2"/>
  <c r="K613" i="2"/>
  <c r="K90" i="2"/>
  <c r="I312" i="2"/>
  <c r="I1038" i="2"/>
  <c r="I542" i="2"/>
  <c r="I1010" i="2"/>
  <c r="J231" i="2"/>
  <c r="J363" i="2"/>
  <c r="J77" i="2"/>
  <c r="J979" i="2"/>
  <c r="J896" i="2"/>
  <c r="J360" i="2"/>
  <c r="J420" i="2"/>
  <c r="J782" i="2"/>
  <c r="K351" i="2"/>
  <c r="K74" i="2"/>
  <c r="K1145" i="2"/>
  <c r="K969" i="2"/>
  <c r="K1103" i="2"/>
  <c r="I896" i="2"/>
  <c r="I256" i="2"/>
  <c r="K231" i="2"/>
  <c r="K77" i="2"/>
  <c r="J482" i="2"/>
  <c r="K979" i="2"/>
  <c r="K360" i="2"/>
  <c r="K256" i="2"/>
  <c r="I147" i="2"/>
  <c r="J312" i="2"/>
  <c r="J193" i="2"/>
  <c r="J248" i="2"/>
  <c r="J488" i="2"/>
  <c r="J629" i="2"/>
  <c r="J287" i="2"/>
  <c r="J215" i="2"/>
  <c r="I193" i="2"/>
  <c r="J66" i="2"/>
  <c r="J1137" i="2"/>
  <c r="J349" i="2"/>
  <c r="J1129" i="2"/>
  <c r="K629" i="2"/>
  <c r="J1111" i="2"/>
  <c r="J67" i="2"/>
  <c r="J542" i="2"/>
  <c r="J147" i="2"/>
  <c r="J1043" i="2"/>
  <c r="I67" i="2"/>
  <c r="I1043" i="2"/>
  <c r="I1111" i="2"/>
  <c r="J846" i="2"/>
  <c r="J867" i="2"/>
  <c r="K869" i="2"/>
  <c r="K467" i="2"/>
  <c r="K1166" i="2"/>
  <c r="J592" i="2"/>
  <c r="J913" i="2"/>
  <c r="J207" i="2"/>
  <c r="J338" i="2"/>
  <c r="K200" i="2"/>
  <c r="I913" i="2"/>
  <c r="K1178" i="2"/>
  <c r="J262" i="2"/>
  <c r="K701" i="2"/>
  <c r="I525" i="2"/>
  <c r="J651" i="2"/>
  <c r="J1034" i="2"/>
  <c r="K726" i="2"/>
  <c r="J771" i="2"/>
  <c r="J297" i="2"/>
  <c r="J324" i="2"/>
  <c r="K1124" i="2"/>
  <c r="J1029" i="2"/>
  <c r="J23" i="2"/>
  <c r="J369" i="2"/>
  <c r="K262" i="2"/>
  <c r="J787" i="2"/>
  <c r="J1136" i="2"/>
  <c r="J486" i="2"/>
  <c r="K403" i="2"/>
  <c r="I677" i="2"/>
  <c r="I514" i="2"/>
  <c r="I952" i="2"/>
  <c r="I1054" i="2"/>
  <c r="I704" i="2"/>
  <c r="I23" i="2"/>
  <c r="J511" i="2"/>
  <c r="K32" i="2"/>
  <c r="K514" i="2"/>
  <c r="K84" i="2"/>
  <c r="J465" i="2"/>
  <c r="K1071" i="2"/>
  <c r="K1009" i="2"/>
  <c r="K1031" i="2"/>
  <c r="J1054" i="2"/>
  <c r="I726" i="2"/>
  <c r="K771" i="2"/>
  <c r="K297" i="2"/>
  <c r="K324" i="2"/>
  <c r="J676" i="2"/>
  <c r="K369" i="2"/>
  <c r="K787" i="2"/>
  <c r="J863" i="2"/>
  <c r="J952" i="2"/>
  <c r="K1136" i="2"/>
  <c r="J559" i="2"/>
  <c r="J250" i="2"/>
  <c r="K486" i="2"/>
  <c r="I881" i="2"/>
  <c r="J247" i="2"/>
  <c r="K763" i="2"/>
  <c r="I335" i="2"/>
  <c r="K247" i="2"/>
  <c r="J84" i="2"/>
  <c r="J1031" i="2"/>
  <c r="I442" i="2"/>
  <c r="I1182" i="2"/>
  <c r="I33" i="2"/>
  <c r="I829" i="2"/>
  <c r="I1089" i="2"/>
  <c r="I676" i="2"/>
  <c r="I1033" i="2"/>
  <c r="K511" i="2"/>
  <c r="J33" i="2"/>
  <c r="K465" i="2"/>
  <c r="J717" i="2"/>
  <c r="J1079" i="2"/>
  <c r="J668" i="2"/>
  <c r="J1003" i="2"/>
  <c r="J677" i="2"/>
  <c r="J1035" i="2"/>
  <c r="J1089" i="2"/>
  <c r="K559" i="2"/>
  <c r="K250" i="2"/>
  <c r="J224" i="2"/>
  <c r="J1071" i="2"/>
  <c r="J1009" i="2"/>
  <c r="I310" i="2"/>
  <c r="I1193" i="2"/>
  <c r="I1124" i="2"/>
  <c r="J335" i="2"/>
  <c r="J967" i="2"/>
  <c r="J758" i="2"/>
  <c r="K1079" i="2"/>
  <c r="K668" i="2"/>
  <c r="J1193" i="2"/>
  <c r="J22" i="2"/>
  <c r="J557" i="2"/>
  <c r="J279" i="2"/>
  <c r="J877" i="2"/>
  <c r="I911" i="2"/>
  <c r="I594" i="2"/>
  <c r="I557" i="2"/>
  <c r="K967" i="2"/>
  <c r="K22" i="2"/>
  <c r="J911" i="2"/>
  <c r="J398" i="2"/>
  <c r="J535" i="2"/>
  <c r="K279" i="2"/>
  <c r="J310" i="2"/>
  <c r="I337" i="2"/>
  <c r="I803" i="2"/>
  <c r="I701" i="2"/>
  <c r="I454" i="2"/>
  <c r="J757" i="2"/>
  <c r="K166" i="2"/>
  <c r="J871" i="2"/>
  <c r="J829" i="2"/>
  <c r="K651" i="2"/>
  <c r="J1139" i="2"/>
  <c r="J1091" i="2"/>
  <c r="K129" i="2"/>
  <c r="J500" i="2"/>
  <c r="I95" i="2"/>
  <c r="K871" i="2"/>
  <c r="J95" i="2"/>
  <c r="K1139" i="2"/>
  <c r="J926" i="2"/>
  <c r="J337" i="2"/>
  <c r="K500" i="2"/>
  <c r="J169" i="2"/>
  <c r="J137" i="2"/>
  <c r="J1182" i="2"/>
  <c r="J553" i="2"/>
  <c r="K926" i="2"/>
  <c r="J129" i="2"/>
  <c r="K169" i="2"/>
  <c r="K553" i="2"/>
  <c r="K873" i="2"/>
  <c r="K141" i="2"/>
  <c r="J141" i="2"/>
  <c r="K1070" i="2"/>
  <c r="J1070" i="2"/>
  <c r="K853" i="2"/>
  <c r="J853" i="2"/>
  <c r="K562" i="2"/>
  <c r="J562" i="2"/>
  <c r="K633" i="2"/>
  <c r="J633" i="2"/>
  <c r="K89" i="2"/>
  <c r="J89" i="2"/>
  <c r="K941" i="2"/>
  <c r="J941" i="2"/>
  <c r="K501" i="2"/>
  <c r="J501" i="2"/>
  <c r="K805" i="2"/>
  <c r="J805" i="2"/>
  <c r="K994" i="2"/>
  <c r="J994" i="2"/>
  <c r="K16" i="2"/>
  <c r="J16" i="2"/>
  <c r="K126" i="2"/>
  <c r="J126" i="2"/>
  <c r="K334" i="2"/>
  <c r="J334" i="2"/>
  <c r="K429" i="2"/>
  <c r="J429" i="2"/>
  <c r="K418" i="2"/>
  <c r="J418" i="2"/>
  <c r="K954" i="2"/>
  <c r="J954" i="2"/>
  <c r="K699" i="2"/>
  <c r="J699" i="2"/>
  <c r="K899" i="2"/>
  <c r="J899" i="2"/>
  <c r="K720" i="2"/>
  <c r="J720" i="2"/>
  <c r="K1143" i="2"/>
  <c r="J1143" i="2"/>
  <c r="K907" i="2"/>
  <c r="J907" i="2"/>
  <c r="K747" i="2"/>
  <c r="J747" i="2"/>
  <c r="K799" i="2"/>
  <c r="J799" i="2"/>
  <c r="K795" i="2"/>
  <c r="J795" i="2"/>
  <c r="K270" i="2"/>
  <c r="J270" i="2"/>
  <c r="K659" i="2"/>
  <c r="J659" i="2"/>
  <c r="K367" i="2"/>
  <c r="J367" i="2"/>
  <c r="K346" i="2"/>
  <c r="J346" i="2"/>
  <c r="K333" i="2"/>
  <c r="J333" i="2"/>
  <c r="K342" i="2"/>
  <c r="J342" i="2"/>
  <c r="K856" i="2"/>
  <c r="J856" i="2"/>
  <c r="K1122" i="2"/>
  <c r="J1122" i="2"/>
  <c r="K973" i="2"/>
  <c r="J973" i="2"/>
  <c r="K801" i="2"/>
  <c r="J801" i="2"/>
  <c r="K1138" i="2"/>
  <c r="J1138" i="2"/>
  <c r="K440" i="2"/>
  <c r="J440" i="2"/>
  <c r="K1069" i="2"/>
  <c r="J1069" i="2"/>
  <c r="K834" i="2"/>
  <c r="J834" i="2"/>
  <c r="K1198" i="2"/>
  <c r="J1198" i="2"/>
  <c r="K672" i="2"/>
  <c r="J672" i="2"/>
  <c r="K690" i="2"/>
  <c r="J690" i="2"/>
  <c r="K107" i="2"/>
  <c r="J107" i="2"/>
  <c r="K715" i="2"/>
  <c r="J715" i="2"/>
  <c r="K206" i="2"/>
  <c r="J206" i="2"/>
  <c r="K894" i="2"/>
  <c r="J894" i="2"/>
  <c r="K689" i="2"/>
  <c r="J689" i="2"/>
  <c r="K38" i="2"/>
  <c r="J38" i="2"/>
  <c r="K725" i="2"/>
  <c r="J725" i="2"/>
  <c r="K299" i="2"/>
  <c r="J299" i="2"/>
  <c r="K645" i="2"/>
  <c r="J645" i="2"/>
  <c r="K947" i="2"/>
  <c r="J947" i="2"/>
  <c r="K1194" i="2"/>
  <c r="J1194" i="2"/>
  <c r="K976" i="2"/>
  <c r="J976" i="2"/>
  <c r="K82" i="2"/>
  <c r="J82" i="2"/>
  <c r="K154" i="2"/>
  <c r="J154" i="2"/>
  <c r="K275" i="2"/>
  <c r="J275" i="2"/>
  <c r="K616" i="2"/>
  <c r="J616" i="2"/>
  <c r="K816" i="2"/>
  <c r="J816" i="2"/>
  <c r="K536" i="2"/>
  <c r="J536" i="2"/>
  <c r="K776" i="2"/>
  <c r="J776" i="2"/>
  <c r="K865" i="2"/>
  <c r="J865" i="2"/>
  <c r="K965" i="2"/>
  <c r="J965" i="2"/>
  <c r="I58" i="2"/>
  <c r="K58" i="2"/>
  <c r="J58" i="2"/>
  <c r="K419" i="2"/>
  <c r="J419" i="2"/>
  <c r="K1032" i="2"/>
  <c r="J1032" i="2"/>
  <c r="K88" i="2"/>
  <c r="J88" i="2"/>
  <c r="K221" i="2"/>
  <c r="J221" i="2"/>
  <c r="K1165" i="2"/>
  <c r="J1165" i="2"/>
  <c r="K343" i="2"/>
  <c r="J343" i="2"/>
  <c r="K198" i="2"/>
  <c r="J198" i="2"/>
  <c r="K281" i="2"/>
  <c r="J281" i="2"/>
  <c r="K1066" i="2"/>
  <c r="J1066" i="2"/>
  <c r="K1163" i="2"/>
  <c r="J1163" i="2"/>
  <c r="K669" i="2"/>
  <c r="J669" i="2"/>
  <c r="I507" i="2"/>
  <c r="K507" i="2"/>
  <c r="J507" i="2"/>
  <c r="K179" i="2"/>
  <c r="J179" i="2"/>
  <c r="I473" i="2"/>
  <c r="K473" i="2"/>
  <c r="J473" i="2"/>
  <c r="K588" i="2"/>
  <c r="J588" i="2"/>
  <c r="K18" i="2"/>
  <c r="J18" i="2"/>
  <c r="I395" i="2"/>
  <c r="K395" i="2"/>
  <c r="J395" i="2"/>
  <c r="K796" i="2"/>
  <c r="J796" i="2"/>
  <c r="K998" i="2"/>
  <c r="J998" i="2"/>
  <c r="K1005" i="2"/>
  <c r="J1005" i="2"/>
  <c r="K1117" i="2"/>
  <c r="J1117" i="2"/>
  <c r="K709" i="2"/>
  <c r="J709" i="2"/>
  <c r="K793" i="2"/>
  <c r="J793" i="2"/>
  <c r="K155" i="2"/>
  <c r="J155" i="2"/>
  <c r="K4" i="2"/>
  <c r="J4" i="2"/>
  <c r="K265" i="2"/>
  <c r="J265" i="2"/>
  <c r="I411" i="2"/>
  <c r="K411" i="2"/>
  <c r="J411" i="2"/>
  <c r="K527" i="2"/>
  <c r="J527" i="2"/>
  <c r="K1168" i="2"/>
  <c r="J1168" i="2"/>
  <c r="K436" i="2"/>
  <c r="J436" i="2"/>
  <c r="K1051" i="2"/>
  <c r="J1051" i="2"/>
  <c r="K1102" i="2"/>
  <c r="J1102" i="2"/>
  <c r="K140" i="2"/>
  <c r="J140" i="2"/>
  <c r="K1186" i="2"/>
  <c r="J1186" i="2"/>
  <c r="K340" i="2"/>
  <c r="J340" i="2"/>
  <c r="K315" i="2"/>
  <c r="J315" i="2"/>
  <c r="I289" i="2"/>
  <c r="K289" i="2"/>
  <c r="J289" i="2"/>
  <c r="K241" i="2"/>
  <c r="J241" i="2"/>
  <c r="K12" i="2"/>
  <c r="J12" i="2"/>
  <c r="K498" i="2"/>
  <c r="J498" i="2"/>
  <c r="I819" i="2"/>
  <c r="K819" i="2"/>
  <c r="J819" i="2"/>
  <c r="K876" i="2"/>
  <c r="J876" i="2"/>
  <c r="K972" i="2"/>
  <c r="J972" i="2"/>
  <c r="K920" i="2"/>
  <c r="J920" i="2"/>
  <c r="K1042" i="2"/>
  <c r="J1042" i="2"/>
  <c r="K102" i="2"/>
  <c r="J102" i="2"/>
  <c r="K627" i="2"/>
  <c r="J627" i="2"/>
  <c r="I851" i="2"/>
  <c r="K851" i="2"/>
  <c r="J851" i="2"/>
  <c r="K1045" i="2"/>
  <c r="J1045" i="2"/>
  <c r="K512" i="2"/>
  <c r="J512" i="2"/>
  <c r="K841" i="2"/>
  <c r="J841" i="2"/>
  <c r="K46" i="2"/>
  <c r="J46" i="2"/>
  <c r="K675" i="2"/>
  <c r="J675" i="2"/>
  <c r="K237" i="2"/>
  <c r="J237" i="2"/>
  <c r="K259" i="2"/>
  <c r="J259" i="2"/>
  <c r="K755" i="2"/>
  <c r="J755" i="2"/>
  <c r="K1039" i="2"/>
  <c r="J1039" i="2"/>
  <c r="K875" i="2"/>
  <c r="J875" i="2"/>
  <c r="K693" i="2"/>
  <c r="J693" i="2"/>
  <c r="K1055" i="2"/>
  <c r="J1055" i="2"/>
  <c r="K376" i="2"/>
  <c r="J376" i="2"/>
  <c r="K996" i="2"/>
  <c r="J996" i="2"/>
  <c r="K759" i="2"/>
  <c r="J759" i="2"/>
  <c r="K1134" i="2"/>
  <c r="J1134" i="2"/>
  <c r="K761" i="2"/>
  <c r="J761" i="2"/>
  <c r="K584" i="2"/>
  <c r="J584" i="2"/>
  <c r="K34" i="2"/>
  <c r="J34" i="2"/>
  <c r="K623" i="2"/>
  <c r="J623" i="2"/>
  <c r="K142" i="2"/>
  <c r="J142" i="2"/>
  <c r="K830" i="2"/>
  <c r="J830" i="2"/>
  <c r="K620" i="2"/>
  <c r="J620" i="2"/>
  <c r="K118" i="2"/>
  <c r="J118" i="2"/>
  <c r="K823" i="2"/>
  <c r="J823" i="2"/>
  <c r="K400" i="2"/>
  <c r="J400" i="2"/>
  <c r="K775" i="2"/>
  <c r="J775" i="2"/>
  <c r="K1047" i="2"/>
  <c r="J1047" i="2"/>
  <c r="K724" i="2"/>
  <c r="J724" i="2"/>
  <c r="K1072" i="2"/>
  <c r="J1072" i="2"/>
  <c r="K186" i="2"/>
  <c r="J186" i="2"/>
  <c r="K261" i="2"/>
  <c r="J261" i="2"/>
  <c r="K377" i="2"/>
  <c r="J377" i="2"/>
  <c r="K650" i="2"/>
  <c r="J650" i="2"/>
  <c r="K612" i="2"/>
  <c r="J612" i="2"/>
  <c r="K718" i="2"/>
  <c r="J718" i="2"/>
  <c r="K936" i="2"/>
  <c r="J936" i="2"/>
  <c r="K1008" i="2"/>
  <c r="J1008" i="2"/>
  <c r="K1083" i="2"/>
  <c r="J1083" i="2"/>
  <c r="K191" i="2"/>
  <c r="J191" i="2"/>
  <c r="I545" i="2"/>
  <c r="K545" i="2"/>
  <c r="J545" i="2"/>
  <c r="K64" i="2"/>
  <c r="J64" i="2"/>
  <c r="K195" i="2"/>
  <c r="J195" i="2"/>
  <c r="K329" i="2"/>
  <c r="J329" i="2"/>
  <c r="K104" i="2"/>
  <c r="J104" i="2"/>
  <c r="K531" i="2"/>
  <c r="J531" i="2"/>
  <c r="K649" i="2"/>
  <c r="J649" i="2"/>
  <c r="I424" i="2"/>
  <c r="K424" i="2"/>
  <c r="J424" i="2"/>
  <c r="K615" i="2"/>
  <c r="J615" i="2"/>
  <c r="K711" i="2"/>
  <c r="J711" i="2"/>
  <c r="K831" i="2"/>
  <c r="J831" i="2"/>
  <c r="K702" i="2"/>
  <c r="J702" i="2"/>
  <c r="K311" i="2"/>
  <c r="J311" i="2"/>
  <c r="K566" i="2"/>
  <c r="J566" i="2"/>
  <c r="K1180" i="2"/>
  <c r="J1180" i="2"/>
  <c r="K127" i="2"/>
  <c r="J127" i="2"/>
  <c r="K583" i="2"/>
  <c r="J583" i="2"/>
  <c r="K152" i="2"/>
  <c r="J152" i="2"/>
  <c r="K1126" i="2"/>
  <c r="J1126" i="2"/>
  <c r="K1197" i="2"/>
  <c r="J1197" i="2"/>
  <c r="I762" i="2"/>
  <c r="K762" i="2"/>
  <c r="J762" i="2"/>
  <c r="K888" i="2"/>
  <c r="J888" i="2"/>
  <c r="K939" i="2"/>
  <c r="J939" i="2"/>
  <c r="K291" i="2"/>
  <c r="J291" i="2"/>
  <c r="K36" i="2"/>
  <c r="J36" i="2"/>
  <c r="K389" i="2"/>
  <c r="J389" i="2"/>
  <c r="K505" i="2"/>
  <c r="J505" i="2"/>
  <c r="I772" i="2"/>
  <c r="K772" i="2"/>
  <c r="J772" i="2"/>
  <c r="K212" i="2"/>
  <c r="J212" i="2"/>
  <c r="K530" i="2"/>
  <c r="J530" i="2"/>
  <c r="K932" i="2"/>
  <c r="J932" i="2"/>
  <c r="K990" i="2"/>
  <c r="J990" i="2"/>
  <c r="K991" i="2"/>
  <c r="J991" i="2"/>
  <c r="K604" i="2"/>
  <c r="J604" i="2"/>
  <c r="K245" i="2"/>
  <c r="J245" i="2"/>
  <c r="K220" i="2"/>
  <c r="J220" i="2"/>
  <c r="K194" i="2"/>
  <c r="J194" i="2"/>
  <c r="K132" i="2"/>
  <c r="J132" i="2"/>
  <c r="I605" i="2"/>
  <c r="K605" i="2"/>
  <c r="J605" i="2"/>
  <c r="K397" i="2"/>
  <c r="J397" i="2"/>
  <c r="K687" i="2"/>
  <c r="J687" i="2"/>
  <c r="K740" i="2"/>
  <c r="J740" i="2"/>
  <c r="K812" i="2"/>
  <c r="J812" i="2"/>
  <c r="I744" i="2"/>
  <c r="K744" i="2"/>
  <c r="J744" i="2"/>
  <c r="I905" i="2"/>
  <c r="K905" i="2"/>
  <c r="J905" i="2"/>
  <c r="K1190" i="2"/>
  <c r="J1190" i="2"/>
  <c r="K653" i="2"/>
  <c r="J653" i="2"/>
  <c r="I723" i="2"/>
  <c r="K723" i="2"/>
  <c r="J723" i="2"/>
  <c r="K933" i="2"/>
  <c r="J933" i="2"/>
  <c r="K416" i="2"/>
  <c r="J416" i="2"/>
  <c r="K735" i="2"/>
  <c r="J735" i="2"/>
  <c r="K1142" i="2"/>
  <c r="J1142" i="2"/>
  <c r="K683" i="2"/>
  <c r="J683" i="2"/>
  <c r="K949" i="2"/>
  <c r="J949" i="2"/>
  <c r="K923" i="2"/>
  <c r="J923" i="2"/>
  <c r="K697" i="2"/>
  <c r="J697" i="2"/>
  <c r="K520" i="2"/>
  <c r="J520" i="2"/>
  <c r="K1161" i="2"/>
  <c r="J1161" i="2"/>
  <c r="K925" i="2"/>
  <c r="J925" i="2"/>
  <c r="K78" i="2"/>
  <c r="J78" i="2"/>
  <c r="K765" i="2"/>
  <c r="J765" i="2"/>
  <c r="K719" i="2"/>
  <c r="J719" i="2"/>
  <c r="K214" i="2"/>
  <c r="J214" i="2"/>
  <c r="K914" i="2"/>
  <c r="J914" i="2"/>
  <c r="K480" i="2"/>
  <c r="J480" i="2"/>
  <c r="K884" i="2"/>
  <c r="J884" i="2"/>
  <c r="K1140" i="2"/>
  <c r="J1140" i="2"/>
  <c r="K840" i="2"/>
  <c r="J840" i="2"/>
  <c r="K655" i="2"/>
  <c r="J655" i="2"/>
  <c r="K280" i="2"/>
  <c r="J280" i="2"/>
  <c r="K365" i="2"/>
  <c r="J365" i="2"/>
  <c r="K471" i="2"/>
  <c r="J471" i="2"/>
  <c r="K213" i="2"/>
  <c r="J213" i="2"/>
  <c r="K798" i="2"/>
  <c r="J798" i="2"/>
  <c r="K813" i="2"/>
  <c r="J813" i="2"/>
  <c r="K908" i="2"/>
  <c r="J908" i="2"/>
  <c r="K1109" i="2"/>
  <c r="J1109" i="2"/>
  <c r="K1132" i="2"/>
  <c r="J1132" i="2"/>
  <c r="K19" i="2"/>
  <c r="J19" i="2"/>
  <c r="K321" i="2"/>
  <c r="J321" i="2"/>
  <c r="K1155" i="2"/>
  <c r="J1155" i="2"/>
  <c r="K170" i="2"/>
  <c r="J170" i="2"/>
  <c r="K304" i="2"/>
  <c r="J304" i="2"/>
  <c r="K435" i="2"/>
  <c r="J435" i="2"/>
  <c r="K211" i="2"/>
  <c r="J211" i="2"/>
  <c r="K634" i="2"/>
  <c r="J634" i="2"/>
  <c r="K825" i="2"/>
  <c r="J825" i="2"/>
  <c r="K544" i="2"/>
  <c r="J544" i="2"/>
  <c r="K789" i="2"/>
  <c r="J789" i="2"/>
  <c r="K890" i="2"/>
  <c r="J890" i="2"/>
  <c r="K977" i="2"/>
  <c r="J977" i="2"/>
  <c r="K69" i="2"/>
  <c r="J69" i="2"/>
  <c r="K439" i="2"/>
  <c r="J439" i="2"/>
  <c r="K1116" i="2"/>
  <c r="J1116" i="2"/>
  <c r="I100" i="2"/>
  <c r="K100" i="2"/>
  <c r="J100" i="2"/>
  <c r="K233" i="2"/>
  <c r="J233" i="2"/>
  <c r="I8" i="2"/>
  <c r="K8" i="2"/>
  <c r="J8" i="2"/>
  <c r="K364" i="2"/>
  <c r="J364" i="2"/>
  <c r="I86" i="2"/>
  <c r="K86" i="2"/>
  <c r="J86" i="2"/>
  <c r="K144" i="2"/>
  <c r="J144" i="2"/>
  <c r="K946" i="2"/>
  <c r="J946" i="2"/>
  <c r="K1037" i="2"/>
  <c r="J1037" i="2"/>
  <c r="K1061" i="2"/>
  <c r="J1061" i="2"/>
  <c r="I406" i="2"/>
  <c r="K406" i="2"/>
  <c r="J406" i="2"/>
  <c r="K192" i="2"/>
  <c r="J192" i="2"/>
  <c r="K483" i="2"/>
  <c r="J483" i="2"/>
  <c r="K599" i="2"/>
  <c r="J599" i="2"/>
  <c r="K31" i="2"/>
  <c r="J31" i="2"/>
  <c r="K417" i="2"/>
  <c r="J417" i="2"/>
  <c r="K1147" i="2"/>
  <c r="J1147" i="2"/>
  <c r="K804" i="2"/>
  <c r="J804" i="2"/>
  <c r="K870" i="2"/>
  <c r="J870" i="2"/>
  <c r="K540" i="2"/>
  <c r="J540" i="2"/>
  <c r="I437" i="2"/>
  <c r="K437" i="2"/>
  <c r="J437" i="2"/>
  <c r="K149" i="2"/>
  <c r="J149" i="2"/>
  <c r="K124" i="2"/>
  <c r="J124" i="2"/>
  <c r="K99" i="2"/>
  <c r="J99" i="2"/>
  <c r="K26" i="2"/>
  <c r="J26" i="2"/>
  <c r="K491" i="2"/>
  <c r="J491" i="2"/>
  <c r="I301" i="2"/>
  <c r="K301" i="2"/>
  <c r="J301" i="2"/>
  <c r="K1092" i="2"/>
  <c r="J1092" i="2"/>
  <c r="K1184" i="2"/>
  <c r="J1184" i="2"/>
  <c r="K646" i="2"/>
  <c r="J646" i="2"/>
  <c r="K576" i="2"/>
  <c r="J576" i="2"/>
  <c r="K786" i="2"/>
  <c r="J786" i="2"/>
  <c r="K1094" i="2"/>
  <c r="J1094" i="2"/>
  <c r="K619" i="2"/>
  <c r="J619" i="2"/>
  <c r="K1183" i="2"/>
  <c r="J1183" i="2"/>
  <c r="K800" i="2"/>
  <c r="J800" i="2"/>
  <c r="K317" i="2"/>
  <c r="J317" i="2"/>
  <c r="K962" i="2"/>
  <c r="J962" i="2"/>
  <c r="K1046" i="2"/>
  <c r="J1046" i="2"/>
  <c r="K778" i="2"/>
  <c r="J778" i="2"/>
  <c r="K665" i="2"/>
  <c r="J665" i="2"/>
  <c r="K872" i="2"/>
  <c r="J872" i="2"/>
  <c r="K850" i="2"/>
  <c r="J850" i="2"/>
  <c r="K318" i="2"/>
  <c r="J318" i="2"/>
  <c r="K1006" i="2"/>
  <c r="J1006" i="2"/>
  <c r="K625" i="2"/>
  <c r="J625" i="2"/>
  <c r="K456" i="2"/>
  <c r="J456" i="2"/>
  <c r="K1088" i="2"/>
  <c r="J1088" i="2"/>
  <c r="K852" i="2"/>
  <c r="J852" i="2"/>
  <c r="K14" i="2"/>
  <c r="J14" i="2"/>
  <c r="K692" i="2"/>
  <c r="J692" i="2"/>
  <c r="K806" i="2"/>
  <c r="J806" i="2"/>
  <c r="K294" i="2"/>
  <c r="J294" i="2"/>
  <c r="K1024" i="2"/>
  <c r="J1024" i="2"/>
  <c r="K560" i="2"/>
  <c r="J560" i="2"/>
  <c r="K993" i="2"/>
  <c r="J993" i="2"/>
  <c r="K648" i="2"/>
  <c r="J648" i="2"/>
  <c r="K963" i="2"/>
  <c r="J963" i="2"/>
  <c r="K783" i="2"/>
  <c r="J783" i="2"/>
  <c r="K370" i="2"/>
  <c r="J370" i="2"/>
  <c r="K459" i="2"/>
  <c r="J459" i="2"/>
  <c r="K565" i="2"/>
  <c r="J565" i="2"/>
  <c r="K934" i="2"/>
  <c r="J934" i="2"/>
  <c r="K978" i="2"/>
  <c r="J978" i="2"/>
  <c r="K1096" i="2"/>
  <c r="J1096" i="2"/>
  <c r="K679" i="2"/>
  <c r="J679" i="2"/>
  <c r="K768" i="2"/>
  <c r="J768" i="2"/>
  <c r="K133" i="2"/>
  <c r="J133" i="2"/>
  <c r="K449" i="2"/>
  <c r="J449" i="2"/>
  <c r="I109" i="2"/>
  <c r="K109" i="2"/>
  <c r="J109" i="2"/>
  <c r="K277" i="2"/>
  <c r="J277" i="2"/>
  <c r="K412" i="2"/>
  <c r="J412" i="2"/>
  <c r="K529" i="2"/>
  <c r="J529" i="2"/>
  <c r="K319" i="2"/>
  <c r="J319" i="2"/>
  <c r="I661" i="2"/>
  <c r="K661" i="2"/>
  <c r="J661" i="2"/>
  <c r="K636" i="2"/>
  <c r="J636" i="2"/>
  <c r="K732" i="2"/>
  <c r="J732" i="2"/>
  <c r="K984" i="2"/>
  <c r="J984" i="2"/>
  <c r="K1018" i="2"/>
  <c r="J1018" i="2"/>
  <c r="K1104" i="2"/>
  <c r="J1104" i="2"/>
  <c r="K202" i="2"/>
  <c r="J202" i="2"/>
  <c r="K555" i="2"/>
  <c r="J555" i="2"/>
  <c r="K75" i="2"/>
  <c r="J75" i="2"/>
  <c r="K209" i="2"/>
  <c r="J209" i="2"/>
  <c r="K350" i="2"/>
  <c r="J350" i="2"/>
  <c r="K115" i="2"/>
  <c r="J115" i="2"/>
  <c r="K551" i="2"/>
  <c r="J551" i="2"/>
  <c r="K246" i="2"/>
  <c r="J246" i="2"/>
  <c r="I290" i="2"/>
  <c r="K290" i="2"/>
  <c r="J290" i="2"/>
  <c r="K1076" i="2"/>
  <c r="J1076" i="2"/>
  <c r="K1173" i="2"/>
  <c r="J1173" i="2"/>
  <c r="K700" i="2"/>
  <c r="J700" i="2"/>
  <c r="K516" i="2"/>
  <c r="J516" i="2"/>
  <c r="K323" i="2"/>
  <c r="J323" i="2"/>
  <c r="K577" i="2"/>
  <c r="J577" i="2"/>
  <c r="K1201" i="2"/>
  <c r="J1201" i="2"/>
  <c r="K138" i="2"/>
  <c r="J138" i="2"/>
  <c r="I673" i="2"/>
  <c r="K673" i="2"/>
  <c r="J673" i="2"/>
  <c r="K177" i="2"/>
  <c r="J177" i="2"/>
  <c r="K658" i="2"/>
  <c r="J658" i="2"/>
  <c r="K774" i="2"/>
  <c r="J774" i="2"/>
  <c r="K457" i="2"/>
  <c r="J457" i="2"/>
  <c r="K260" i="2"/>
  <c r="J260" i="2"/>
  <c r="K55" i="2"/>
  <c r="J55" i="2"/>
  <c r="I28" i="2"/>
  <c r="K28" i="2"/>
  <c r="J28" i="2"/>
  <c r="K1200" i="2"/>
  <c r="J1200" i="2"/>
  <c r="K608" i="2"/>
  <c r="J608" i="2"/>
  <c r="K386" i="2"/>
  <c r="J386" i="2"/>
  <c r="K196" i="2"/>
  <c r="J196" i="2"/>
  <c r="K964" i="2"/>
  <c r="J964" i="2"/>
  <c r="K1068" i="2"/>
  <c r="J1068" i="2"/>
  <c r="K1119" i="2"/>
  <c r="J1119" i="2"/>
  <c r="K464" i="2"/>
  <c r="J464" i="2"/>
  <c r="K647" i="2"/>
  <c r="J647" i="2"/>
  <c r="K974" i="2"/>
  <c r="J974" i="2"/>
  <c r="K898" i="2"/>
  <c r="J898" i="2"/>
  <c r="K1067" i="2"/>
  <c r="J1067" i="2"/>
  <c r="K660" i="2"/>
  <c r="J660" i="2"/>
  <c r="K199" i="2"/>
  <c r="J199" i="2"/>
  <c r="K861" i="2"/>
  <c r="J861" i="2"/>
  <c r="K950" i="2"/>
  <c r="J950" i="2"/>
  <c r="K276" i="2"/>
  <c r="J276" i="2"/>
  <c r="K176" i="2"/>
  <c r="J176" i="2"/>
  <c r="K1181" i="2"/>
  <c r="J1181" i="2"/>
  <c r="K47" i="2"/>
  <c r="J47" i="2"/>
  <c r="K1098" i="2"/>
  <c r="J1098" i="2"/>
  <c r="K235" i="2"/>
  <c r="J235" i="2"/>
  <c r="K1176" i="2"/>
  <c r="J1176" i="2"/>
  <c r="K1095" i="2"/>
  <c r="J1095" i="2"/>
  <c r="K1001" i="2"/>
  <c r="J1001" i="2"/>
  <c r="K9" i="2"/>
  <c r="J9" i="2"/>
  <c r="K999" i="2"/>
  <c r="J999" i="2"/>
  <c r="K752" i="2"/>
  <c r="J752" i="2"/>
  <c r="K1162" i="2"/>
  <c r="J1162" i="2"/>
  <c r="K1013" i="2"/>
  <c r="J1013" i="2"/>
  <c r="K773" i="2"/>
  <c r="J773" i="2"/>
  <c r="K162" i="2"/>
  <c r="J162" i="2"/>
  <c r="K777" i="2"/>
  <c r="J777" i="2"/>
  <c r="K254" i="2"/>
  <c r="J254" i="2"/>
  <c r="K942" i="2"/>
  <c r="J942" i="2"/>
  <c r="K643" i="2"/>
  <c r="J643" i="2"/>
  <c r="K392" i="2"/>
  <c r="J392" i="2"/>
  <c r="K1015" i="2"/>
  <c r="J1015" i="2"/>
  <c r="K779" i="2"/>
  <c r="J779" i="2"/>
  <c r="K1150" i="2"/>
  <c r="J1150" i="2"/>
  <c r="K609" i="2"/>
  <c r="J609" i="2"/>
  <c r="K902" i="2"/>
  <c r="J902" i="2"/>
  <c r="K663" i="2"/>
  <c r="J663" i="2"/>
  <c r="K1115" i="2"/>
  <c r="J1115" i="2"/>
  <c r="K703" i="2"/>
  <c r="J703" i="2"/>
  <c r="K1087" i="2"/>
  <c r="J1087" i="2"/>
  <c r="K791" i="2"/>
  <c r="J791" i="2"/>
  <c r="K1059" i="2"/>
  <c r="J1059" i="2"/>
  <c r="K892" i="2"/>
  <c r="J892" i="2"/>
  <c r="K452" i="2"/>
  <c r="J452" i="2"/>
  <c r="K554" i="2"/>
  <c r="J554" i="2"/>
  <c r="K1105" i="2"/>
  <c r="J1105" i="2"/>
  <c r="K1110" i="2"/>
  <c r="J1110" i="2"/>
  <c r="K1133" i="2"/>
  <c r="J1133" i="2"/>
  <c r="K733" i="2"/>
  <c r="J733" i="2"/>
  <c r="K839" i="2"/>
  <c r="J839" i="2"/>
  <c r="K915" i="2"/>
  <c r="J915" i="2"/>
  <c r="K249" i="2"/>
  <c r="J249" i="2"/>
  <c r="K574" i="2"/>
  <c r="J574" i="2"/>
  <c r="K229" i="2"/>
  <c r="J229" i="2"/>
  <c r="K390" i="2"/>
  <c r="J390" i="2"/>
  <c r="K506" i="2"/>
  <c r="J506" i="2"/>
  <c r="K893" i="2"/>
  <c r="J893" i="2"/>
  <c r="K414" i="2"/>
  <c r="J414" i="2"/>
  <c r="K822" i="2"/>
  <c r="J822" i="2"/>
  <c r="K832" i="2"/>
  <c r="J832" i="2"/>
  <c r="K945" i="2"/>
  <c r="J945" i="2"/>
  <c r="K1120" i="2"/>
  <c r="J1120" i="2"/>
  <c r="K1144" i="2"/>
  <c r="J1144" i="2"/>
  <c r="K29" i="2"/>
  <c r="J29" i="2"/>
  <c r="K345" i="2"/>
  <c r="J345" i="2"/>
  <c r="K1196" i="2"/>
  <c r="J1196" i="2"/>
  <c r="K183" i="2"/>
  <c r="J183" i="2"/>
  <c r="K328" i="2"/>
  <c r="J328" i="2"/>
  <c r="K445" i="2"/>
  <c r="J445" i="2"/>
  <c r="K223" i="2"/>
  <c r="J223" i="2"/>
  <c r="K686" i="2"/>
  <c r="J686" i="2"/>
  <c r="K432" i="2"/>
  <c r="J432" i="2"/>
  <c r="K631" i="2"/>
  <c r="J631" i="2"/>
  <c r="K766" i="2"/>
  <c r="J766" i="2"/>
  <c r="K844" i="2"/>
  <c r="J844" i="2"/>
  <c r="K906" i="2"/>
  <c r="J906" i="2"/>
  <c r="K450" i="2"/>
  <c r="J450" i="2"/>
  <c r="K1157" i="2"/>
  <c r="J1157" i="2"/>
  <c r="K112" i="2"/>
  <c r="J112" i="2"/>
  <c r="K257" i="2"/>
  <c r="J257" i="2"/>
  <c r="K20" i="2"/>
  <c r="J20" i="2"/>
  <c r="K385" i="2"/>
  <c r="J385" i="2"/>
  <c r="K770" i="2"/>
  <c r="J770" i="2"/>
  <c r="K671" i="2"/>
  <c r="J671" i="2"/>
  <c r="I373" i="2"/>
  <c r="K373" i="2"/>
  <c r="J373" i="2"/>
  <c r="K57" i="2"/>
  <c r="J57" i="2"/>
  <c r="K1053" i="2"/>
  <c r="J1053" i="2"/>
  <c r="K857" i="2"/>
  <c r="J857" i="2"/>
  <c r="K624" i="2"/>
  <c r="J624" i="2"/>
  <c r="K492" i="2"/>
  <c r="J492" i="2"/>
  <c r="K274" i="2"/>
  <c r="J274" i="2"/>
  <c r="I72" i="2"/>
  <c r="K72" i="2"/>
  <c r="J72" i="2"/>
  <c r="K842" i="2"/>
  <c r="J842" i="2"/>
  <c r="I937" i="2"/>
  <c r="K937" i="2"/>
  <c r="J937" i="2"/>
  <c r="K983" i="2"/>
  <c r="J983" i="2"/>
  <c r="K352" i="2"/>
  <c r="J352" i="2"/>
  <c r="I889" i="2"/>
  <c r="K889" i="2"/>
  <c r="J889" i="2"/>
  <c r="K862" i="2"/>
  <c r="J862" i="2"/>
  <c r="K6" i="2"/>
  <c r="J6" i="2"/>
  <c r="K959" i="2"/>
  <c r="J959" i="2"/>
  <c r="K1065" i="2"/>
  <c r="J1065" i="2"/>
  <c r="K80" i="2"/>
  <c r="J80" i="2"/>
  <c r="I739" i="2"/>
  <c r="K739" i="2"/>
  <c r="J739" i="2"/>
  <c r="I854" i="2"/>
  <c r="K854" i="2"/>
  <c r="J854" i="2"/>
  <c r="K156" i="2"/>
  <c r="J156" i="2"/>
  <c r="K968" i="2"/>
  <c r="J968" i="2"/>
  <c r="K59" i="2"/>
  <c r="J59" i="2"/>
  <c r="K1077" i="2"/>
  <c r="J1077" i="2"/>
  <c r="K190" i="2"/>
  <c r="J190" i="2"/>
  <c r="K992" i="2"/>
  <c r="J992" i="2"/>
  <c r="K696" i="2"/>
  <c r="J696" i="2"/>
  <c r="K1086" i="2"/>
  <c r="J1086" i="2"/>
  <c r="K713" i="2"/>
  <c r="J713" i="2"/>
  <c r="K982" i="2"/>
  <c r="J982" i="2"/>
  <c r="K788" i="2"/>
  <c r="J788" i="2"/>
  <c r="K7" i="2"/>
  <c r="J7" i="2"/>
  <c r="K835" i="2"/>
  <c r="J835" i="2"/>
  <c r="K1192" i="2"/>
  <c r="J1192" i="2"/>
  <c r="K900" i="2"/>
  <c r="J900" i="2"/>
  <c r="K621" i="2"/>
  <c r="J621" i="2"/>
  <c r="K1000" i="2"/>
  <c r="J1000" i="2"/>
  <c r="K534" i="2"/>
  <c r="J534" i="2"/>
  <c r="K919" i="2"/>
  <c r="J919" i="2"/>
  <c r="K54" i="2"/>
  <c r="J54" i="2"/>
  <c r="K125" i="2"/>
  <c r="J125" i="2"/>
  <c r="I897" i="2"/>
  <c r="K897" i="2"/>
  <c r="J897" i="2"/>
  <c r="K1017" i="2"/>
  <c r="J1017" i="2"/>
  <c r="K1040" i="2"/>
  <c r="J1040" i="2"/>
  <c r="K379" i="2"/>
  <c r="J379" i="2"/>
  <c r="K1195" i="2"/>
  <c r="J1195" i="2"/>
  <c r="K357" i="2"/>
  <c r="J357" i="2"/>
  <c r="I484" i="2"/>
  <c r="K484" i="2"/>
  <c r="J484" i="2"/>
  <c r="K601" i="2"/>
  <c r="J601" i="2"/>
  <c r="K164" i="2"/>
  <c r="J164" i="2"/>
  <c r="K509" i="2"/>
  <c r="J509" i="2"/>
  <c r="K966" i="2"/>
  <c r="J966" i="2"/>
  <c r="K987" i="2"/>
  <c r="J987" i="2"/>
  <c r="K1107" i="2"/>
  <c r="J1107" i="2"/>
  <c r="K695" i="2"/>
  <c r="J695" i="2"/>
  <c r="I781" i="2"/>
  <c r="K781" i="2"/>
  <c r="J781" i="2"/>
  <c r="K145" i="2"/>
  <c r="J145" i="2"/>
  <c r="K469" i="2"/>
  <c r="J469" i="2"/>
  <c r="K121" i="2"/>
  <c r="J121" i="2"/>
  <c r="I303" i="2"/>
  <c r="K303" i="2"/>
  <c r="J303" i="2"/>
  <c r="K422" i="2"/>
  <c r="J422" i="2"/>
  <c r="K539" i="2"/>
  <c r="J539" i="2"/>
  <c r="K330" i="2"/>
  <c r="J330" i="2"/>
  <c r="I680" i="2"/>
  <c r="K680" i="2"/>
  <c r="J680" i="2"/>
  <c r="K843" i="2"/>
  <c r="J843" i="2"/>
  <c r="K552" i="2"/>
  <c r="J552" i="2"/>
  <c r="K849" i="2"/>
  <c r="J849" i="2"/>
  <c r="K901" i="2"/>
  <c r="J901" i="2"/>
  <c r="K989" i="2"/>
  <c r="J989" i="2"/>
  <c r="K83" i="2"/>
  <c r="J83" i="2"/>
  <c r="K575" i="2"/>
  <c r="J575" i="2"/>
  <c r="K87" i="2"/>
  <c r="J87" i="2"/>
  <c r="K232" i="2"/>
  <c r="J232" i="2"/>
  <c r="K362" i="2"/>
  <c r="J362" i="2"/>
  <c r="K128" i="2"/>
  <c r="J128" i="2"/>
  <c r="K573" i="2"/>
  <c r="J573" i="2"/>
  <c r="K626" i="2"/>
  <c r="J626" i="2"/>
  <c r="K635" i="2"/>
  <c r="J635" i="2"/>
  <c r="K283" i="2"/>
  <c r="J283" i="2"/>
  <c r="K591" i="2"/>
  <c r="J591" i="2"/>
  <c r="K569" i="2"/>
  <c r="J569" i="2"/>
  <c r="K547" i="2"/>
  <c r="J547" i="2"/>
  <c r="K524" i="2"/>
  <c r="J524" i="2"/>
  <c r="I387" i="2"/>
  <c r="K387" i="2"/>
  <c r="J387" i="2"/>
  <c r="K130" i="2"/>
  <c r="J130" i="2"/>
  <c r="K1167" i="2"/>
  <c r="J1167" i="2"/>
  <c r="K712" i="2"/>
  <c r="J712" i="2"/>
  <c r="I802" i="2"/>
  <c r="K802" i="2"/>
  <c r="J802" i="2"/>
  <c r="K848" i="2"/>
  <c r="J848" i="2"/>
  <c r="K226" i="2"/>
  <c r="J226" i="2"/>
  <c r="K749" i="2"/>
  <c r="J749" i="2"/>
  <c r="K738" i="2"/>
  <c r="J738" i="2"/>
  <c r="K630" i="2"/>
  <c r="J630" i="2"/>
  <c r="I826" i="2"/>
  <c r="K826" i="2"/>
  <c r="J826" i="2"/>
  <c r="K931" i="2"/>
  <c r="J931" i="2"/>
  <c r="K1179" i="2"/>
  <c r="J1179" i="2"/>
  <c r="K614" i="2"/>
  <c r="J614" i="2"/>
  <c r="K756" i="2"/>
  <c r="J756" i="2"/>
  <c r="K181" i="2"/>
  <c r="J181" i="2"/>
  <c r="K674" i="2"/>
  <c r="J674" i="2"/>
  <c r="K92" i="2"/>
  <c r="J92" i="2"/>
  <c r="K585" i="2"/>
  <c r="J585" i="2"/>
  <c r="K903" i="2"/>
  <c r="J903" i="2"/>
  <c r="K657" i="2"/>
  <c r="J657" i="2"/>
  <c r="K878" i="2"/>
  <c r="J878" i="2"/>
  <c r="K1041" i="2"/>
  <c r="J1041" i="2"/>
  <c r="K568" i="2"/>
  <c r="J568" i="2"/>
  <c r="K814" i="2"/>
  <c r="J814" i="2"/>
  <c r="K868" i="2"/>
  <c r="J868" i="2"/>
  <c r="K1022" i="2"/>
  <c r="J1022" i="2"/>
  <c r="K644" i="2"/>
  <c r="J644" i="2"/>
  <c r="K1062" i="2"/>
  <c r="J1062" i="2"/>
  <c r="K880" i="2"/>
  <c r="J880" i="2"/>
  <c r="K116" i="2"/>
  <c r="J116" i="2"/>
  <c r="K956" i="2"/>
  <c r="J956" i="2"/>
  <c r="K722" i="2"/>
  <c r="J722" i="2"/>
  <c r="K1007" i="2"/>
  <c r="J1007" i="2"/>
  <c r="K754" i="2"/>
  <c r="J754" i="2"/>
  <c r="K1093" i="2"/>
  <c r="J1093" i="2"/>
  <c r="K809" i="2"/>
  <c r="J809" i="2"/>
  <c r="K48" i="2"/>
  <c r="J48" i="2"/>
  <c r="K182" i="2"/>
  <c r="J182" i="2"/>
  <c r="K272" i="2"/>
  <c r="J272" i="2"/>
  <c r="K1056" i="2"/>
  <c r="J1056" i="2"/>
  <c r="K1153" i="2"/>
  <c r="J1153" i="2"/>
  <c r="K622" i="2"/>
  <c r="J622" i="2"/>
  <c r="K479" i="2"/>
  <c r="J479" i="2"/>
  <c r="K143" i="2"/>
  <c r="J143" i="2"/>
  <c r="K462" i="2"/>
  <c r="J462" i="2"/>
  <c r="K578" i="2"/>
  <c r="J578" i="2"/>
  <c r="K5" i="2"/>
  <c r="J5" i="2"/>
  <c r="K374" i="2"/>
  <c r="J374" i="2"/>
  <c r="K603" i="2"/>
  <c r="J603" i="2"/>
  <c r="K1118" i="2"/>
  <c r="J1118" i="2"/>
  <c r="K1152" i="2"/>
  <c r="J1152" i="2"/>
  <c r="K748" i="2"/>
  <c r="J748" i="2"/>
  <c r="K864" i="2"/>
  <c r="J864" i="2"/>
  <c r="K928" i="2"/>
  <c r="J928" i="2"/>
  <c r="K269" i="2"/>
  <c r="J269" i="2"/>
  <c r="K595" i="2"/>
  <c r="J595" i="2"/>
  <c r="I252" i="2"/>
  <c r="K252" i="2"/>
  <c r="J252" i="2"/>
  <c r="K401" i="2"/>
  <c r="J401" i="2"/>
  <c r="K517" i="2"/>
  <c r="J517" i="2"/>
  <c r="K1074" i="2"/>
  <c r="J1074" i="2"/>
  <c r="K426" i="2"/>
  <c r="J426" i="2"/>
  <c r="K682" i="2"/>
  <c r="J682" i="2"/>
  <c r="K670" i="2"/>
  <c r="J670" i="2"/>
  <c r="K760" i="2"/>
  <c r="J760" i="2"/>
  <c r="K1004" i="2"/>
  <c r="J1004" i="2"/>
  <c r="K1028" i="2"/>
  <c r="J1028" i="2"/>
  <c r="K1114" i="2"/>
  <c r="J1114" i="2"/>
  <c r="K355" i="2"/>
  <c r="J355" i="2"/>
  <c r="K13" i="2"/>
  <c r="J13" i="2"/>
  <c r="K205" i="2"/>
  <c r="J205" i="2"/>
  <c r="K339" i="2"/>
  <c r="J339" i="2"/>
  <c r="K455" i="2"/>
  <c r="J455" i="2"/>
  <c r="K234" i="2"/>
  <c r="J234" i="2"/>
  <c r="K244" i="2"/>
  <c r="J244" i="2"/>
  <c r="K230" i="2"/>
  <c r="J230" i="2"/>
  <c r="K490" i="2"/>
  <c r="J490" i="2"/>
  <c r="K187" i="2"/>
  <c r="J187" i="2"/>
  <c r="I508" i="2"/>
  <c r="K508" i="2"/>
  <c r="J508" i="2"/>
  <c r="K485" i="2"/>
  <c r="J485" i="2"/>
  <c r="K463" i="2"/>
  <c r="J463" i="2"/>
  <c r="K441" i="2"/>
  <c r="J441" i="2"/>
  <c r="K264" i="2"/>
  <c r="J264" i="2"/>
  <c r="K11" i="2"/>
  <c r="J11" i="2"/>
  <c r="K1063" i="2"/>
  <c r="J1063" i="2"/>
  <c r="K1101" i="2"/>
  <c r="J1101" i="2"/>
  <c r="K617" i="2"/>
  <c r="J617" i="2"/>
  <c r="I691" i="2"/>
  <c r="K691" i="2"/>
  <c r="J691" i="2"/>
  <c r="K98" i="2"/>
  <c r="J98" i="2"/>
  <c r="K326" i="2"/>
  <c r="J326" i="2"/>
  <c r="K769" i="2"/>
  <c r="J769" i="2"/>
  <c r="K1090" i="2"/>
  <c r="J1090" i="2"/>
  <c r="K678" i="2"/>
  <c r="J678" i="2"/>
  <c r="K785" i="2"/>
  <c r="J785" i="2"/>
  <c r="K1060" i="2"/>
  <c r="J1060" i="2"/>
  <c r="K238" i="2"/>
  <c r="J238" i="2"/>
  <c r="K640" i="2"/>
  <c r="J640" i="2"/>
  <c r="K251" i="2"/>
  <c r="J251" i="2"/>
  <c r="K639" i="2"/>
  <c r="J639" i="2"/>
  <c r="K308" i="2"/>
  <c r="J308" i="2"/>
  <c r="K85" i="2"/>
  <c r="J85" i="2"/>
  <c r="K1082" i="2"/>
  <c r="J1082" i="2"/>
  <c r="K596" i="2"/>
  <c r="J596" i="2"/>
  <c r="K1125" i="2"/>
  <c r="J1125" i="2"/>
  <c r="K921" i="2"/>
  <c r="J921" i="2"/>
  <c r="K694" i="2"/>
  <c r="J694" i="2"/>
  <c r="K327" i="2"/>
  <c r="J327" i="2"/>
  <c r="K513" i="2"/>
  <c r="J513" i="2"/>
  <c r="K489" i="2"/>
  <c r="J489" i="2"/>
  <c r="K1141" i="2"/>
  <c r="J1141" i="2"/>
  <c r="K824" i="2"/>
  <c r="J824" i="2"/>
  <c r="K980" i="2"/>
  <c r="J980" i="2"/>
  <c r="K895" i="2"/>
  <c r="J895" i="2"/>
  <c r="K253" i="2"/>
  <c r="J253" i="2"/>
  <c r="K415" i="2"/>
  <c r="J415" i="2"/>
  <c r="K1058" i="2"/>
  <c r="J1058" i="2"/>
  <c r="K504" i="2"/>
  <c r="J504" i="2"/>
  <c r="K62" i="2"/>
  <c r="J62" i="2"/>
  <c r="K180" i="2"/>
  <c r="J180" i="2"/>
  <c r="K958" i="2"/>
  <c r="J958" i="2"/>
  <c r="K1158" i="2"/>
  <c r="J1158" i="2"/>
  <c r="K971" i="2"/>
  <c r="J971" i="2"/>
  <c r="K208" i="2"/>
  <c r="J208" i="2"/>
  <c r="K1075" i="2"/>
  <c r="J1075" i="2"/>
  <c r="K837" i="2"/>
  <c r="J837" i="2"/>
  <c r="K1100" i="2"/>
  <c r="J1100" i="2"/>
  <c r="K866" i="2"/>
  <c r="J866" i="2"/>
  <c r="K1187" i="2"/>
  <c r="J1187" i="2"/>
  <c r="K35" i="2"/>
  <c r="J35" i="2"/>
  <c r="K168" i="2"/>
  <c r="J168" i="2"/>
  <c r="K638" i="2"/>
  <c r="J638" i="2"/>
  <c r="K408" i="2"/>
  <c r="J408" i="2"/>
  <c r="K1202" i="2"/>
  <c r="J1202" i="2"/>
  <c r="I698" i="2"/>
  <c r="K698" i="2"/>
  <c r="J698" i="2"/>
  <c r="K808" i="2"/>
  <c r="J808" i="2"/>
  <c r="I598" i="2"/>
  <c r="K598" i="2"/>
  <c r="J598" i="2"/>
  <c r="K298" i="2"/>
  <c r="J298" i="2"/>
  <c r="K556" i="2"/>
  <c r="J556" i="2"/>
  <c r="K1159" i="2"/>
  <c r="J1159" i="2"/>
  <c r="K114" i="2"/>
  <c r="J114" i="2"/>
  <c r="K563" i="2"/>
  <c r="J563" i="2"/>
  <c r="K117" i="2"/>
  <c r="J117" i="2"/>
  <c r="K70" i="2"/>
  <c r="J70" i="2"/>
  <c r="K135" i="2"/>
  <c r="J135" i="2"/>
  <c r="K909" i="2"/>
  <c r="J909" i="2"/>
  <c r="K1027" i="2"/>
  <c r="J1027" i="2"/>
  <c r="K1050" i="2"/>
  <c r="J1050" i="2"/>
  <c r="K388" i="2"/>
  <c r="J388" i="2"/>
  <c r="K24" i="2"/>
  <c r="J24" i="2"/>
  <c r="K378" i="2"/>
  <c r="J378" i="2"/>
  <c r="K494" i="2"/>
  <c r="J494" i="2"/>
  <c r="K656" i="2"/>
  <c r="J656" i="2"/>
  <c r="I188" i="2"/>
  <c r="K188" i="2"/>
  <c r="J188" i="2"/>
  <c r="K519" i="2"/>
  <c r="J519" i="2"/>
  <c r="K838" i="2"/>
  <c r="J838" i="2"/>
  <c r="I859" i="2"/>
  <c r="K859" i="2"/>
  <c r="J859" i="2"/>
  <c r="K981" i="2"/>
  <c r="J981" i="2"/>
  <c r="K1130" i="2"/>
  <c r="J1130" i="2"/>
  <c r="K637" i="2"/>
  <c r="J637" i="2"/>
  <c r="K40" i="2"/>
  <c r="J40" i="2"/>
  <c r="I481" i="2"/>
  <c r="K481" i="2"/>
  <c r="J481" i="2"/>
  <c r="I146" i="2"/>
  <c r="K146" i="2"/>
  <c r="J146" i="2"/>
  <c r="I314" i="2"/>
  <c r="K314" i="2"/>
  <c r="J314" i="2"/>
  <c r="K433" i="2"/>
  <c r="J433" i="2"/>
  <c r="K549" i="2"/>
  <c r="J549" i="2"/>
  <c r="K341" i="2"/>
  <c r="J341" i="2"/>
  <c r="K1188" i="2"/>
  <c r="J1188" i="2"/>
  <c r="K110" i="2"/>
  <c r="J110" i="2"/>
  <c r="K320" i="2"/>
  <c r="J320" i="2"/>
  <c r="K91" i="2"/>
  <c r="J91" i="2"/>
  <c r="K423" i="2"/>
  <c r="J423" i="2"/>
  <c r="K402" i="2"/>
  <c r="J402" i="2"/>
  <c r="K380" i="2"/>
  <c r="J380" i="2"/>
  <c r="K347" i="2"/>
  <c r="J347" i="2"/>
  <c r="K131" i="2"/>
  <c r="J131" i="2"/>
  <c r="K589" i="2"/>
  <c r="J589" i="2"/>
  <c r="K940" i="2"/>
  <c r="J940" i="2"/>
  <c r="K997" i="2"/>
  <c r="J997" i="2"/>
  <c r="K1099" i="2"/>
  <c r="J1099" i="2"/>
  <c r="K1085" i="2"/>
  <c r="J1085" i="2"/>
  <c r="K1170" i="2"/>
  <c r="J1170" i="2"/>
  <c r="K222" i="2"/>
  <c r="J222" i="2"/>
  <c r="I662" i="2"/>
  <c r="K662" i="2"/>
  <c r="J662" i="2"/>
  <c r="K985" i="2"/>
  <c r="J985" i="2"/>
  <c r="K1149" i="2"/>
  <c r="J1149" i="2"/>
  <c r="K610" i="2"/>
  <c r="J610" i="2"/>
  <c r="K960" i="2"/>
  <c r="J960" i="2"/>
  <c r="I150" i="2"/>
  <c r="K150" i="2"/>
  <c r="J150" i="2"/>
  <c r="K705" i="2"/>
  <c r="J705" i="2"/>
  <c r="I1141" i="2"/>
  <c r="I868" i="2"/>
  <c r="I1062" i="2"/>
  <c r="I880" i="2"/>
  <c r="I116" i="2"/>
  <c r="I956" i="2"/>
  <c r="I722" i="2"/>
  <c r="I1007" i="2"/>
  <c r="I754" i="2"/>
  <c r="I1093" i="2"/>
  <c r="I809" i="2"/>
  <c r="I48" i="2"/>
  <c r="I429" i="2"/>
  <c r="I418" i="2"/>
  <c r="I415" i="2"/>
  <c r="I954" i="2"/>
  <c r="I699" i="2"/>
  <c r="I1058" i="2"/>
  <c r="I899" i="2"/>
  <c r="I720" i="2"/>
  <c r="I504" i="2"/>
  <c r="I1143" i="2"/>
  <c r="I907" i="2"/>
  <c r="I62" i="2"/>
  <c r="I747" i="2"/>
  <c r="I799" i="2"/>
  <c r="I180" i="2"/>
  <c r="I795" i="2"/>
  <c r="I270" i="2"/>
  <c r="I958" i="2"/>
  <c r="I659" i="2"/>
  <c r="I1158" i="2"/>
  <c r="I971" i="2"/>
  <c r="I208" i="2"/>
  <c r="I1075" i="2"/>
  <c r="I837" i="2"/>
  <c r="I1100" i="2"/>
  <c r="I866" i="2"/>
  <c r="I1187" i="2"/>
  <c r="I35" i="2"/>
  <c r="I168" i="2"/>
  <c r="I489" i="2"/>
  <c r="I980" i="2"/>
  <c r="I644" i="2"/>
  <c r="I333" i="2"/>
  <c r="I973" i="2"/>
  <c r="I1138" i="2"/>
  <c r="I440" i="2"/>
  <c r="I834" i="2"/>
  <c r="I1198" i="2"/>
  <c r="I672" i="2"/>
  <c r="I690" i="2"/>
  <c r="I107" i="2"/>
  <c r="I715" i="2"/>
  <c r="I206" i="2"/>
  <c r="I894" i="2"/>
  <c r="I689" i="2"/>
  <c r="I38" i="2"/>
  <c r="I725" i="2"/>
  <c r="I299" i="2"/>
  <c r="I645" i="2"/>
  <c r="I947" i="2"/>
  <c r="I1194" i="2"/>
  <c r="I976" i="2"/>
  <c r="I82" i="2"/>
  <c r="I154" i="2"/>
  <c r="I275" i="2"/>
  <c r="I1041" i="2"/>
  <c r="I16" i="2"/>
  <c r="I253" i="2"/>
  <c r="I367" i="2"/>
  <c r="I856" i="2"/>
  <c r="I1069" i="2"/>
  <c r="I276" i="2"/>
  <c r="I251" i="2"/>
  <c r="I237" i="2"/>
  <c r="I259" i="2"/>
  <c r="I755" i="2"/>
  <c r="I1039" i="2"/>
  <c r="I875" i="2"/>
  <c r="I693" i="2"/>
  <c r="I1055" i="2"/>
  <c r="I376" i="2"/>
  <c r="I996" i="2"/>
  <c r="I759" i="2"/>
  <c r="I1134" i="2"/>
  <c r="I761" i="2"/>
  <c r="I584" i="2"/>
  <c r="I34" i="2"/>
  <c r="I623" i="2"/>
  <c r="I142" i="2"/>
  <c r="I830" i="2"/>
  <c r="I620" i="2"/>
  <c r="I118" i="2"/>
  <c r="I823" i="2"/>
  <c r="I400" i="2"/>
  <c r="I775" i="2"/>
  <c r="I1047" i="2"/>
  <c r="I724" i="2"/>
  <c r="I1072" i="2"/>
  <c r="I186" i="2"/>
  <c r="I261" i="2"/>
  <c r="I377" i="2"/>
  <c r="I501" i="2"/>
  <c r="I994" i="2"/>
  <c r="I895" i="2"/>
  <c r="I342" i="2"/>
  <c r="I801" i="2"/>
  <c r="I181" i="2"/>
  <c r="I156" i="2"/>
  <c r="I141" i="2"/>
  <c r="I176" i="2"/>
  <c r="I639" i="2"/>
  <c r="I949" i="2"/>
  <c r="I778" i="2"/>
  <c r="I1181" i="2"/>
  <c r="I968" i="2"/>
  <c r="I308" i="2"/>
  <c r="I923" i="2"/>
  <c r="I674" i="2"/>
  <c r="I1070" i="2"/>
  <c r="I697" i="2"/>
  <c r="I520" i="2"/>
  <c r="I1161" i="2"/>
  <c r="I925" i="2"/>
  <c r="I78" i="2"/>
  <c r="I765" i="2"/>
  <c r="I719" i="2"/>
  <c r="I214" i="2"/>
  <c r="I914" i="2"/>
  <c r="I480" i="2"/>
  <c r="I884" i="2"/>
  <c r="I1140" i="2"/>
  <c r="I840" i="2"/>
  <c r="I655" i="2"/>
  <c r="I280" i="2"/>
  <c r="I365" i="2"/>
  <c r="I471" i="2"/>
  <c r="I513" i="2"/>
  <c r="I568" i="2"/>
  <c r="I334" i="2"/>
  <c r="I346" i="2"/>
  <c r="I1122" i="2"/>
  <c r="I85" i="2"/>
  <c r="I59" i="2"/>
  <c r="I47" i="2"/>
  <c r="I92" i="2"/>
  <c r="I1082" i="2"/>
  <c r="I853" i="2"/>
  <c r="I665" i="2"/>
  <c r="I1098" i="2"/>
  <c r="I872" i="2"/>
  <c r="I235" i="2"/>
  <c r="I850" i="2"/>
  <c r="I318" i="2"/>
  <c r="I1006" i="2"/>
  <c r="I625" i="2"/>
  <c r="I456" i="2"/>
  <c r="I1088" i="2"/>
  <c r="I852" i="2"/>
  <c r="I14" i="2"/>
  <c r="I692" i="2"/>
  <c r="I806" i="2"/>
  <c r="I294" i="2"/>
  <c r="I1024" i="2"/>
  <c r="I560" i="2"/>
  <c r="I993" i="2"/>
  <c r="I648" i="2"/>
  <c r="I963" i="2"/>
  <c r="I783" i="2"/>
  <c r="I370" i="2"/>
  <c r="I459" i="2"/>
  <c r="I565" i="2"/>
  <c r="I126" i="2"/>
  <c r="I1095" i="2"/>
  <c r="I9" i="2"/>
  <c r="I1162" i="2"/>
  <c r="I773" i="2"/>
  <c r="I254" i="2"/>
  <c r="I643" i="2"/>
  <c r="I1015" i="2"/>
  <c r="I609" i="2"/>
  <c r="I902" i="2"/>
  <c r="I663" i="2"/>
  <c r="I1115" i="2"/>
  <c r="I703" i="2"/>
  <c r="I1087" i="2"/>
  <c r="I791" i="2"/>
  <c r="I1059" i="2"/>
  <c r="I892" i="2"/>
  <c r="I452" i="2"/>
  <c r="I554" i="2"/>
  <c r="I1105" i="2"/>
  <c r="I805" i="2"/>
  <c r="I824" i="2"/>
  <c r="I814" i="2"/>
  <c r="I1022" i="2"/>
  <c r="I1176" i="2"/>
  <c r="I1001" i="2"/>
  <c r="I999" i="2"/>
  <c r="I752" i="2"/>
  <c r="I1013" i="2"/>
  <c r="I162" i="2"/>
  <c r="I777" i="2"/>
  <c r="I942" i="2"/>
  <c r="I392" i="2"/>
  <c r="I779" i="2"/>
  <c r="I1150" i="2"/>
  <c r="I596" i="2"/>
  <c r="I585" i="2"/>
  <c r="I562" i="2"/>
  <c r="I1125" i="2"/>
  <c r="I903" i="2"/>
  <c r="I633" i="2"/>
  <c r="I1077" i="2"/>
  <c r="I921" i="2"/>
  <c r="I657" i="2"/>
  <c r="I89" i="2"/>
  <c r="I694" i="2"/>
  <c r="I190" i="2"/>
  <c r="I878" i="2"/>
  <c r="I992" i="2"/>
  <c r="I327" i="2"/>
  <c r="I941" i="2"/>
  <c r="I696" i="2"/>
  <c r="I1086" i="2"/>
  <c r="I713" i="2"/>
  <c r="I982" i="2"/>
  <c r="I788" i="2"/>
  <c r="I7" i="2"/>
  <c r="I835" i="2"/>
  <c r="I1192" i="2"/>
  <c r="I900" i="2"/>
  <c r="I621" i="2"/>
  <c r="I1000" i="2"/>
  <c r="I534" i="2"/>
  <c r="I919" i="2"/>
  <c r="D106" i="5" l="1"/>
  <c r="W106" i="4"/>
  <c r="G3" i="7"/>
  <c r="H3" i="7" s="1"/>
  <c r="F3" i="5" s="1"/>
  <c r="G4" i="5" s="1"/>
  <c r="AK4" i="4"/>
  <c r="AS4" i="4"/>
  <c r="BT4" i="4"/>
  <c r="AX4" i="5"/>
  <c r="AD4" i="4"/>
  <c r="AD4" i="5"/>
  <c r="BC4" i="4"/>
  <c r="AA4" i="4"/>
  <c r="BG4" i="4"/>
  <c r="AG4" i="4"/>
  <c r="Z4" i="5"/>
  <c r="AQ4" i="5"/>
  <c r="M4" i="5"/>
  <c r="AM4" i="5"/>
  <c r="I4" i="5"/>
  <c r="BP4" i="4"/>
  <c r="AV4" i="4"/>
  <c r="K4" i="5"/>
  <c r="AB4" i="5"/>
  <c r="AS4" i="5"/>
  <c r="X4" i="5"/>
  <c r="AO4" i="5"/>
  <c r="BK4" i="4"/>
  <c r="BA4" i="4"/>
  <c r="AI4" i="4"/>
  <c r="AO4" i="4"/>
  <c r="S4" i="5"/>
  <c r="AJ4" i="5"/>
  <c r="BA4" i="5"/>
  <c r="O4" i="5"/>
  <c r="AF4" i="5"/>
  <c r="AB4" i="4"/>
  <c r="AM4" i="4"/>
  <c r="BM4" i="4"/>
  <c r="AW4" i="4"/>
  <c r="AF4" i="4"/>
  <c r="J4" i="5"/>
  <c r="AA4" i="5"/>
  <c r="AR4" i="5"/>
  <c r="N4" i="5"/>
  <c r="W4" i="5"/>
  <c r="AN4" i="5"/>
  <c r="D4" i="7"/>
  <c r="E4" i="7"/>
  <c r="AX4" i="4"/>
  <c r="AH4" i="4"/>
  <c r="BD4" i="4"/>
  <c r="AY4" i="4"/>
  <c r="AC4" i="4"/>
  <c r="R4" i="5"/>
  <c r="AI4" i="5"/>
  <c r="AZ4" i="5"/>
  <c r="V4" i="5"/>
  <c r="AE4" i="5"/>
  <c r="AV4" i="5"/>
  <c r="BE4" i="4"/>
  <c r="BQ4" i="4"/>
  <c r="BH4" i="4"/>
  <c r="BO4" i="4"/>
  <c r="AZ4" i="4"/>
  <c r="AR4" i="4"/>
  <c r="BR4" i="4"/>
  <c r="BU4" i="4"/>
  <c r="AH4" i="5"/>
  <c r="AY4" i="5"/>
  <c r="U4" i="5"/>
  <c r="AL4" i="5"/>
  <c r="AU4" i="5"/>
  <c r="Q4" i="5"/>
  <c r="A6" i="7"/>
  <c r="A7" i="6"/>
  <c r="B6" i="6"/>
  <c r="BB4" i="4"/>
  <c r="BN4" i="4"/>
  <c r="AT4" i="4"/>
  <c r="BS4" i="4"/>
  <c r="AP4" i="5"/>
  <c r="L4" i="5"/>
  <c r="AC4" i="5"/>
  <c r="AT4" i="5"/>
  <c r="H4" i="5"/>
  <c r="Y4" i="5"/>
  <c r="AP4" i="4"/>
  <c r="AQ4" i="4"/>
  <c r="AU4" i="4"/>
  <c r="BI4" i="4"/>
  <c r="AN4" i="4"/>
  <c r="T4" i="5"/>
  <c r="AK4" i="5"/>
  <c r="BB4" i="5"/>
  <c r="P4" i="5"/>
  <c r="AG4" i="5"/>
  <c r="AJ4" i="4"/>
  <c r="BF4" i="4"/>
  <c r="BL4" i="4"/>
  <c r="D3" i="6"/>
  <c r="BJ4" i="4"/>
  <c r="AL4" i="4"/>
  <c r="AE4" i="4"/>
  <c r="AW4" i="5"/>
  <c r="D107" i="5" l="1"/>
  <c r="W107" i="4"/>
  <c r="J3" i="7"/>
  <c r="BB5" i="5"/>
  <c r="BC6" i="5" s="1"/>
  <c r="Y3" i="4"/>
  <c r="Z4" i="4" s="1"/>
  <c r="G4" i="7" s="1"/>
  <c r="Y4" i="4" s="1"/>
  <c r="Z5" i="4" s="1"/>
  <c r="P5" i="5"/>
  <c r="AU5" i="5"/>
  <c r="BU5" i="4"/>
  <c r="BV6" i="4" s="1"/>
  <c r="AJ5" i="5"/>
  <c r="S5" i="5"/>
  <c r="AN5" i="5"/>
  <c r="AP5" i="5"/>
  <c r="AC5" i="4"/>
  <c r="BC5" i="4"/>
  <c r="K5" i="5"/>
  <c r="AO5" i="5"/>
  <c r="AG5" i="5"/>
  <c r="AD5" i="4"/>
  <c r="AM5" i="5"/>
  <c r="BB5" i="4"/>
  <c r="AZ5" i="4"/>
  <c r="BA5" i="5"/>
  <c r="V5" i="5"/>
  <c r="J5" i="5"/>
  <c r="BJ5" i="4"/>
  <c r="AQ5" i="5"/>
  <c r="BS5" i="4"/>
  <c r="Y5" i="5"/>
  <c r="AO5" i="4"/>
  <c r="I5" i="5"/>
  <c r="T5" i="5"/>
  <c r="X5" i="5"/>
  <c r="AL5" i="4"/>
  <c r="BL5" i="4"/>
  <c r="BO5" i="4"/>
  <c r="N5" i="5"/>
  <c r="BF5" i="4"/>
  <c r="AC5" i="5"/>
  <c r="AY5" i="5"/>
  <c r="BH5" i="4"/>
  <c r="AR5" i="5"/>
  <c r="AW5" i="5"/>
  <c r="AK5" i="4"/>
  <c r="AJ5" i="4"/>
  <c r="AU5" i="4"/>
  <c r="L5" i="5"/>
  <c r="BT5" i="4"/>
  <c r="AE5" i="5"/>
  <c r="AH5" i="4"/>
  <c r="AA5" i="5"/>
  <c r="AQ5" i="4"/>
  <c r="AX5" i="4"/>
  <c r="AE5" i="4"/>
  <c r="AK5" i="5"/>
  <c r="BQ5" i="4"/>
  <c r="AH5" i="5"/>
  <c r="AV5" i="4"/>
  <c r="AP5" i="4"/>
  <c r="A7" i="7"/>
  <c r="BG5" i="4"/>
  <c r="AG5" i="4"/>
  <c r="AZ5" i="5"/>
  <c r="AF5" i="4"/>
  <c r="G3" i="6"/>
  <c r="E3" i="6"/>
  <c r="E5" i="7"/>
  <c r="D5" i="7"/>
  <c r="BR5" i="4"/>
  <c r="BE5" i="4"/>
  <c r="AI5" i="5"/>
  <c r="AW5" i="4"/>
  <c r="AT5" i="4"/>
  <c r="Q5" i="5"/>
  <c r="AR5" i="4"/>
  <c r="BP5" i="4"/>
  <c r="R5" i="5"/>
  <c r="BM5" i="4"/>
  <c r="AX5" i="5"/>
  <c r="BN5" i="4"/>
  <c r="AD5" i="5"/>
  <c r="W5" i="5"/>
  <c r="AM5" i="4"/>
  <c r="B7" i="6"/>
  <c r="A8" i="6"/>
  <c r="Z5" i="5"/>
  <c r="AF5" i="5"/>
  <c r="O5" i="5"/>
  <c r="AI5" i="4"/>
  <c r="AS5" i="5"/>
  <c r="BA5" i="4"/>
  <c r="AN5" i="4"/>
  <c r="H5" i="5"/>
  <c r="AL5" i="5"/>
  <c r="M5" i="5"/>
  <c r="AY5" i="4"/>
  <c r="AB5" i="4"/>
  <c r="AS5" i="4"/>
  <c r="AB5" i="5"/>
  <c r="BK5" i="4"/>
  <c r="BI5" i="4"/>
  <c r="AT5" i="5"/>
  <c r="U5" i="5"/>
  <c r="AV5" i="5"/>
  <c r="BD5" i="4"/>
  <c r="BC7" i="5" l="1"/>
  <c r="D108" i="5"/>
  <c r="W108" i="4"/>
  <c r="AA5" i="4"/>
  <c r="AA6" i="4" s="1"/>
  <c r="D4" i="6"/>
  <c r="G4" i="6" s="1"/>
  <c r="AN6" i="4"/>
  <c r="BB6" i="5"/>
  <c r="I6" i="5"/>
  <c r="Y6" i="5"/>
  <c r="AX6" i="5"/>
  <c r="AL6" i="5"/>
  <c r="BU6" i="4"/>
  <c r="BV7" i="4" s="1"/>
  <c r="K6" i="5"/>
  <c r="BS6" i="4"/>
  <c r="BA6" i="4"/>
  <c r="Q6" i="5"/>
  <c r="AY6" i="4"/>
  <c r="O6" i="5"/>
  <c r="AD6" i="5"/>
  <c r="U6" i="5"/>
  <c r="M6" i="5"/>
  <c r="J6" i="5"/>
  <c r="AO6" i="5"/>
  <c r="BK6" i="4"/>
  <c r="AZ6" i="5"/>
  <c r="AD6" i="4"/>
  <c r="AN6" i="5"/>
  <c r="S6" i="5"/>
  <c r="AQ6" i="4"/>
  <c r="AP6" i="5"/>
  <c r="Z6" i="5"/>
  <c r="BM6" i="4"/>
  <c r="AQ6" i="5"/>
  <c r="AL6" i="4"/>
  <c r="AB6" i="5"/>
  <c r="AE6" i="5"/>
  <c r="AR6" i="5"/>
  <c r="BT6" i="4"/>
  <c r="BD6" i="4"/>
  <c r="BA6" i="5"/>
  <c r="AV6" i="4"/>
  <c r="AV6" i="5"/>
  <c r="AW6" i="5"/>
  <c r="AI6" i="5"/>
  <c r="AT6" i="5"/>
  <c r="AI6" i="4"/>
  <c r="BF6" i="4"/>
  <c r="AP6" i="4"/>
  <c r="AT6" i="4"/>
  <c r="AY6" i="5"/>
  <c r="BI6" i="4"/>
  <c r="W6" i="5"/>
  <c r="BP6" i="4"/>
  <c r="BR6" i="4"/>
  <c r="AG6" i="4"/>
  <c r="AK6" i="4"/>
  <c r="AF6" i="5"/>
  <c r="BG6" i="4"/>
  <c r="AE6" i="4"/>
  <c r="AJ6" i="4"/>
  <c r="BJ6" i="4"/>
  <c r="AA6" i="5"/>
  <c r="AF6" i="4"/>
  <c r="BQ6" i="4"/>
  <c r="AC6" i="5"/>
  <c r="AC6" i="4"/>
  <c r="AU6" i="4"/>
  <c r="AO6" i="4"/>
  <c r="AM6" i="5"/>
  <c r="H4" i="7"/>
  <c r="F4" i="5" s="1"/>
  <c r="G5" i="5" s="1"/>
  <c r="H6" i="5" s="1"/>
  <c r="J4" i="7"/>
  <c r="BH6" i="4"/>
  <c r="X6" i="5"/>
  <c r="BC6" i="4"/>
  <c r="BB6" i="4"/>
  <c r="AM6" i="4"/>
  <c r="AR6" i="4"/>
  <c r="AW6" i="4"/>
  <c r="AK6" i="5"/>
  <c r="AH6" i="5"/>
  <c r="BL6" i="4"/>
  <c r="AG6" i="5"/>
  <c r="L6" i="5"/>
  <c r="AZ6" i="4"/>
  <c r="N6" i="5"/>
  <c r="AS6" i="5"/>
  <c r="BN6" i="4"/>
  <c r="T6" i="5"/>
  <c r="BO6" i="4"/>
  <c r="E6" i="7"/>
  <c r="D6" i="7"/>
  <c r="AX6" i="4"/>
  <c r="P6" i="5"/>
  <c r="AJ6" i="5"/>
  <c r="BE6" i="4"/>
  <c r="AS6" i="4"/>
  <c r="AU6" i="5"/>
  <c r="A9" i="6"/>
  <c r="B8" i="6"/>
  <c r="R6" i="5"/>
  <c r="A8" i="7"/>
  <c r="V6" i="5"/>
  <c r="AH6" i="4"/>
  <c r="BV8" i="4" l="1"/>
  <c r="D109" i="5"/>
  <c r="W109" i="4"/>
  <c r="AB6" i="4"/>
  <c r="E4" i="6"/>
  <c r="BT7" i="4"/>
  <c r="J7" i="5"/>
  <c r="BU7" i="4"/>
  <c r="AX7" i="5"/>
  <c r="AP7" i="5"/>
  <c r="BS7" i="4"/>
  <c r="BB7" i="4"/>
  <c r="Y7" i="5"/>
  <c r="AO7" i="5"/>
  <c r="R7" i="5"/>
  <c r="P7" i="5"/>
  <c r="AS7" i="5"/>
  <c r="N7" i="5"/>
  <c r="AV7" i="4"/>
  <c r="AZ7" i="4"/>
  <c r="AQ7" i="4"/>
  <c r="BG7" i="4"/>
  <c r="BP7" i="4"/>
  <c r="L7" i="5"/>
  <c r="T7" i="5"/>
  <c r="AA7" i="5"/>
  <c r="AK7" i="4"/>
  <c r="AM7" i="4"/>
  <c r="BL7" i="4"/>
  <c r="AU7" i="4"/>
  <c r="AQ7" i="5"/>
  <c r="AU7" i="5"/>
  <c r="BN7" i="4"/>
  <c r="AM7" i="5"/>
  <c r="BA7" i="5"/>
  <c r="AX7" i="4"/>
  <c r="V7" i="5"/>
  <c r="AY7" i="5"/>
  <c r="AO7" i="4"/>
  <c r="AT7" i="4"/>
  <c r="BE7" i="4"/>
  <c r="BB7" i="5"/>
  <c r="BC8" i="5" s="1"/>
  <c r="X7" i="5"/>
  <c r="AC7" i="5"/>
  <c r="AL7" i="5"/>
  <c r="BH7" i="4"/>
  <c r="AD7" i="5"/>
  <c r="AF7" i="4"/>
  <c r="AE7" i="5"/>
  <c r="AW7" i="5"/>
  <c r="BD7" i="4"/>
  <c r="M7" i="5"/>
  <c r="BF7" i="4"/>
  <c r="AN7" i="5"/>
  <c r="AP7" i="4"/>
  <c r="AT7" i="5"/>
  <c r="BK7" i="4"/>
  <c r="AF7" i="5"/>
  <c r="AR7" i="4"/>
  <c r="Z7" i="5"/>
  <c r="AV7" i="5"/>
  <c r="AR7" i="5"/>
  <c r="BQ7" i="4"/>
  <c r="AJ7" i="4"/>
  <c r="AJ7" i="5"/>
  <c r="AH7" i="4"/>
  <c r="AG7" i="5"/>
  <c r="AZ7" i="5"/>
  <c r="BJ7" i="4"/>
  <c r="D5" i="6"/>
  <c r="BM7" i="4"/>
  <c r="AB7" i="5"/>
  <c r="AH7" i="5"/>
  <c r="A9" i="7"/>
  <c r="AI7" i="4"/>
  <c r="BA7" i="4"/>
  <c r="D7" i="7"/>
  <c r="E7" i="7"/>
  <c r="AY7" i="4"/>
  <c r="AS7" i="4"/>
  <c r="AG7" i="4"/>
  <c r="BI7" i="4"/>
  <c r="AE7" i="4"/>
  <c r="Q7" i="5"/>
  <c r="BO7" i="4"/>
  <c r="AI7" i="5"/>
  <c r="AK7" i="5"/>
  <c r="G5" i="7"/>
  <c r="AL7" i="4"/>
  <c r="U7" i="5"/>
  <c r="W7" i="5"/>
  <c r="BR7" i="4"/>
  <c r="AW7" i="4"/>
  <c r="AC7" i="4"/>
  <c r="AD7" i="4"/>
  <c r="K7" i="5"/>
  <c r="I7" i="5"/>
  <c r="AN7" i="4"/>
  <c r="A10" i="6"/>
  <c r="B9" i="6"/>
  <c r="O7" i="5"/>
  <c r="AB7" i="4"/>
  <c r="BC7" i="4"/>
  <c r="S7" i="5"/>
  <c r="D110" i="5" l="1"/>
  <c r="W110" i="4"/>
  <c r="BT8" i="4"/>
  <c r="BU8" i="4"/>
  <c r="BU9" i="4" s="1"/>
  <c r="BN8" i="4"/>
  <c r="O8" i="5"/>
  <c r="Z8" i="5"/>
  <c r="AP8" i="5"/>
  <c r="Q8" i="5"/>
  <c r="AU8" i="4"/>
  <c r="BG8" i="4"/>
  <c r="S8" i="5"/>
  <c r="U8" i="5"/>
  <c r="M8" i="5"/>
  <c r="K8" i="5"/>
  <c r="AK8" i="5"/>
  <c r="AY8" i="4"/>
  <c r="AX8" i="5"/>
  <c r="AM8" i="5"/>
  <c r="BO8" i="4"/>
  <c r="BM8" i="4"/>
  <c r="AE8" i="5"/>
  <c r="BA8" i="4"/>
  <c r="AR8" i="5"/>
  <c r="AT8" i="5"/>
  <c r="AT8" i="4"/>
  <c r="AN8" i="4"/>
  <c r="W8" i="5"/>
  <c r="BL8" i="4"/>
  <c r="BC8" i="4"/>
  <c r="AL8" i="4"/>
  <c r="AV8" i="5"/>
  <c r="AQ8" i="4"/>
  <c r="AD8" i="5"/>
  <c r="BP8" i="4"/>
  <c r="BI8" i="4"/>
  <c r="AZ8" i="5"/>
  <c r="Y8" i="5"/>
  <c r="AN8" i="5"/>
  <c r="AB8" i="5"/>
  <c r="BB8" i="5"/>
  <c r="BC9" i="5" s="1"/>
  <c r="BE8" i="4"/>
  <c r="AG8" i="4"/>
  <c r="BF8" i="4"/>
  <c r="AW8" i="4"/>
  <c r="BJ8" i="4"/>
  <c r="AG8" i="5"/>
  <c r="AV8" i="4"/>
  <c r="AW8" i="5"/>
  <c r="AI8" i="5"/>
  <c r="AR8" i="4"/>
  <c r="AO8" i="5"/>
  <c r="AX8" i="4"/>
  <c r="N8" i="5"/>
  <c r="N9" i="5" s="1"/>
  <c r="BH8" i="4"/>
  <c r="AP8" i="4"/>
  <c r="AY8" i="5"/>
  <c r="AS8" i="4"/>
  <c r="BB8" i="4"/>
  <c r="BA8" i="5"/>
  <c r="AE8" i="4"/>
  <c r="BK8" i="4"/>
  <c r="AU8" i="5"/>
  <c r="BD8" i="4"/>
  <c r="AQ8" i="5"/>
  <c r="AS8" i="5"/>
  <c r="AA8" i="5"/>
  <c r="BQ8" i="4"/>
  <c r="X8" i="5"/>
  <c r="AK8" i="4"/>
  <c r="T8" i="5"/>
  <c r="AF8" i="5"/>
  <c r="AM8" i="4"/>
  <c r="AC8" i="5"/>
  <c r="L8" i="5"/>
  <c r="AO8" i="4"/>
  <c r="E8" i="7"/>
  <c r="D8" i="7"/>
  <c r="G5" i="6"/>
  <c r="E5" i="6"/>
  <c r="AH8" i="4"/>
  <c r="AZ8" i="4"/>
  <c r="AH8" i="5"/>
  <c r="AL8" i="5"/>
  <c r="J5" i="7"/>
  <c r="H5" i="7"/>
  <c r="F5" i="5" s="1"/>
  <c r="G6" i="5" s="1"/>
  <c r="Y5" i="4"/>
  <c r="Z6" i="4" s="1"/>
  <c r="P8" i="5"/>
  <c r="AD8" i="4"/>
  <c r="AI8" i="4"/>
  <c r="AJ8" i="4"/>
  <c r="AJ8" i="5"/>
  <c r="J8" i="5"/>
  <c r="BR8" i="4"/>
  <c r="BS8" i="4"/>
  <c r="B10" i="6"/>
  <c r="A11" i="6"/>
  <c r="AC8" i="4"/>
  <c r="AF8" i="4"/>
  <c r="A10" i="7"/>
  <c r="V8" i="5"/>
  <c r="R8" i="5"/>
  <c r="BV9" i="4" l="1"/>
  <c r="BV10" i="4" s="1"/>
  <c r="D111" i="5"/>
  <c r="W111" i="4"/>
  <c r="T9" i="5"/>
  <c r="AJ9" i="4"/>
  <c r="Z9" i="5"/>
  <c r="BB9" i="4"/>
  <c r="BO9" i="4"/>
  <c r="AZ9" i="4"/>
  <c r="AS9" i="5"/>
  <c r="AG9" i="4"/>
  <c r="AW9" i="5"/>
  <c r="P9" i="5"/>
  <c r="R9" i="5"/>
  <c r="Y9" i="5"/>
  <c r="AX9" i="4"/>
  <c r="BK9" i="4"/>
  <c r="BM9" i="4"/>
  <c r="BP9" i="4"/>
  <c r="AO9" i="5"/>
  <c r="BI9" i="4"/>
  <c r="AM9" i="4"/>
  <c r="AS9" i="4"/>
  <c r="BN9" i="4"/>
  <c r="AT9" i="4"/>
  <c r="AU9" i="5"/>
  <c r="AL9" i="5"/>
  <c r="BD9" i="4"/>
  <c r="BF9" i="4"/>
  <c r="AY9" i="5"/>
  <c r="AQ9" i="4"/>
  <c r="BH9" i="4"/>
  <c r="AR9" i="4"/>
  <c r="AG9" i="5"/>
  <c r="V9" i="5"/>
  <c r="AV9" i="4"/>
  <c r="AT9" i="5"/>
  <c r="AU9" i="4"/>
  <c r="AO9" i="4"/>
  <c r="X9" i="5"/>
  <c r="BJ9" i="4"/>
  <c r="AX9" i="5"/>
  <c r="AV9" i="5"/>
  <c r="AR9" i="5"/>
  <c r="AY9" i="4"/>
  <c r="AH9" i="5"/>
  <c r="AN9" i="5"/>
  <c r="AW9" i="4"/>
  <c r="AZ9" i="5"/>
  <c r="AB9" i="5"/>
  <c r="AA9" i="5"/>
  <c r="AJ9" i="5"/>
  <c r="AQ9" i="5"/>
  <c r="BL9" i="4"/>
  <c r="BG9" i="4"/>
  <c r="AP9" i="5"/>
  <c r="BA9" i="5"/>
  <c r="BB9" i="5"/>
  <c r="BC10" i="5" s="1"/>
  <c r="AP9" i="4"/>
  <c r="AF9" i="5"/>
  <c r="AM9" i="5"/>
  <c r="AE9" i="5"/>
  <c r="AF9" i="4"/>
  <c r="BE9" i="4"/>
  <c r="K9" i="5"/>
  <c r="BA9" i="4"/>
  <c r="W9" i="5"/>
  <c r="BC9" i="4"/>
  <c r="AK9" i="5"/>
  <c r="AN9" i="4"/>
  <c r="D6" i="6"/>
  <c r="G6" i="7"/>
  <c r="Y6" i="4" s="1"/>
  <c r="Z7" i="4" s="1"/>
  <c r="H7" i="5"/>
  <c r="AE9" i="4"/>
  <c r="AI9" i="5"/>
  <c r="AK9" i="4"/>
  <c r="AL9" i="4"/>
  <c r="AC9" i="5"/>
  <c r="AD9" i="5"/>
  <c r="Q9" i="5"/>
  <c r="AH9" i="4"/>
  <c r="BR9" i="4"/>
  <c r="AD9" i="4"/>
  <c r="O9" i="5"/>
  <c r="L9" i="5"/>
  <c r="M9" i="5"/>
  <c r="AI9" i="4"/>
  <c r="BS9" i="4"/>
  <c r="BT9" i="4"/>
  <c r="D9" i="7"/>
  <c r="E9" i="7"/>
  <c r="S9" i="5"/>
  <c r="U9" i="5"/>
  <c r="BQ9" i="4"/>
  <c r="A11" i="7"/>
  <c r="A12" i="6"/>
  <c r="B11" i="6"/>
  <c r="AA7" i="4"/>
  <c r="BV11" i="4" l="1"/>
  <c r="D112" i="5"/>
  <c r="W112" i="4"/>
  <c r="AZ10" i="4"/>
  <c r="BA10" i="4"/>
  <c r="BJ10" i="4"/>
  <c r="Y10" i="5"/>
  <c r="BL10" i="4"/>
  <c r="V10" i="5"/>
  <c r="Z10" i="5"/>
  <c r="BO10" i="4"/>
  <c r="BB10" i="5"/>
  <c r="BC11" i="5" s="1"/>
  <c r="AU10" i="4"/>
  <c r="AY10" i="4"/>
  <c r="AR10" i="5"/>
  <c r="Q10" i="5"/>
  <c r="AX10" i="5"/>
  <c r="BN10" i="4"/>
  <c r="AZ10" i="5"/>
  <c r="BI10" i="4"/>
  <c r="O10" i="5"/>
  <c r="AT10" i="4"/>
  <c r="AI10" i="5"/>
  <c r="AG10" i="5"/>
  <c r="BQ10" i="4"/>
  <c r="AP10" i="4"/>
  <c r="AQ10" i="5"/>
  <c r="AT10" i="5"/>
  <c r="AV10" i="5"/>
  <c r="AN10" i="4"/>
  <c r="BM10" i="4"/>
  <c r="AK10" i="5"/>
  <c r="AS10" i="4"/>
  <c r="W10" i="5"/>
  <c r="AS10" i="5"/>
  <c r="U10" i="5"/>
  <c r="AR10" i="4"/>
  <c r="BE10" i="4"/>
  <c r="BA10" i="5"/>
  <c r="BG10" i="4"/>
  <c r="AA10" i="5"/>
  <c r="BC10" i="4"/>
  <c r="AW10" i="4"/>
  <c r="AO10" i="4"/>
  <c r="AL10" i="5"/>
  <c r="AU10" i="5"/>
  <c r="AY10" i="5"/>
  <c r="AH10" i="5"/>
  <c r="AE10" i="4"/>
  <c r="AX10" i="4"/>
  <c r="AV10" i="4"/>
  <c r="BK10" i="4"/>
  <c r="BD10" i="4"/>
  <c r="AB10" i="5"/>
  <c r="AM10" i="5"/>
  <c r="AW10" i="5"/>
  <c r="AF10" i="5"/>
  <c r="BH10" i="4"/>
  <c r="AQ10" i="4"/>
  <c r="AL10" i="4"/>
  <c r="AP10" i="5"/>
  <c r="AM10" i="4"/>
  <c r="AI10" i="4"/>
  <c r="BF10" i="4"/>
  <c r="AN10" i="5"/>
  <c r="X10" i="5"/>
  <c r="AJ10" i="5"/>
  <c r="AO10" i="5"/>
  <c r="BB10" i="4"/>
  <c r="BT10" i="4"/>
  <c r="BU10" i="4"/>
  <c r="AA8" i="4"/>
  <c r="AB8" i="4"/>
  <c r="BP10" i="4"/>
  <c r="BS10" i="4"/>
  <c r="AH10" i="4"/>
  <c r="S10" i="5"/>
  <c r="T10" i="5"/>
  <c r="P10" i="5"/>
  <c r="AG10" i="4"/>
  <c r="B12" i="6"/>
  <c r="A13" i="6"/>
  <c r="R10" i="5"/>
  <c r="A12" i="7"/>
  <c r="AK10" i="4"/>
  <c r="E10" i="7"/>
  <c r="D10" i="7"/>
  <c r="M10" i="5"/>
  <c r="N10" i="5"/>
  <c r="AD10" i="5"/>
  <c r="AE10" i="5"/>
  <c r="I8" i="5"/>
  <c r="AJ10" i="4"/>
  <c r="L10" i="5"/>
  <c r="BR10" i="4"/>
  <c r="AC10" i="5"/>
  <c r="J6" i="7"/>
  <c r="H6" i="7"/>
  <c r="F6" i="5" s="1"/>
  <c r="G7" i="5" s="1"/>
  <c r="H8" i="5" s="1"/>
  <c r="G6" i="6"/>
  <c r="E6" i="6"/>
  <c r="AF10" i="4"/>
  <c r="BC12" i="5" l="1"/>
  <c r="W113" i="4"/>
  <c r="D113" i="5"/>
  <c r="AH11" i="5"/>
  <c r="AZ11" i="4"/>
  <c r="BJ11" i="4"/>
  <c r="BA11" i="4"/>
  <c r="Z11" i="5"/>
  <c r="BI11" i="4"/>
  <c r="AV11" i="4"/>
  <c r="AA11" i="5"/>
  <c r="AT11" i="4"/>
  <c r="AX11" i="5"/>
  <c r="R11" i="5"/>
  <c r="BB11" i="5"/>
  <c r="AB11" i="5"/>
  <c r="AJ11" i="5"/>
  <c r="AU11" i="5"/>
  <c r="AY11" i="4"/>
  <c r="AP11" i="5"/>
  <c r="BP11" i="4"/>
  <c r="AY11" i="5"/>
  <c r="BM11" i="4"/>
  <c r="BD11" i="4"/>
  <c r="AQ11" i="4"/>
  <c r="AL11" i="5"/>
  <c r="AS11" i="4"/>
  <c r="P11" i="5"/>
  <c r="BA11" i="5"/>
  <c r="V11" i="5"/>
  <c r="AO11" i="4"/>
  <c r="AN11" i="4"/>
  <c r="AW11" i="5"/>
  <c r="BN11" i="4"/>
  <c r="AS11" i="5"/>
  <c r="AX11" i="4"/>
  <c r="AQ11" i="5"/>
  <c r="AV11" i="5"/>
  <c r="BF11" i="4"/>
  <c r="BH11" i="4"/>
  <c r="AN11" i="5"/>
  <c r="AW11" i="4"/>
  <c r="AR11" i="5"/>
  <c r="AT11" i="5"/>
  <c r="AJ11" i="4"/>
  <c r="AM11" i="4"/>
  <c r="BE11" i="4"/>
  <c r="AL11" i="4"/>
  <c r="AP11" i="4"/>
  <c r="AG11" i="5"/>
  <c r="BL11" i="4"/>
  <c r="BK11" i="4"/>
  <c r="AR11" i="4"/>
  <c r="AU11" i="4"/>
  <c r="T11" i="5"/>
  <c r="AZ11" i="5"/>
  <c r="AE11" i="5"/>
  <c r="BG11" i="4"/>
  <c r="N11" i="5"/>
  <c r="AI11" i="5"/>
  <c r="AM11" i="5"/>
  <c r="AH11" i="4"/>
  <c r="BU11" i="4"/>
  <c r="BV12" i="4" s="1"/>
  <c r="AO11" i="5"/>
  <c r="X11" i="5"/>
  <c r="Y11" i="5"/>
  <c r="W11" i="5"/>
  <c r="BS11" i="4"/>
  <c r="BB11" i="4"/>
  <c r="BC11" i="4"/>
  <c r="AK11" i="5"/>
  <c r="D7" i="6"/>
  <c r="G7" i="7"/>
  <c r="AI11" i="4"/>
  <c r="AC11" i="5"/>
  <c r="A13" i="7"/>
  <c r="BQ11" i="4"/>
  <c r="AF11" i="5"/>
  <c r="D11" i="7"/>
  <c r="E11" i="7"/>
  <c r="AG11" i="4"/>
  <c r="BO11" i="4"/>
  <c r="BT11" i="4"/>
  <c r="AF11" i="4"/>
  <c r="BR11" i="4"/>
  <c r="I9" i="5"/>
  <c r="J9" i="5"/>
  <c r="M11" i="5"/>
  <c r="AK11" i="4"/>
  <c r="AD11" i="5"/>
  <c r="S11" i="5"/>
  <c r="U11" i="5"/>
  <c r="O11" i="5"/>
  <c r="Q11" i="5"/>
  <c r="A14" i="6"/>
  <c r="B13" i="6"/>
  <c r="AB9" i="4"/>
  <c r="AC9" i="4"/>
  <c r="D114" i="5" l="1"/>
  <c r="W114" i="4"/>
  <c r="BA12" i="4"/>
  <c r="AZ12" i="4"/>
  <c r="Q12" i="5"/>
  <c r="BA12" i="5"/>
  <c r="AA12" i="5"/>
  <c r="BB12" i="5"/>
  <c r="BC13" i="5" s="1"/>
  <c r="AU12" i="4"/>
  <c r="AP12" i="4"/>
  <c r="AX12" i="5"/>
  <c r="BI12" i="4"/>
  <c r="AX12" i="4"/>
  <c r="AB12" i="5"/>
  <c r="AI12" i="5"/>
  <c r="BK12" i="4"/>
  <c r="AY12" i="4"/>
  <c r="AW12" i="4"/>
  <c r="BU12" i="4"/>
  <c r="BV13" i="4" s="1"/>
  <c r="AZ12" i="5"/>
  <c r="AM12" i="5"/>
  <c r="AR12" i="4"/>
  <c r="AG12" i="4"/>
  <c r="AR12" i="5"/>
  <c r="AY12" i="5"/>
  <c r="BF12" i="4"/>
  <c r="AV12" i="5"/>
  <c r="AQ12" i="5"/>
  <c r="AW12" i="5"/>
  <c r="AK12" i="4"/>
  <c r="AU12" i="5"/>
  <c r="AO12" i="5"/>
  <c r="AT12" i="5"/>
  <c r="AN12" i="4"/>
  <c r="AQ12" i="4"/>
  <c r="AD12" i="5"/>
  <c r="AI12" i="4"/>
  <c r="BG12" i="4"/>
  <c r="AS12" i="5"/>
  <c r="AS12" i="4"/>
  <c r="BJ12" i="4"/>
  <c r="BE12" i="4"/>
  <c r="X12" i="5"/>
  <c r="S12" i="5"/>
  <c r="AM12" i="4"/>
  <c r="AJ12" i="5"/>
  <c r="O12" i="5"/>
  <c r="AT12" i="4"/>
  <c r="AV12" i="4"/>
  <c r="BM12" i="4"/>
  <c r="BL12" i="4"/>
  <c r="AO12" i="4"/>
  <c r="N12" i="5"/>
  <c r="AL12" i="4"/>
  <c r="BH12" i="4"/>
  <c r="BR12" i="4"/>
  <c r="AN12" i="5"/>
  <c r="BB12" i="4"/>
  <c r="R12" i="5"/>
  <c r="BT12" i="4"/>
  <c r="W12" i="5"/>
  <c r="AP12" i="5"/>
  <c r="AH12" i="5"/>
  <c r="Y12" i="5"/>
  <c r="Z12" i="5"/>
  <c r="AK12" i="5"/>
  <c r="AL12" i="5"/>
  <c r="BC12" i="4"/>
  <c r="BD12" i="4"/>
  <c r="U12" i="5"/>
  <c r="V12" i="5"/>
  <c r="AC12" i="5"/>
  <c r="AJ12" i="4"/>
  <c r="BO12" i="4"/>
  <c r="BN12" i="4"/>
  <c r="T12" i="5"/>
  <c r="BS12" i="4"/>
  <c r="D12" i="7"/>
  <c r="E12" i="7"/>
  <c r="AF12" i="5"/>
  <c r="AG12" i="5"/>
  <c r="A14" i="7"/>
  <c r="AE12" i="5"/>
  <c r="AC10" i="4"/>
  <c r="AD10" i="4"/>
  <c r="J10" i="5"/>
  <c r="K10" i="5"/>
  <c r="H7" i="7"/>
  <c r="F7" i="5" s="1"/>
  <c r="G8" i="5" s="1"/>
  <c r="J7" i="7"/>
  <c r="Y7" i="4"/>
  <c r="Z8" i="4" s="1"/>
  <c r="G7" i="6"/>
  <c r="E7" i="6"/>
  <c r="AH12" i="4"/>
  <c r="P12" i="5"/>
  <c r="BQ12" i="4"/>
  <c r="BP12" i="4"/>
  <c r="A15" i="6"/>
  <c r="B14" i="6"/>
  <c r="D115" i="5" l="1"/>
  <c r="W115" i="4"/>
  <c r="BA13" i="4"/>
  <c r="BB13" i="5"/>
  <c r="BC14" i="5" s="1"/>
  <c r="AR13" i="5"/>
  <c r="BA13" i="5"/>
  <c r="AR13" i="4"/>
  <c r="AT13" i="4"/>
  <c r="AS13" i="4"/>
  <c r="AT13" i="5"/>
  <c r="AI13" i="5"/>
  <c r="AX13" i="5"/>
  <c r="AY13" i="4"/>
  <c r="AV13" i="5"/>
  <c r="AX13" i="4"/>
  <c r="AC13" i="5"/>
  <c r="AH13" i="4"/>
  <c r="AV13" i="4"/>
  <c r="AN13" i="5"/>
  <c r="BJ13" i="4"/>
  <c r="AZ13" i="5"/>
  <c r="AZ13" i="4"/>
  <c r="AA13" i="5"/>
  <c r="BL13" i="4"/>
  <c r="AY13" i="5"/>
  <c r="BU13" i="4"/>
  <c r="BV14" i="4" s="1"/>
  <c r="AU13" i="5"/>
  <c r="AJ13" i="5"/>
  <c r="AO13" i="4"/>
  <c r="AW13" i="5"/>
  <c r="BF13" i="4"/>
  <c r="AD13" i="5"/>
  <c r="BH13" i="4"/>
  <c r="AJ13" i="4"/>
  <c r="AS13" i="5"/>
  <c r="AQ13" i="5"/>
  <c r="BG13" i="4"/>
  <c r="X13" i="5"/>
  <c r="BR13" i="4"/>
  <c r="AK13" i="5"/>
  <c r="S13" i="5"/>
  <c r="AQ13" i="4"/>
  <c r="BS13" i="4"/>
  <c r="P13" i="5"/>
  <c r="AG13" i="5"/>
  <c r="AP13" i="4"/>
  <c r="AU13" i="4"/>
  <c r="AN13" i="4"/>
  <c r="AW13" i="4"/>
  <c r="AP13" i="5"/>
  <c r="R13" i="5"/>
  <c r="BK13" i="4"/>
  <c r="BB13" i="4"/>
  <c r="AO13" i="5"/>
  <c r="BP13" i="4"/>
  <c r="BC13" i="4"/>
  <c r="Z13" i="5"/>
  <c r="BI13" i="4"/>
  <c r="Y13" i="5"/>
  <c r="AM13" i="5"/>
  <c r="AI13" i="4"/>
  <c r="AL13" i="5"/>
  <c r="AL13" i="4"/>
  <c r="AM13" i="4"/>
  <c r="BD13" i="4"/>
  <c r="BE13" i="4"/>
  <c r="K11" i="5"/>
  <c r="L11" i="5"/>
  <c r="AD11" i="4"/>
  <c r="AE11" i="4"/>
  <c r="AA9" i="4"/>
  <c r="T13" i="5"/>
  <c r="B15" i="6"/>
  <c r="A16" i="6"/>
  <c r="BQ13" i="4"/>
  <c r="AF13" i="5"/>
  <c r="AH13" i="5"/>
  <c r="D8" i="6"/>
  <c r="G8" i="7"/>
  <c r="H9" i="5"/>
  <c r="AE13" i="5"/>
  <c r="AB13" i="5"/>
  <c r="AK13" i="4"/>
  <c r="BN13" i="4"/>
  <c r="BM13" i="4"/>
  <c r="D13" i="7"/>
  <c r="E13" i="7"/>
  <c r="O13" i="5"/>
  <c r="BO13" i="4"/>
  <c r="V13" i="5"/>
  <c r="W13" i="5"/>
  <c r="A15" i="7"/>
  <c r="Q13" i="5"/>
  <c r="BT13" i="4"/>
  <c r="U13" i="5"/>
  <c r="D116" i="5" l="1"/>
  <c r="W116" i="4"/>
  <c r="AZ14" i="4"/>
  <c r="BB14" i="5"/>
  <c r="BC15" i="5" s="1"/>
  <c r="AS14" i="4"/>
  <c r="BA14" i="5"/>
  <c r="BA14" i="4"/>
  <c r="AB14" i="5"/>
  <c r="BK14" i="4"/>
  <c r="BJ14" i="4"/>
  <c r="AU14" i="5"/>
  <c r="S14" i="5"/>
  <c r="AX14" i="4"/>
  <c r="AQ14" i="4"/>
  <c r="AU14" i="4"/>
  <c r="AY14" i="5"/>
  <c r="BE14" i="4"/>
  <c r="AY14" i="4"/>
  <c r="AX14" i="5"/>
  <c r="AG14" i="5"/>
  <c r="AW14" i="5"/>
  <c r="AV14" i="5"/>
  <c r="AZ14" i="5"/>
  <c r="AE14" i="5"/>
  <c r="AR14" i="5"/>
  <c r="AO14" i="5"/>
  <c r="AP14" i="4"/>
  <c r="BH14" i="4"/>
  <c r="AT14" i="4"/>
  <c r="AJ14" i="5"/>
  <c r="BS14" i="4"/>
  <c r="BI14" i="4"/>
  <c r="AR14" i="4"/>
  <c r="AS14" i="5"/>
  <c r="AL14" i="5"/>
  <c r="BB14" i="4"/>
  <c r="AT14" i="5"/>
  <c r="AI14" i="4"/>
  <c r="BG14" i="4"/>
  <c r="AO14" i="4"/>
  <c r="BD14" i="4"/>
  <c r="BF14" i="4"/>
  <c r="BC14" i="4"/>
  <c r="BQ14" i="4"/>
  <c r="Z14" i="5"/>
  <c r="AP14" i="5"/>
  <c r="AV14" i="4"/>
  <c r="AW14" i="4"/>
  <c r="AQ14" i="5"/>
  <c r="BM14" i="4"/>
  <c r="BO14" i="4"/>
  <c r="AK14" i="5"/>
  <c r="AM14" i="5"/>
  <c r="AN14" i="5"/>
  <c r="Y14" i="5"/>
  <c r="U14" i="5"/>
  <c r="AJ14" i="4"/>
  <c r="AM14" i="4"/>
  <c r="AN14" i="4"/>
  <c r="Q14" i="5"/>
  <c r="R14" i="5"/>
  <c r="E14" i="7"/>
  <c r="D14" i="7"/>
  <c r="BP14" i="4"/>
  <c r="A16" i="7"/>
  <c r="AB10" i="4"/>
  <c r="P14" i="5"/>
  <c r="I10" i="5"/>
  <c r="AH14" i="5"/>
  <c r="AI14" i="5"/>
  <c r="AD14" i="5"/>
  <c r="BL14" i="4"/>
  <c r="BR14" i="4"/>
  <c r="W14" i="5"/>
  <c r="X14" i="5"/>
  <c r="J8" i="7"/>
  <c r="H8" i="7"/>
  <c r="F8" i="5" s="1"/>
  <c r="G9" i="5" s="1"/>
  <c r="H10" i="5" s="1"/>
  <c r="Y8" i="4"/>
  <c r="Z9" i="4" s="1"/>
  <c r="AA10" i="4" s="1"/>
  <c r="BT14" i="4"/>
  <c r="BU14" i="4"/>
  <c r="BV15" i="4" s="1"/>
  <c r="V14" i="5"/>
  <c r="G8" i="6"/>
  <c r="E8" i="6"/>
  <c r="AC14" i="5"/>
  <c r="AF14" i="5"/>
  <c r="T14" i="5"/>
  <c r="AA14" i="5"/>
  <c r="A17" i="6"/>
  <c r="B16" i="6"/>
  <c r="AE12" i="4"/>
  <c r="AF12" i="4"/>
  <c r="L12" i="5"/>
  <c r="M12" i="5"/>
  <c r="BN14" i="4"/>
  <c r="AK14" i="4"/>
  <c r="AL14" i="4"/>
  <c r="BV16" i="4" l="1"/>
  <c r="D117" i="5"/>
  <c r="W117" i="4"/>
  <c r="BB15" i="5"/>
  <c r="BC16" i="5" s="1"/>
  <c r="AR15" i="4"/>
  <c r="BC15" i="4"/>
  <c r="AZ15" i="5"/>
  <c r="AY15" i="4"/>
  <c r="BA15" i="4"/>
  <c r="AZ15" i="4"/>
  <c r="AX15" i="5"/>
  <c r="BG15" i="4"/>
  <c r="BJ15" i="4"/>
  <c r="R15" i="5"/>
  <c r="AV15" i="5"/>
  <c r="AT15" i="4"/>
  <c r="AU15" i="5"/>
  <c r="BB15" i="4"/>
  <c r="AX15" i="4"/>
  <c r="AP15" i="4"/>
  <c r="BU15" i="4"/>
  <c r="AY15" i="5"/>
  <c r="BH15" i="4"/>
  <c r="AF15" i="5"/>
  <c r="BA15" i="5"/>
  <c r="AW15" i="5"/>
  <c r="BI15" i="4"/>
  <c r="BD15" i="4"/>
  <c r="AT15" i="5"/>
  <c r="AK15" i="5"/>
  <c r="AS15" i="5"/>
  <c r="AQ15" i="5"/>
  <c r="AQ15" i="4"/>
  <c r="BE15" i="4"/>
  <c r="BS15" i="4"/>
  <c r="BR15" i="4"/>
  <c r="AR15" i="5"/>
  <c r="BF15" i="4"/>
  <c r="AS15" i="4"/>
  <c r="BL15" i="4"/>
  <c r="AO15" i="5"/>
  <c r="AD15" i="5"/>
  <c r="AW15" i="4"/>
  <c r="AN15" i="5"/>
  <c r="AV15" i="4"/>
  <c r="AU15" i="4"/>
  <c r="AP15" i="5"/>
  <c r="V15" i="5"/>
  <c r="AL15" i="5"/>
  <c r="BN15" i="4"/>
  <c r="T15" i="5"/>
  <c r="AN15" i="4"/>
  <c r="AO15" i="4"/>
  <c r="AB15" i="5"/>
  <c r="BP15" i="4"/>
  <c r="AM15" i="5"/>
  <c r="AK15" i="4"/>
  <c r="S15" i="5"/>
  <c r="BM15" i="4"/>
  <c r="W15" i="5"/>
  <c r="AH15" i="5"/>
  <c r="AJ15" i="4"/>
  <c r="AG15" i="5"/>
  <c r="BQ15" i="4"/>
  <c r="U15" i="5"/>
  <c r="I11" i="5"/>
  <c r="J11" i="5"/>
  <c r="AA15" i="5"/>
  <c r="Z15" i="5"/>
  <c r="BK15" i="4"/>
  <c r="M13" i="5"/>
  <c r="N13" i="5"/>
  <c r="AE15" i="5"/>
  <c r="D9" i="6"/>
  <c r="G9" i="7"/>
  <c r="D15" i="7"/>
  <c r="E15" i="7"/>
  <c r="BO15" i="4"/>
  <c r="A17" i="7"/>
  <c r="A18" i="6"/>
  <c r="B17" i="6"/>
  <c r="BT15" i="4"/>
  <c r="X15" i="5"/>
  <c r="Y15" i="5"/>
  <c r="AI15" i="5"/>
  <c r="AJ15" i="5"/>
  <c r="AB11" i="4"/>
  <c r="AC11" i="4"/>
  <c r="Q15" i="5"/>
  <c r="AL15" i="4"/>
  <c r="AM15" i="4"/>
  <c r="AF13" i="4"/>
  <c r="AG13" i="4"/>
  <c r="AC15" i="5"/>
  <c r="BV17" i="4" l="1"/>
  <c r="D118" i="5"/>
  <c r="W118" i="4"/>
  <c r="BB16" i="5"/>
  <c r="BC17" i="5" s="1"/>
  <c r="BC18" i="5" s="1"/>
  <c r="BD16" i="4"/>
  <c r="BC16" i="4"/>
  <c r="AZ16" i="4"/>
  <c r="AQ16" i="4"/>
  <c r="BB16" i="4"/>
  <c r="AS16" i="4"/>
  <c r="AX16" i="4"/>
  <c r="AY16" i="4"/>
  <c r="BA16" i="4"/>
  <c r="BT16" i="4"/>
  <c r="BG16" i="4"/>
  <c r="BH16" i="4"/>
  <c r="AW16" i="5"/>
  <c r="AY16" i="5"/>
  <c r="BI16" i="4"/>
  <c r="AV16" i="5"/>
  <c r="AR16" i="4"/>
  <c r="AJ16" i="5"/>
  <c r="AP16" i="5"/>
  <c r="AT16" i="5"/>
  <c r="AX16" i="5"/>
  <c r="BR16" i="4"/>
  <c r="AU16" i="5"/>
  <c r="AG16" i="5"/>
  <c r="BA16" i="5"/>
  <c r="BB17" i="5" s="1"/>
  <c r="AT16" i="4"/>
  <c r="AZ16" i="5"/>
  <c r="AR16" i="5"/>
  <c r="BE16" i="4"/>
  <c r="AS16" i="5"/>
  <c r="AQ16" i="5"/>
  <c r="BF16" i="4"/>
  <c r="AL16" i="5"/>
  <c r="AV16" i="4"/>
  <c r="AO16" i="5"/>
  <c r="V16" i="5"/>
  <c r="BL16" i="4"/>
  <c r="BO16" i="4"/>
  <c r="AW16" i="4"/>
  <c r="AN16" i="5"/>
  <c r="AC16" i="5"/>
  <c r="AU16" i="4"/>
  <c r="AE16" i="5"/>
  <c r="S16" i="5"/>
  <c r="X16" i="5"/>
  <c r="R16" i="5"/>
  <c r="BP16" i="4"/>
  <c r="U16" i="5"/>
  <c r="AM16" i="5"/>
  <c r="Z16" i="5"/>
  <c r="BQ16" i="4"/>
  <c r="BM16" i="4"/>
  <c r="AK16" i="5"/>
  <c r="AO16" i="4"/>
  <c r="AP16" i="4"/>
  <c r="AL16" i="4"/>
  <c r="AC12" i="4"/>
  <c r="AD12" i="4"/>
  <c r="J9" i="7"/>
  <c r="H9" i="7"/>
  <c r="F9" i="5" s="1"/>
  <c r="G10" i="5" s="1"/>
  <c r="N14" i="5"/>
  <c r="O14" i="5"/>
  <c r="Y9" i="4"/>
  <c r="Z10" i="4" s="1"/>
  <c r="AB16" i="5"/>
  <c r="AG14" i="4"/>
  <c r="AH14" i="4"/>
  <c r="E9" i="6"/>
  <c r="G9" i="6"/>
  <c r="AA16" i="5"/>
  <c r="AI16" i="5"/>
  <c r="AH16" i="5"/>
  <c r="AM16" i="4"/>
  <c r="AN16" i="4"/>
  <c r="Y16" i="5"/>
  <c r="T16" i="5"/>
  <c r="W16" i="5"/>
  <c r="AK16" i="4"/>
  <c r="A18" i="7"/>
  <c r="BS16" i="4"/>
  <c r="BK16" i="4"/>
  <c r="BJ16" i="4"/>
  <c r="J12" i="5"/>
  <c r="K12" i="5"/>
  <c r="E16" i="7"/>
  <c r="D16" i="7"/>
  <c r="AF16" i="5"/>
  <c r="BN16" i="4"/>
  <c r="B18" i="6"/>
  <c r="A19" i="6"/>
  <c r="AD16" i="5"/>
  <c r="BU16" i="4"/>
  <c r="BC19" i="5" l="1"/>
  <c r="D119" i="5"/>
  <c r="W119" i="4"/>
  <c r="AU17" i="4"/>
  <c r="BA17" i="4"/>
  <c r="BB17" i="4"/>
  <c r="AR17" i="4"/>
  <c r="BC17" i="4"/>
  <c r="AZ17" i="4"/>
  <c r="BU17" i="4"/>
  <c r="BV18" i="4" s="1"/>
  <c r="AY17" i="4"/>
  <c r="AX17" i="5"/>
  <c r="BH17" i="4"/>
  <c r="AQ17" i="4"/>
  <c r="AS17" i="4"/>
  <c r="AV17" i="5"/>
  <c r="AQ17" i="5"/>
  <c r="AZ17" i="5"/>
  <c r="AU17" i="5"/>
  <c r="BE17" i="4"/>
  <c r="AY17" i="5"/>
  <c r="AS17" i="5"/>
  <c r="BA17" i="5"/>
  <c r="BB18" i="5" s="1"/>
  <c r="AR17" i="5"/>
  <c r="AD17" i="5"/>
  <c r="W17" i="5"/>
  <c r="AW17" i="5"/>
  <c r="AW17" i="4"/>
  <c r="BF17" i="4"/>
  <c r="BS17" i="4"/>
  <c r="AP17" i="5"/>
  <c r="BD17" i="4"/>
  <c r="AT17" i="5"/>
  <c r="AK17" i="5"/>
  <c r="AF17" i="5"/>
  <c r="BL17" i="4"/>
  <c r="U17" i="5"/>
  <c r="BG17" i="4"/>
  <c r="Z17" i="5"/>
  <c r="AO17" i="5"/>
  <c r="AL17" i="4"/>
  <c r="AT17" i="4"/>
  <c r="AP17" i="4"/>
  <c r="AM17" i="5"/>
  <c r="AV17" i="4"/>
  <c r="AX17" i="4"/>
  <c r="BT17" i="4"/>
  <c r="Y17" i="5"/>
  <c r="BN17" i="4"/>
  <c r="BP17" i="4"/>
  <c r="BQ17" i="4"/>
  <c r="AH17" i="5"/>
  <c r="AN17" i="5"/>
  <c r="AL17" i="5"/>
  <c r="AE17" i="5"/>
  <c r="BR17" i="4"/>
  <c r="T17" i="5"/>
  <c r="AA17" i="5"/>
  <c r="V17" i="5"/>
  <c r="A20" i="6"/>
  <c r="B19" i="6"/>
  <c r="BM17" i="4"/>
  <c r="X17" i="5"/>
  <c r="D17" i="7"/>
  <c r="E17" i="7"/>
  <c r="AB17" i="5"/>
  <c r="D10" i="6"/>
  <c r="G10" i="7"/>
  <c r="Y10" i="4" s="1"/>
  <c r="Z11" i="4" s="1"/>
  <c r="H11" i="5"/>
  <c r="AG17" i="5"/>
  <c r="A19" i="7"/>
  <c r="BO17" i="4"/>
  <c r="S17" i="5"/>
  <c r="AC17" i="5"/>
  <c r="K13" i="5"/>
  <c r="L13" i="5"/>
  <c r="AN17" i="4"/>
  <c r="AO17" i="4"/>
  <c r="AA11" i="4"/>
  <c r="BJ17" i="4"/>
  <c r="BI17" i="4"/>
  <c r="AM17" i="4"/>
  <c r="BK17" i="4"/>
  <c r="AI17" i="5"/>
  <c r="AJ17" i="5"/>
  <c r="O15" i="5"/>
  <c r="P15" i="5"/>
  <c r="AH15" i="4"/>
  <c r="AI15" i="4"/>
  <c r="AD13" i="4"/>
  <c r="AE13" i="4"/>
  <c r="D120" i="5" l="1"/>
  <c r="W120" i="4"/>
  <c r="AQ18" i="4"/>
  <c r="AZ18" i="4"/>
  <c r="BB18" i="4"/>
  <c r="AZ18" i="5"/>
  <c r="AW18" i="5"/>
  <c r="BC18" i="4"/>
  <c r="BU18" i="4"/>
  <c r="BV19" i="4" s="1"/>
  <c r="AQ18" i="5"/>
  <c r="BA18" i="4"/>
  <c r="AR18" i="4"/>
  <c r="AY18" i="4"/>
  <c r="AZ19" i="4" s="1"/>
  <c r="AV18" i="4"/>
  <c r="BF18" i="4"/>
  <c r="AR18" i="5"/>
  <c r="AY18" i="5"/>
  <c r="BA18" i="5"/>
  <c r="BB19" i="5" s="1"/>
  <c r="BC20" i="5" s="1"/>
  <c r="BE18" i="4"/>
  <c r="AP18" i="5"/>
  <c r="AS18" i="5"/>
  <c r="AT18" i="5"/>
  <c r="Z18" i="5"/>
  <c r="AV18" i="5"/>
  <c r="BD18" i="4"/>
  <c r="AU18" i="5"/>
  <c r="AU18" i="4"/>
  <c r="X18" i="5"/>
  <c r="AX18" i="5"/>
  <c r="BG18" i="4"/>
  <c r="BT18" i="4"/>
  <c r="AP18" i="4"/>
  <c r="AO18" i="5"/>
  <c r="BR18" i="4"/>
  <c r="BM18" i="4"/>
  <c r="AS18" i="4"/>
  <c r="AT18" i="4"/>
  <c r="BK18" i="4"/>
  <c r="BN18" i="4"/>
  <c r="AX18" i="4"/>
  <c r="V18" i="5"/>
  <c r="AE18" i="5"/>
  <c r="AC18" i="5"/>
  <c r="BS18" i="4"/>
  <c r="AH18" i="5"/>
  <c r="AW18" i="4"/>
  <c r="AG18" i="5"/>
  <c r="AN18" i="5"/>
  <c r="AN18" i="4"/>
  <c r="BQ18" i="4"/>
  <c r="W18" i="5"/>
  <c r="AL18" i="5"/>
  <c r="AM18" i="5"/>
  <c r="Y18" i="5"/>
  <c r="AA18" i="5"/>
  <c r="AF18" i="5"/>
  <c r="AA12" i="4"/>
  <c r="AB12" i="4"/>
  <c r="T18" i="5"/>
  <c r="AM18" i="4"/>
  <c r="BL18" i="4"/>
  <c r="I12" i="5"/>
  <c r="U18" i="5"/>
  <c r="AD18" i="5"/>
  <c r="AI16" i="4"/>
  <c r="AJ16" i="4"/>
  <c r="P16" i="5"/>
  <c r="Q16" i="5"/>
  <c r="BI18" i="4"/>
  <c r="BH18" i="4"/>
  <c r="BO18" i="4"/>
  <c r="BP18" i="4"/>
  <c r="J10" i="7"/>
  <c r="H10" i="7"/>
  <c r="F10" i="5" s="1"/>
  <c r="G11" i="5" s="1"/>
  <c r="BJ18" i="4"/>
  <c r="AO18" i="4"/>
  <c r="L14" i="5"/>
  <c r="M14" i="5"/>
  <c r="D18" i="7"/>
  <c r="E18" i="7"/>
  <c r="E10" i="6"/>
  <c r="G10" i="6"/>
  <c r="A20" i="7"/>
  <c r="AI18" i="5"/>
  <c r="AB18" i="5"/>
  <c r="AJ18" i="5"/>
  <c r="AK18" i="5"/>
  <c r="AE14" i="4"/>
  <c r="AF14" i="4"/>
  <c r="B20" i="6"/>
  <c r="A21" i="6"/>
  <c r="W121" i="4" l="1"/>
  <c r="D121" i="5"/>
  <c r="AR19" i="4"/>
  <c r="BA19" i="4"/>
  <c r="BB19" i="4"/>
  <c r="BU19" i="4"/>
  <c r="BV20" i="4" s="1"/>
  <c r="BF19" i="4"/>
  <c r="BA19" i="5"/>
  <c r="BB20" i="5" s="1"/>
  <c r="BC21" i="5" s="1"/>
  <c r="AY19" i="5"/>
  <c r="AQ19" i="4"/>
  <c r="BG19" i="4"/>
  <c r="AS19" i="5"/>
  <c r="AR19" i="5"/>
  <c r="AY19" i="4"/>
  <c r="AW19" i="5"/>
  <c r="AZ19" i="5"/>
  <c r="AX19" i="5"/>
  <c r="AQ19" i="5"/>
  <c r="BD19" i="4"/>
  <c r="AT19" i="4"/>
  <c r="BS19" i="4"/>
  <c r="AW19" i="4"/>
  <c r="W19" i="5"/>
  <c r="AU19" i="5"/>
  <c r="AV19" i="4"/>
  <c r="AP19" i="5"/>
  <c r="BE19" i="4"/>
  <c r="Y19" i="5"/>
  <c r="AV19" i="5"/>
  <c r="BC19" i="4"/>
  <c r="AO19" i="5"/>
  <c r="BM19" i="4"/>
  <c r="AT19" i="5"/>
  <c r="BR19" i="4"/>
  <c r="AS19" i="4"/>
  <c r="AR20" i="4" s="1"/>
  <c r="AU19" i="4"/>
  <c r="BL19" i="4"/>
  <c r="BT19" i="4"/>
  <c r="Z19" i="5"/>
  <c r="AG19" i="5"/>
  <c r="AI19" i="5"/>
  <c r="X19" i="5"/>
  <c r="AX19" i="4"/>
  <c r="AF19" i="5"/>
  <c r="AM19" i="5"/>
  <c r="AO19" i="4"/>
  <c r="AN19" i="5"/>
  <c r="AB19" i="5"/>
  <c r="BJ19" i="4"/>
  <c r="BO19" i="4"/>
  <c r="AP19" i="4"/>
  <c r="AH19" i="5"/>
  <c r="BH19" i="4"/>
  <c r="E19" i="7"/>
  <c r="D19" i="7"/>
  <c r="A21" i="7"/>
  <c r="M15" i="5"/>
  <c r="N15" i="5"/>
  <c r="U19" i="5"/>
  <c r="AF15" i="4"/>
  <c r="AG15" i="4"/>
  <c r="V19" i="5"/>
  <c r="AN19" i="4"/>
  <c r="BI19" i="4"/>
  <c r="J13" i="5"/>
  <c r="BN19" i="4"/>
  <c r="D11" i="6"/>
  <c r="G11" i="7"/>
  <c r="H12" i="5"/>
  <c r="I13" i="5" s="1"/>
  <c r="Q17" i="5"/>
  <c r="R17" i="5"/>
  <c r="BK19" i="4"/>
  <c r="AC19" i="5"/>
  <c r="BP19" i="4"/>
  <c r="BQ19" i="4"/>
  <c r="AJ17" i="4"/>
  <c r="AK17" i="4"/>
  <c r="B21" i="6"/>
  <c r="A22" i="6"/>
  <c r="AB13" i="4"/>
  <c r="AC13" i="4"/>
  <c r="AA19" i="5"/>
  <c r="AK19" i="5"/>
  <c r="AL19" i="5"/>
  <c r="AJ19" i="5"/>
  <c r="AD19" i="5"/>
  <c r="AE19" i="5"/>
  <c r="D122" i="5" l="1"/>
  <c r="W122" i="4"/>
  <c r="BA20" i="4"/>
  <c r="AZ20" i="4"/>
  <c r="AX20" i="5"/>
  <c r="AS20" i="5"/>
  <c r="AZ20" i="5"/>
  <c r="BD20" i="4"/>
  <c r="AY20" i="5"/>
  <c r="BA20" i="5"/>
  <c r="BB21" i="5" s="1"/>
  <c r="BC22" i="5" s="1"/>
  <c r="BT20" i="4"/>
  <c r="AQ20" i="5"/>
  <c r="AT20" i="5"/>
  <c r="AR20" i="5"/>
  <c r="BG20" i="4"/>
  <c r="BC20" i="4"/>
  <c r="AV20" i="5"/>
  <c r="AW20" i="4"/>
  <c r="AU20" i="4"/>
  <c r="BE20" i="4"/>
  <c r="X20" i="5"/>
  <c r="AT20" i="4"/>
  <c r="AU20" i="5"/>
  <c r="AS20" i="4"/>
  <c r="AH20" i="5"/>
  <c r="BQ20" i="4"/>
  <c r="Z20" i="5"/>
  <c r="BF20" i="4"/>
  <c r="AP20" i="5"/>
  <c r="AW20" i="5"/>
  <c r="BS20" i="4"/>
  <c r="BU20" i="4"/>
  <c r="BV21" i="4" s="1"/>
  <c r="BB20" i="4"/>
  <c r="AY20" i="4"/>
  <c r="AV20" i="4"/>
  <c r="Y20" i="5"/>
  <c r="BJ20" i="4"/>
  <c r="AX20" i="4"/>
  <c r="AJ20" i="5"/>
  <c r="BK20" i="4"/>
  <c r="BN20" i="4"/>
  <c r="BM20" i="4"/>
  <c r="AO20" i="4"/>
  <c r="BL20" i="4"/>
  <c r="AP20" i="4"/>
  <c r="AA20" i="5"/>
  <c r="AC20" i="5"/>
  <c r="AG20" i="5"/>
  <c r="AQ20" i="4"/>
  <c r="AN20" i="5"/>
  <c r="AO20" i="5"/>
  <c r="BI20" i="4"/>
  <c r="AE20" i="5"/>
  <c r="AF20" i="5"/>
  <c r="J14" i="5"/>
  <c r="K14" i="5"/>
  <c r="N16" i="5"/>
  <c r="O16" i="5"/>
  <c r="AD20" i="5"/>
  <c r="A23" i="6"/>
  <c r="B22" i="6"/>
  <c r="E20" i="7"/>
  <c r="D20" i="7"/>
  <c r="BP20" i="4"/>
  <c r="R18" i="5"/>
  <c r="S18" i="5"/>
  <c r="H11" i="7"/>
  <c r="F11" i="5" s="1"/>
  <c r="G12" i="5" s="1"/>
  <c r="H13" i="5" s="1"/>
  <c r="J11" i="7"/>
  <c r="Y11" i="4"/>
  <c r="Z12" i="4" s="1"/>
  <c r="BH20" i="4"/>
  <c r="AC14" i="4"/>
  <c r="AD14" i="4"/>
  <c r="AI20" i="5"/>
  <c r="G11" i="6"/>
  <c r="E11" i="6"/>
  <c r="V20" i="5"/>
  <c r="W20" i="5"/>
  <c r="AG16" i="4"/>
  <c r="AH16" i="4"/>
  <c r="AK18" i="4"/>
  <c r="AL18" i="4"/>
  <c r="AB20" i="5"/>
  <c r="AL20" i="5"/>
  <c r="AM20" i="5"/>
  <c r="BR20" i="4"/>
  <c r="AK20" i="5"/>
  <c r="BO20" i="4"/>
  <c r="A22" i="7"/>
  <c r="D123" i="5" l="1"/>
  <c r="W123" i="4"/>
  <c r="AZ21" i="5"/>
  <c r="AZ21" i="4"/>
  <c r="AV21" i="4"/>
  <c r="AS21" i="4"/>
  <c r="AY21" i="5"/>
  <c r="AR21" i="5"/>
  <c r="BA21" i="5"/>
  <c r="AQ21" i="5"/>
  <c r="BU21" i="4"/>
  <c r="BV22" i="4" s="1"/>
  <c r="AT21" i="5"/>
  <c r="AS21" i="5"/>
  <c r="BF21" i="4"/>
  <c r="BE21" i="4"/>
  <c r="BC21" i="4"/>
  <c r="AF21" i="5"/>
  <c r="BA21" i="4"/>
  <c r="AW21" i="5"/>
  <c r="AT21" i="4"/>
  <c r="BD21" i="4"/>
  <c r="AU21" i="5"/>
  <c r="AV21" i="5"/>
  <c r="BB21" i="4"/>
  <c r="AX21" i="5"/>
  <c r="BR21" i="4"/>
  <c r="BM21" i="4"/>
  <c r="Y21" i="5"/>
  <c r="AX21" i="4"/>
  <c r="BT21" i="4"/>
  <c r="BJ21" i="4"/>
  <c r="Z21" i="5"/>
  <c r="AU21" i="4"/>
  <c r="AY21" i="4"/>
  <c r="AW21" i="4"/>
  <c r="BN21" i="4"/>
  <c r="BL21" i="4"/>
  <c r="AP21" i="4"/>
  <c r="AK21" i="5"/>
  <c r="BP21" i="4"/>
  <c r="AQ21" i="4"/>
  <c r="AR21" i="4"/>
  <c r="AD21" i="5"/>
  <c r="AB21" i="5"/>
  <c r="BK21" i="4"/>
  <c r="AO21" i="5"/>
  <c r="AP21" i="5"/>
  <c r="I14" i="5"/>
  <c r="J15" i="5" s="1"/>
  <c r="AH17" i="4"/>
  <c r="AI17" i="4"/>
  <c r="E21" i="7"/>
  <c r="D21" i="7"/>
  <c r="AM21" i="5"/>
  <c r="AN21" i="5"/>
  <c r="AL21" i="5"/>
  <c r="AL19" i="4"/>
  <c r="AM19" i="4"/>
  <c r="AC21" i="5"/>
  <c r="BH21" i="4"/>
  <c r="BG21" i="4"/>
  <c r="AI21" i="5"/>
  <c r="AH21" i="5"/>
  <c r="BS21" i="4"/>
  <c r="AE21" i="5"/>
  <c r="AG21" i="5"/>
  <c r="AJ21" i="5"/>
  <c r="O17" i="5"/>
  <c r="P17" i="5"/>
  <c r="W21" i="5"/>
  <c r="X21" i="5"/>
  <c r="AA13" i="4"/>
  <c r="AA21" i="5"/>
  <c r="BO21" i="4"/>
  <c r="BI21" i="4"/>
  <c r="AD15" i="4"/>
  <c r="AE15" i="4"/>
  <c r="BQ21" i="4"/>
  <c r="K15" i="5"/>
  <c r="L15" i="5"/>
  <c r="D12" i="6"/>
  <c r="G12" i="7"/>
  <c r="S19" i="5"/>
  <c r="T19" i="5"/>
  <c r="B23" i="6"/>
  <c r="A24" i="6"/>
  <c r="A23" i="7"/>
  <c r="D124" i="5" l="1"/>
  <c r="W124" i="4"/>
  <c r="AT22" i="5"/>
  <c r="BA22" i="5"/>
  <c r="AZ22" i="4"/>
  <c r="BA22" i="4"/>
  <c r="AY22" i="5"/>
  <c r="BB22" i="4"/>
  <c r="BU22" i="4"/>
  <c r="BV23" i="4" s="1"/>
  <c r="AR22" i="5"/>
  <c r="BB22" i="5"/>
  <c r="BC23" i="5" s="1"/>
  <c r="AZ22" i="5"/>
  <c r="AS22" i="5"/>
  <c r="AU22" i="5"/>
  <c r="BD22" i="4"/>
  <c r="AV22" i="5"/>
  <c r="BE22" i="4"/>
  <c r="AU22" i="4"/>
  <c r="X22" i="5"/>
  <c r="BC22" i="4"/>
  <c r="AW22" i="5"/>
  <c r="AT22" i="4"/>
  <c r="AX22" i="5"/>
  <c r="AY22" i="4"/>
  <c r="BM22" i="4"/>
  <c r="AV22" i="4"/>
  <c r="Y22" i="5"/>
  <c r="BT22" i="4"/>
  <c r="BS22" i="4"/>
  <c r="AW22" i="4"/>
  <c r="AP22" i="5"/>
  <c r="AX22" i="4"/>
  <c r="BK22" i="4"/>
  <c r="BO22" i="4"/>
  <c r="BQ22" i="4"/>
  <c r="AC22" i="5"/>
  <c r="AA22" i="5"/>
  <c r="AJ22" i="5"/>
  <c r="AE22" i="5"/>
  <c r="AR22" i="4"/>
  <c r="AS22" i="4"/>
  <c r="AQ22" i="5"/>
  <c r="AH22" i="5"/>
  <c r="BL22" i="4"/>
  <c r="Z22" i="5"/>
  <c r="AM22" i="5"/>
  <c r="AQ22" i="4"/>
  <c r="AK22" i="5"/>
  <c r="K16" i="5"/>
  <c r="T20" i="5"/>
  <c r="U20" i="5"/>
  <c r="AF22" i="5"/>
  <c r="H12" i="7"/>
  <c r="F12" i="5" s="1"/>
  <c r="G13" i="5" s="1"/>
  <c r="J12" i="7"/>
  <c r="AL22" i="5"/>
  <c r="AI18" i="4"/>
  <c r="AJ18" i="4"/>
  <c r="AB22" i="5"/>
  <c r="G12" i="6"/>
  <c r="E12" i="6"/>
  <c r="AB14" i="4"/>
  <c r="P18" i="5"/>
  <c r="Q18" i="5"/>
  <c r="BR22" i="4"/>
  <c r="BI22" i="4"/>
  <c r="BJ22" i="4"/>
  <c r="Y12" i="4"/>
  <c r="Z13" i="4" s="1"/>
  <c r="AA14" i="4" s="1"/>
  <c r="AG22" i="5"/>
  <c r="AI22" i="5"/>
  <c r="BP22" i="4"/>
  <c r="D22" i="7"/>
  <c r="E22" i="7"/>
  <c r="BG22" i="4"/>
  <c r="BF22" i="4"/>
  <c r="A24" i="7"/>
  <c r="L16" i="5"/>
  <c r="M16" i="5"/>
  <c r="AD22" i="5"/>
  <c r="BH22" i="4"/>
  <c r="AN22" i="5"/>
  <c r="AO22" i="5"/>
  <c r="BN22" i="4"/>
  <c r="AM20" i="4"/>
  <c r="AN20" i="4"/>
  <c r="A25" i="6"/>
  <c r="B24" i="6"/>
  <c r="AE16" i="4"/>
  <c r="AF16" i="4"/>
  <c r="BV24" i="4" l="1"/>
  <c r="D125" i="5"/>
  <c r="W125" i="4"/>
  <c r="BB23" i="5"/>
  <c r="BC24" i="5" s="1"/>
  <c r="AZ23" i="4"/>
  <c r="AU23" i="5"/>
  <c r="BA23" i="4"/>
  <c r="BB23" i="4"/>
  <c r="AZ23" i="5"/>
  <c r="AW23" i="5"/>
  <c r="AS23" i="5"/>
  <c r="BA23" i="5"/>
  <c r="AX23" i="4"/>
  <c r="AT23" i="5"/>
  <c r="Y23" i="5"/>
  <c r="BD23" i="4"/>
  <c r="BC23" i="4"/>
  <c r="AT23" i="4"/>
  <c r="AU23" i="4"/>
  <c r="AV23" i="5"/>
  <c r="AX23" i="5"/>
  <c r="BL23" i="4"/>
  <c r="AY23" i="5"/>
  <c r="AY23" i="4"/>
  <c r="BR23" i="4"/>
  <c r="BP23" i="4"/>
  <c r="AV23" i="4"/>
  <c r="AW23" i="4"/>
  <c r="BT23" i="4"/>
  <c r="BU23" i="4"/>
  <c r="AQ23" i="5"/>
  <c r="AE23" i="5"/>
  <c r="AB23" i="5"/>
  <c r="BQ23" i="4"/>
  <c r="AR23" i="5"/>
  <c r="AC23" i="5"/>
  <c r="AR23" i="4"/>
  <c r="AL23" i="5"/>
  <c r="AD23" i="5"/>
  <c r="BO23" i="4"/>
  <c r="Z23" i="5"/>
  <c r="L17" i="5"/>
  <c r="AI23" i="5"/>
  <c r="AG23" i="5"/>
  <c r="AS23" i="4"/>
  <c r="AO23" i="5"/>
  <c r="AP23" i="5"/>
  <c r="BH23" i="4"/>
  <c r="E23" i="7"/>
  <c r="D23" i="7"/>
  <c r="BS23" i="4"/>
  <c r="AF17" i="4"/>
  <c r="AG17" i="4"/>
  <c r="A25" i="7"/>
  <c r="AH23" i="5"/>
  <c r="AF23" i="5"/>
  <c r="BN23" i="4"/>
  <c r="BM23" i="4"/>
  <c r="BJ23" i="4"/>
  <c r="BK23" i="4"/>
  <c r="AJ23" i="5"/>
  <c r="AK23" i="5"/>
  <c r="BI23" i="4"/>
  <c r="Q19" i="5"/>
  <c r="R19" i="5"/>
  <c r="AA23" i="5"/>
  <c r="BF23" i="4"/>
  <c r="BE23" i="4"/>
  <c r="AJ19" i="4"/>
  <c r="AK19" i="4"/>
  <c r="U21" i="5"/>
  <c r="V21" i="5"/>
  <c r="M17" i="5"/>
  <c r="N17" i="5"/>
  <c r="BG23" i="4"/>
  <c r="AB15" i="4"/>
  <c r="AC15" i="4"/>
  <c r="D13" i="6"/>
  <c r="G13" i="7"/>
  <c r="Y13" i="4" s="1"/>
  <c r="Z14" i="4" s="1"/>
  <c r="H14" i="5"/>
  <c r="A26" i="6"/>
  <c r="B25" i="6"/>
  <c r="AN21" i="4"/>
  <c r="AO21" i="4"/>
  <c r="AN23" i="5"/>
  <c r="AM23" i="5"/>
  <c r="D126" i="5" l="1"/>
  <c r="W126" i="4"/>
  <c r="BB24" i="5"/>
  <c r="BB25" i="5" s="1"/>
  <c r="BC24" i="4"/>
  <c r="AY24" i="4"/>
  <c r="BA24" i="4"/>
  <c r="AZ24" i="4"/>
  <c r="AX24" i="5"/>
  <c r="BU24" i="4"/>
  <c r="BV25" i="4" s="1"/>
  <c r="BA24" i="5"/>
  <c r="AT24" i="5"/>
  <c r="AS24" i="5"/>
  <c r="BB24" i="4"/>
  <c r="AU24" i="5"/>
  <c r="AV24" i="4"/>
  <c r="AU24" i="4"/>
  <c r="AV24" i="5"/>
  <c r="AW24" i="5"/>
  <c r="BP24" i="4"/>
  <c r="AZ24" i="5"/>
  <c r="AY24" i="5"/>
  <c r="BG24" i="4"/>
  <c r="AX24" i="4"/>
  <c r="BQ24" i="4"/>
  <c r="AR24" i="5"/>
  <c r="AW24" i="4"/>
  <c r="AS24" i="4"/>
  <c r="AD24" i="5"/>
  <c r="AA24" i="5"/>
  <c r="BO24" i="4"/>
  <c r="BM24" i="4"/>
  <c r="BI24" i="4"/>
  <c r="AI24" i="5"/>
  <c r="AT24" i="4"/>
  <c r="AC24" i="5"/>
  <c r="BN24" i="4"/>
  <c r="AH24" i="5"/>
  <c r="AF24" i="5"/>
  <c r="AN24" i="5"/>
  <c r="AJ24" i="5"/>
  <c r="AE24" i="5"/>
  <c r="AA15" i="4"/>
  <c r="AB16" i="4" s="1"/>
  <c r="AB24" i="5"/>
  <c r="AO24" i="5"/>
  <c r="I15" i="5"/>
  <c r="N18" i="5"/>
  <c r="O18" i="5"/>
  <c r="R20" i="5"/>
  <c r="S20" i="5"/>
  <c r="BS24" i="4"/>
  <c r="BT24" i="4"/>
  <c r="Z24" i="5"/>
  <c r="BR24" i="4"/>
  <c r="J13" i="7"/>
  <c r="H13" i="7"/>
  <c r="F13" i="5" s="1"/>
  <c r="G14" i="5" s="1"/>
  <c r="H15" i="5" s="1"/>
  <c r="M18" i="5"/>
  <c r="BK24" i="4"/>
  <c r="BL24" i="4"/>
  <c r="A26" i="7"/>
  <c r="AG24" i="5"/>
  <c r="G13" i="6"/>
  <c r="E13" i="6"/>
  <c r="BE24" i="4"/>
  <c r="BD24" i="4"/>
  <c r="BJ24" i="4"/>
  <c r="E24" i="7"/>
  <c r="D24" i="7"/>
  <c r="AO22" i="4"/>
  <c r="AP22" i="4"/>
  <c r="AC16" i="4"/>
  <c r="AD16" i="4"/>
  <c r="V22" i="5"/>
  <c r="W22" i="5"/>
  <c r="BF24" i="4"/>
  <c r="AK24" i="5"/>
  <c r="BH24" i="4"/>
  <c r="B26" i="6"/>
  <c r="A27" i="6"/>
  <c r="AM24" i="5"/>
  <c r="AL24" i="5"/>
  <c r="AK20" i="4"/>
  <c r="AL20" i="4"/>
  <c r="AG18" i="4"/>
  <c r="AH18" i="4"/>
  <c r="AP24" i="5"/>
  <c r="AQ24" i="5"/>
  <c r="BC25" i="5" l="1"/>
  <c r="BC26" i="5" s="1"/>
  <c r="D127" i="5"/>
  <c r="W127" i="4"/>
  <c r="AZ25" i="4"/>
  <c r="BB25" i="4"/>
  <c r="AU25" i="5"/>
  <c r="AY25" i="4"/>
  <c r="AV25" i="5"/>
  <c r="BA25" i="4"/>
  <c r="AX25" i="5"/>
  <c r="AT25" i="5"/>
  <c r="AS25" i="5"/>
  <c r="BQ25" i="4"/>
  <c r="AY25" i="5"/>
  <c r="AU25" i="4"/>
  <c r="AV25" i="4"/>
  <c r="AW25" i="5"/>
  <c r="BP25" i="4"/>
  <c r="AZ25" i="5"/>
  <c r="BA25" i="5"/>
  <c r="AR25" i="5"/>
  <c r="BH25" i="4"/>
  <c r="AD25" i="5"/>
  <c r="AW25" i="4"/>
  <c r="AX25" i="4"/>
  <c r="BO25" i="4"/>
  <c r="AH25" i="5"/>
  <c r="AI25" i="5"/>
  <c r="BM25" i="4"/>
  <c r="BN25" i="4"/>
  <c r="AT25" i="4"/>
  <c r="AN25" i="5"/>
  <c r="BK25" i="4"/>
  <c r="BS25" i="4"/>
  <c r="AJ25" i="5"/>
  <c r="AP25" i="5"/>
  <c r="BF25" i="4"/>
  <c r="AG25" i="5"/>
  <c r="AE25" i="5"/>
  <c r="AL25" i="5"/>
  <c r="AA25" i="5"/>
  <c r="BL25" i="4"/>
  <c r="W23" i="5"/>
  <c r="X23" i="5"/>
  <c r="I16" i="5"/>
  <c r="J16" i="5"/>
  <c r="AL21" i="4"/>
  <c r="AM21" i="4"/>
  <c r="AD17" i="4"/>
  <c r="AE17" i="4"/>
  <c r="BJ25" i="4"/>
  <c r="E25" i="7"/>
  <c r="D25" i="7"/>
  <c r="AF25" i="5"/>
  <c r="AC17" i="4"/>
  <c r="BI25" i="4"/>
  <c r="A27" i="7"/>
  <c r="D14" i="6"/>
  <c r="G14" i="7"/>
  <c r="S21" i="5"/>
  <c r="T21" i="5"/>
  <c r="AO25" i="5"/>
  <c r="AQ25" i="5"/>
  <c r="AP23" i="4"/>
  <c r="AQ23" i="4"/>
  <c r="BD25" i="4"/>
  <c r="BC25" i="4"/>
  <c r="AB25" i="5"/>
  <c r="AC25" i="5"/>
  <c r="BE25" i="4"/>
  <c r="BR25" i="4"/>
  <c r="O19" i="5"/>
  <c r="P19" i="5"/>
  <c r="BG25" i="4"/>
  <c r="AH19" i="4"/>
  <c r="AI19" i="4"/>
  <c r="AK25" i="5"/>
  <c r="N19" i="5"/>
  <c r="AM25" i="5"/>
  <c r="BT25" i="4"/>
  <c r="BU25" i="4"/>
  <c r="BV26" i="4" s="1"/>
  <c r="A28" i="6"/>
  <c r="B27" i="6"/>
  <c r="D128" i="5" l="1"/>
  <c r="W128" i="4"/>
  <c r="AY26" i="4"/>
  <c r="AV26" i="5"/>
  <c r="AZ26" i="4"/>
  <c r="AV26" i="4"/>
  <c r="AU26" i="5"/>
  <c r="BA26" i="5"/>
  <c r="BA26" i="4"/>
  <c r="AT26" i="5"/>
  <c r="BB26" i="4"/>
  <c r="AS26" i="5"/>
  <c r="AU26" i="4"/>
  <c r="BP26" i="4"/>
  <c r="BQ26" i="4"/>
  <c r="AX26" i="5"/>
  <c r="AW26" i="5"/>
  <c r="AY26" i="5"/>
  <c r="AZ26" i="5"/>
  <c r="BB26" i="5"/>
  <c r="BC27" i="5" s="1"/>
  <c r="AX26" i="4"/>
  <c r="AW26" i="4"/>
  <c r="BO26" i="4"/>
  <c r="AP26" i="5"/>
  <c r="BU26" i="4"/>
  <c r="BV27" i="4" s="1"/>
  <c r="AI26" i="5"/>
  <c r="BN26" i="4"/>
  <c r="AG26" i="5"/>
  <c r="BK26" i="4"/>
  <c r="BL26" i="4"/>
  <c r="AK26" i="5"/>
  <c r="AC26" i="5"/>
  <c r="BG26" i="4"/>
  <c r="BM26" i="4"/>
  <c r="AH26" i="5"/>
  <c r="AL26" i="5"/>
  <c r="BR26" i="4"/>
  <c r="BE26" i="4"/>
  <c r="BF26" i="4"/>
  <c r="AM26" i="5"/>
  <c r="AQ26" i="5"/>
  <c r="BI26" i="4"/>
  <c r="BC26" i="4"/>
  <c r="AO26" i="5"/>
  <c r="P20" i="5"/>
  <c r="Q20" i="5"/>
  <c r="AB26" i="5"/>
  <c r="H14" i="7"/>
  <c r="F14" i="5" s="1"/>
  <c r="G15" i="5" s="1"/>
  <c r="J14" i="7"/>
  <c r="Y14" i="4"/>
  <c r="Z15" i="4" s="1"/>
  <c r="AD26" i="5"/>
  <c r="BJ26" i="4"/>
  <c r="AJ26" i="5"/>
  <c r="B28" i="6"/>
  <c r="A29" i="6"/>
  <c r="G14" i="6"/>
  <c r="E14" i="6"/>
  <c r="AE18" i="4"/>
  <c r="AF18" i="4"/>
  <c r="J17" i="5"/>
  <c r="K17" i="5"/>
  <c r="AI20" i="4"/>
  <c r="AJ20" i="4"/>
  <c r="BH26" i="4"/>
  <c r="BS26" i="4"/>
  <c r="BD26" i="4"/>
  <c r="D26" i="7"/>
  <c r="E26" i="7"/>
  <c r="AF26" i="5"/>
  <c r="AE26" i="5"/>
  <c r="AR26" i="5"/>
  <c r="X24" i="5"/>
  <c r="Y24" i="5"/>
  <c r="AQ24" i="4"/>
  <c r="AR24" i="4"/>
  <c r="A28" i="7"/>
  <c r="AM22" i="4"/>
  <c r="AN22" i="4"/>
  <c r="O20" i="5"/>
  <c r="T22" i="5"/>
  <c r="U22" i="5"/>
  <c r="BT26" i="4"/>
  <c r="AD18" i="4"/>
  <c r="AN26" i="5"/>
  <c r="BV28" i="4" l="1"/>
  <c r="W129" i="4"/>
  <c r="D129" i="5"/>
  <c r="AV27" i="4"/>
  <c r="AZ27" i="5"/>
  <c r="BA27" i="4"/>
  <c r="AU27" i="5"/>
  <c r="AZ27" i="4"/>
  <c r="AW27" i="5"/>
  <c r="BP27" i="4"/>
  <c r="BB27" i="5"/>
  <c r="BC28" i="5" s="1"/>
  <c r="AT27" i="5"/>
  <c r="BB27" i="4"/>
  <c r="AY27" i="5"/>
  <c r="BU27" i="4"/>
  <c r="AX27" i="5"/>
  <c r="AV27" i="5"/>
  <c r="BA27" i="5"/>
  <c r="BQ27" i="4"/>
  <c r="AW27" i="4"/>
  <c r="AX27" i="4"/>
  <c r="AY27" i="4"/>
  <c r="BO27" i="4"/>
  <c r="AH27" i="5"/>
  <c r="AC27" i="5"/>
  <c r="AP27" i="5"/>
  <c r="AJ27" i="5"/>
  <c r="AL27" i="5"/>
  <c r="BF27" i="4"/>
  <c r="BL27" i="4"/>
  <c r="BM27" i="4"/>
  <c r="BI27" i="4"/>
  <c r="BN27" i="4"/>
  <c r="AN27" i="5"/>
  <c r="AQ27" i="5"/>
  <c r="BJ27" i="4"/>
  <c r="AI27" i="5"/>
  <c r="BK27" i="4"/>
  <c r="BD27" i="4"/>
  <c r="BE27" i="4"/>
  <c r="BS27" i="4"/>
  <c r="AE27" i="5"/>
  <c r="BH27" i="4"/>
  <c r="AF27" i="5"/>
  <c r="A30" i="6"/>
  <c r="B29" i="6"/>
  <c r="D15" i="6"/>
  <c r="G15" i="7"/>
  <c r="H16" i="5"/>
  <c r="BT27" i="4"/>
  <c r="AN23" i="4"/>
  <c r="AO23" i="4"/>
  <c r="BG27" i="4"/>
  <c r="AG27" i="5"/>
  <c r="AF19" i="4"/>
  <c r="AG19" i="4"/>
  <c r="AR25" i="4"/>
  <c r="AS25" i="4"/>
  <c r="K18" i="5"/>
  <c r="L18" i="5"/>
  <c r="AE19" i="4"/>
  <c r="A29" i="7"/>
  <c r="Q21" i="5"/>
  <c r="R21" i="5"/>
  <c r="AA16" i="4"/>
  <c r="Y25" i="5"/>
  <c r="Z25" i="5"/>
  <c r="AR27" i="5"/>
  <c r="AS27" i="5"/>
  <c r="BC27" i="4"/>
  <c r="AM27" i="5"/>
  <c r="BR27" i="4"/>
  <c r="P21" i="5"/>
  <c r="E27" i="7"/>
  <c r="D27" i="7"/>
  <c r="U23" i="5"/>
  <c r="V23" i="5"/>
  <c r="AO27" i="5"/>
  <c r="AJ21" i="4"/>
  <c r="AK21" i="4"/>
  <c r="AD27" i="5"/>
  <c r="AK27" i="5"/>
  <c r="BC29" i="5" l="1"/>
  <c r="D130" i="5"/>
  <c r="W130" i="4"/>
  <c r="AY28" i="5"/>
  <c r="AV28" i="5"/>
  <c r="BA28" i="4"/>
  <c r="AX28" i="5"/>
  <c r="BB28" i="5"/>
  <c r="AU28" i="5"/>
  <c r="BA28" i="5"/>
  <c r="AW28" i="5"/>
  <c r="AZ28" i="5"/>
  <c r="BP28" i="4"/>
  <c r="AY28" i="4"/>
  <c r="BO28" i="4"/>
  <c r="AW28" i="4"/>
  <c r="AI28" i="5"/>
  <c r="BN28" i="4"/>
  <c r="AX28" i="4"/>
  <c r="AZ28" i="4"/>
  <c r="BH28" i="4"/>
  <c r="BS28" i="4"/>
  <c r="AM28" i="5"/>
  <c r="BE28" i="4"/>
  <c r="AD28" i="5"/>
  <c r="AS28" i="5"/>
  <c r="BT28" i="4"/>
  <c r="BJ28" i="4"/>
  <c r="BR28" i="4"/>
  <c r="BI28" i="4"/>
  <c r="BM28" i="4"/>
  <c r="AT28" i="5"/>
  <c r="AG28" i="5"/>
  <c r="BU28" i="4"/>
  <c r="BV29" i="4" s="1"/>
  <c r="BK28" i="4"/>
  <c r="BL28" i="4"/>
  <c r="AH28" i="5"/>
  <c r="AO28" i="5"/>
  <c r="AP28" i="5"/>
  <c r="AF20" i="4"/>
  <c r="I17" i="5"/>
  <c r="J15" i="7"/>
  <c r="H15" i="7"/>
  <c r="F15" i="5" s="1"/>
  <c r="G16" i="5" s="1"/>
  <c r="V24" i="5"/>
  <c r="W24" i="5"/>
  <c r="Y15" i="4"/>
  <c r="Z16" i="4" s="1"/>
  <c r="AA17" i="4" s="1"/>
  <c r="G15" i="6"/>
  <c r="E15" i="6"/>
  <c r="AR28" i="5"/>
  <c r="AQ28" i="5"/>
  <c r="BC28" i="4"/>
  <c r="BB28" i="4"/>
  <c r="AK28" i="5"/>
  <c r="AL28" i="5"/>
  <c r="AB17" i="4"/>
  <c r="AS26" i="4"/>
  <c r="AT26" i="4"/>
  <c r="AF28" i="5"/>
  <c r="BD28" i="4"/>
  <c r="BG28" i="4"/>
  <c r="BF28" i="4"/>
  <c r="AE28" i="5"/>
  <c r="AO24" i="4"/>
  <c r="AP24" i="4"/>
  <c r="AK22" i="4"/>
  <c r="AL22" i="4"/>
  <c r="Z26" i="5"/>
  <c r="AA26" i="5"/>
  <c r="R22" i="5"/>
  <c r="S22" i="5"/>
  <c r="A30" i="7"/>
  <c r="BQ28" i="4"/>
  <c r="Q22" i="5"/>
  <c r="E28" i="7"/>
  <c r="D28" i="7"/>
  <c r="A31" i="6"/>
  <c r="B30" i="6"/>
  <c r="AN28" i="5"/>
  <c r="AJ28" i="5"/>
  <c r="L19" i="5"/>
  <c r="M19" i="5"/>
  <c r="AG20" i="4"/>
  <c r="AH20" i="4"/>
  <c r="D131" i="5" l="1"/>
  <c r="W131" i="4"/>
  <c r="BB29" i="5"/>
  <c r="BC30" i="5" s="1"/>
  <c r="AZ29" i="5"/>
  <c r="AX29" i="5"/>
  <c r="BA29" i="5"/>
  <c r="AY29" i="5"/>
  <c r="AX29" i="4"/>
  <c r="AV29" i="5"/>
  <c r="AW29" i="5"/>
  <c r="BO29" i="4"/>
  <c r="AZ29" i="4"/>
  <c r="BN29" i="4"/>
  <c r="AY29" i="4"/>
  <c r="BI29" i="4"/>
  <c r="BR29" i="4"/>
  <c r="BH29" i="4"/>
  <c r="BJ29" i="4"/>
  <c r="BK29" i="4"/>
  <c r="AS29" i="5"/>
  <c r="AF29" i="5"/>
  <c r="BS29" i="4"/>
  <c r="BU29" i="4"/>
  <c r="BV30" i="4" s="1"/>
  <c r="BF29" i="4"/>
  <c r="AP29" i="5"/>
  <c r="AT29" i="5"/>
  <c r="AK29" i="5"/>
  <c r="BT29" i="4"/>
  <c r="AH29" i="5"/>
  <c r="AU29" i="5"/>
  <c r="AR29" i="5"/>
  <c r="BL29" i="4"/>
  <c r="BM29" i="4"/>
  <c r="E29" i="7"/>
  <c r="D29" i="7"/>
  <c r="AG21" i="4"/>
  <c r="S23" i="5"/>
  <c r="T23" i="5"/>
  <c r="AP25" i="4"/>
  <c r="AQ25" i="4"/>
  <c r="BD29" i="4"/>
  <c r="BE29" i="4"/>
  <c r="M20" i="5"/>
  <c r="N20" i="5"/>
  <c r="B31" i="6"/>
  <c r="A32" i="6"/>
  <c r="R23" i="5"/>
  <c r="AT27" i="4"/>
  <c r="AU27" i="4"/>
  <c r="D16" i="6"/>
  <c r="G16" i="7"/>
  <c r="AA27" i="5"/>
  <c r="AB27" i="5"/>
  <c r="AJ29" i="5"/>
  <c r="AI29" i="5"/>
  <c r="AE29" i="5"/>
  <c r="AG29" i="5"/>
  <c r="AB18" i="4"/>
  <c r="AC18" i="4"/>
  <c r="BB29" i="4"/>
  <c r="BA29" i="4"/>
  <c r="AO29" i="5"/>
  <c r="AN29" i="5"/>
  <c r="BC29" i="4"/>
  <c r="AM29" i="5"/>
  <c r="BQ29" i="4"/>
  <c r="BP29" i="4"/>
  <c r="J18" i="5"/>
  <c r="A31" i="7"/>
  <c r="AL23" i="4"/>
  <c r="AM23" i="4"/>
  <c r="BG29" i="4"/>
  <c r="AL29" i="5"/>
  <c r="AQ29" i="5"/>
  <c r="W25" i="5"/>
  <c r="X25" i="5"/>
  <c r="H17" i="5"/>
  <c r="I18" i="5" s="1"/>
  <c r="AH21" i="4"/>
  <c r="AI21" i="4"/>
  <c r="BV31" i="4" l="1"/>
  <c r="D132" i="5"/>
  <c r="W132" i="4"/>
  <c r="BB30" i="5"/>
  <c r="BB31" i="5" s="1"/>
  <c r="AY30" i="5"/>
  <c r="AY30" i="4"/>
  <c r="BA30" i="5"/>
  <c r="AX30" i="5"/>
  <c r="AZ30" i="5"/>
  <c r="AW30" i="5"/>
  <c r="BJ30" i="4"/>
  <c r="BI30" i="4"/>
  <c r="BK30" i="4"/>
  <c r="AP30" i="5"/>
  <c r="AL30" i="5"/>
  <c r="BG30" i="4"/>
  <c r="AT30" i="5"/>
  <c r="AK30" i="5"/>
  <c r="BH30" i="4"/>
  <c r="AS30" i="5"/>
  <c r="AU30" i="5"/>
  <c r="BL30" i="4"/>
  <c r="BE30" i="4"/>
  <c r="AV30" i="5"/>
  <c r="BB30" i="4"/>
  <c r="BM30" i="4"/>
  <c r="BN30" i="4"/>
  <c r="AR30" i="5"/>
  <c r="AJ30" i="5"/>
  <c r="BT30" i="4"/>
  <c r="BU30" i="4"/>
  <c r="BS30" i="4"/>
  <c r="AQ30" i="5"/>
  <c r="BF30" i="4"/>
  <c r="AC19" i="4"/>
  <c r="AD19" i="4"/>
  <c r="J16" i="7"/>
  <c r="H16" i="7"/>
  <c r="F16" i="5" s="1"/>
  <c r="G17" i="5" s="1"/>
  <c r="H18" i="5" s="1"/>
  <c r="I19" i="5" s="1"/>
  <c r="AI22" i="4"/>
  <c r="AJ22" i="4"/>
  <c r="AM24" i="4"/>
  <c r="AN24" i="4"/>
  <c r="J19" i="5"/>
  <c r="K19" i="5"/>
  <c r="BP30" i="4"/>
  <c r="BO30" i="4"/>
  <c r="G16" i="6"/>
  <c r="E16" i="6"/>
  <c r="A33" i="6"/>
  <c r="B32" i="6"/>
  <c r="AQ26" i="4"/>
  <c r="AR26" i="4"/>
  <c r="AH22" i="4"/>
  <c r="BQ30" i="4"/>
  <c r="BR30" i="4"/>
  <c r="AG30" i="5"/>
  <c r="AH30" i="5"/>
  <c r="D30" i="7"/>
  <c r="E30" i="7"/>
  <c r="AF30" i="5"/>
  <c r="N21" i="5"/>
  <c r="O21" i="5"/>
  <c r="T24" i="5"/>
  <c r="U24" i="5"/>
  <c r="X26" i="5"/>
  <c r="Y26" i="5"/>
  <c r="A32" i="7"/>
  <c r="Y16" i="4"/>
  <c r="Z17" i="4" s="1"/>
  <c r="AM30" i="5"/>
  <c r="AN30" i="5"/>
  <c r="S24" i="5"/>
  <c r="AO30" i="5"/>
  <c r="AB28" i="5"/>
  <c r="AC28" i="5"/>
  <c r="AU28" i="4"/>
  <c r="AV28" i="4"/>
  <c r="BA30" i="4"/>
  <c r="AZ30" i="4"/>
  <c r="AI30" i="5"/>
  <c r="BC30" i="4"/>
  <c r="BD30" i="4"/>
  <c r="BC31" i="5" l="1"/>
  <c r="BC32" i="5" s="1"/>
  <c r="D133" i="5"/>
  <c r="W133" i="4"/>
  <c r="AY31" i="5"/>
  <c r="AZ31" i="5"/>
  <c r="BJ31" i="4"/>
  <c r="BA31" i="5"/>
  <c r="AX31" i="5"/>
  <c r="BK31" i="4"/>
  <c r="AZ31" i="4"/>
  <c r="AL31" i="5"/>
  <c r="BD31" i="4"/>
  <c r="AP31" i="5"/>
  <c r="AR31" i="5"/>
  <c r="BG31" i="4"/>
  <c r="AT31" i="5"/>
  <c r="BM31" i="4"/>
  <c r="AQ31" i="5"/>
  <c r="BH31" i="4"/>
  <c r="BL31" i="4"/>
  <c r="AV31" i="5"/>
  <c r="BT31" i="4"/>
  <c r="AW31" i="5"/>
  <c r="AK31" i="5"/>
  <c r="BI31" i="4"/>
  <c r="BF31" i="4"/>
  <c r="BQ31" i="4"/>
  <c r="AI23" i="4"/>
  <c r="AS31" i="5"/>
  <c r="AJ31" i="5"/>
  <c r="AO31" i="5"/>
  <c r="BU31" i="4"/>
  <c r="BV32" i="4" s="1"/>
  <c r="J20" i="5"/>
  <c r="AH31" i="5"/>
  <c r="AU31" i="5"/>
  <c r="AN31" i="5"/>
  <c r="U25" i="5"/>
  <c r="V25" i="5"/>
  <c r="AN25" i="4"/>
  <c r="AO25" i="4"/>
  <c r="AD20" i="4"/>
  <c r="AE20" i="4"/>
  <c r="BC31" i="4"/>
  <c r="AM31" i="5"/>
  <c r="T25" i="5"/>
  <c r="AA18" i="4"/>
  <c r="O22" i="5"/>
  <c r="P22" i="5"/>
  <c r="AJ23" i="4"/>
  <c r="AK23" i="4"/>
  <c r="A34" i="6"/>
  <c r="B33" i="6"/>
  <c r="AI31" i="5"/>
  <c r="AV29" i="4"/>
  <c r="AW29" i="4"/>
  <c r="E31" i="7"/>
  <c r="D31" i="7"/>
  <c r="A33" i="7"/>
  <c r="AR27" i="4"/>
  <c r="AS27" i="4"/>
  <c r="BO31" i="4"/>
  <c r="BN31" i="4"/>
  <c r="BE31" i="4"/>
  <c r="BA31" i="4"/>
  <c r="AC29" i="5"/>
  <c r="AD29" i="5"/>
  <c r="Y27" i="5"/>
  <c r="Z27" i="5"/>
  <c r="AG31" i="5"/>
  <c r="BP31" i="4"/>
  <c r="BB31" i="4"/>
  <c r="BR31" i="4"/>
  <c r="BS31" i="4"/>
  <c r="K20" i="5"/>
  <c r="L20" i="5"/>
  <c r="D17" i="6"/>
  <c r="G17" i="7"/>
  <c r="BC33" i="5" l="1"/>
  <c r="BV33" i="4"/>
  <c r="D134" i="5"/>
  <c r="W134" i="4"/>
  <c r="BA32" i="5"/>
  <c r="AY32" i="5"/>
  <c r="AZ32" i="5"/>
  <c r="BB32" i="5"/>
  <c r="AM32" i="5"/>
  <c r="BK32" i="4"/>
  <c r="AK32" i="5"/>
  <c r="AU32" i="5"/>
  <c r="BF32" i="4"/>
  <c r="AQ32" i="5"/>
  <c r="BL32" i="4"/>
  <c r="AP32" i="5"/>
  <c r="BU32" i="4"/>
  <c r="AR32" i="5"/>
  <c r="BA32" i="4"/>
  <c r="BD32" i="4"/>
  <c r="BG32" i="4"/>
  <c r="BI32" i="4"/>
  <c r="AH32" i="5"/>
  <c r="BQ32" i="4"/>
  <c r="BH32" i="4"/>
  <c r="BJ32" i="4"/>
  <c r="BE32" i="4"/>
  <c r="AX32" i="5"/>
  <c r="AW32" i="5"/>
  <c r="AL32" i="5"/>
  <c r="AI32" i="5"/>
  <c r="BB32" i="4"/>
  <c r="AV32" i="5"/>
  <c r="K21" i="5"/>
  <c r="BP32" i="4"/>
  <c r="BN32" i="4"/>
  <c r="BM32" i="4"/>
  <c r="AS32" i="5"/>
  <c r="AT32" i="5"/>
  <c r="AB19" i="4"/>
  <c r="J17" i="7"/>
  <c r="H17" i="7"/>
  <c r="F17" i="5" s="1"/>
  <c r="G18" i="5" s="1"/>
  <c r="AJ32" i="5"/>
  <c r="V26" i="5"/>
  <c r="W26" i="5"/>
  <c r="E17" i="6"/>
  <c r="G17" i="6"/>
  <c r="U26" i="5"/>
  <c r="AJ24" i="4"/>
  <c r="AN32" i="5"/>
  <c r="Z28" i="5"/>
  <c r="AA28" i="5"/>
  <c r="BO32" i="4"/>
  <c r="AE21" i="4"/>
  <c r="AF21" i="4"/>
  <c r="AO32" i="5"/>
  <c r="L21" i="5"/>
  <c r="M21" i="5"/>
  <c r="AS28" i="4"/>
  <c r="AT28" i="4"/>
  <c r="B34" i="6"/>
  <c r="A35" i="6"/>
  <c r="BS32" i="4"/>
  <c r="BT32" i="4"/>
  <c r="BR32" i="4"/>
  <c r="A34" i="7"/>
  <c r="Y17" i="4"/>
  <c r="Z18" i="4" s="1"/>
  <c r="AA19" i="4" s="1"/>
  <c r="E32" i="7"/>
  <c r="D32" i="7"/>
  <c r="AK24" i="4"/>
  <c r="AL24" i="4"/>
  <c r="BC32" i="4"/>
  <c r="AD30" i="5"/>
  <c r="AE30" i="5"/>
  <c r="AW30" i="4"/>
  <c r="AX30" i="4"/>
  <c r="P23" i="5"/>
  <c r="Q23" i="5"/>
  <c r="AO26" i="4"/>
  <c r="AP26" i="4"/>
  <c r="D135" i="5" l="1"/>
  <c r="W135" i="4"/>
  <c r="BA33" i="5"/>
  <c r="AZ33" i="5"/>
  <c r="BB33" i="5"/>
  <c r="BC34" i="5" s="1"/>
  <c r="AQ33" i="5"/>
  <c r="AX33" i="5"/>
  <c r="BF33" i="4"/>
  <c r="BE33" i="4"/>
  <c r="AL33" i="5"/>
  <c r="AY33" i="5"/>
  <c r="BK33" i="4"/>
  <c r="AR33" i="5"/>
  <c r="BH33" i="4"/>
  <c r="BL33" i="4"/>
  <c r="AI33" i="5"/>
  <c r="BB33" i="4"/>
  <c r="BN33" i="4"/>
  <c r="BJ33" i="4"/>
  <c r="BI33" i="4"/>
  <c r="BG33" i="4"/>
  <c r="BC33" i="4"/>
  <c r="BO33" i="4"/>
  <c r="BM33" i="4"/>
  <c r="BR33" i="4"/>
  <c r="AT33" i="5"/>
  <c r="AU33" i="5"/>
  <c r="AN33" i="5"/>
  <c r="AS33" i="5"/>
  <c r="AW33" i="5"/>
  <c r="AV33" i="5"/>
  <c r="BQ33" i="4"/>
  <c r="M22" i="5"/>
  <c r="N22" i="5"/>
  <c r="W27" i="5"/>
  <c r="X27" i="5"/>
  <c r="AB20" i="4"/>
  <c r="AC20" i="4"/>
  <c r="AX31" i="4"/>
  <c r="AY31" i="4"/>
  <c r="L22" i="5"/>
  <c r="V27" i="5"/>
  <c r="AO33" i="5"/>
  <c r="AP33" i="5"/>
  <c r="AM33" i="5"/>
  <c r="BD33" i="4"/>
  <c r="Q24" i="5"/>
  <c r="R24" i="5"/>
  <c r="A36" i="6"/>
  <c r="B35" i="6"/>
  <c r="AF22" i="4"/>
  <c r="AG22" i="4"/>
  <c r="AJ33" i="5"/>
  <c r="AK33" i="5"/>
  <c r="AL25" i="4"/>
  <c r="AM25" i="4"/>
  <c r="AP27" i="4"/>
  <c r="AQ27" i="4"/>
  <c r="AE31" i="5"/>
  <c r="AF31" i="5"/>
  <c r="AK25" i="4"/>
  <c r="E33" i="7"/>
  <c r="D33" i="7"/>
  <c r="BS33" i="4"/>
  <c r="AT29" i="4"/>
  <c r="AU29" i="4"/>
  <c r="BP33" i="4"/>
  <c r="AA29" i="5"/>
  <c r="AB29" i="5"/>
  <c r="A35" i="7"/>
  <c r="BT33" i="4"/>
  <c r="BU33" i="4"/>
  <c r="BV34" i="4" s="1"/>
  <c r="D18" i="6"/>
  <c r="G18" i="7"/>
  <c r="Y18" i="4" s="1"/>
  <c r="Z19" i="4" s="1"/>
  <c r="H19" i="5"/>
  <c r="BA34" i="5" l="1"/>
  <c r="BB34" i="5"/>
  <c r="BB35" i="5" s="1"/>
  <c r="D136" i="5"/>
  <c r="W136" i="4"/>
  <c r="BJ34" i="4"/>
  <c r="AY34" i="5"/>
  <c r="BE34" i="4"/>
  <c r="BH34" i="4"/>
  <c r="AX34" i="5"/>
  <c r="AZ34" i="5"/>
  <c r="BI34" i="4"/>
  <c r="AR34" i="5"/>
  <c r="BK34" i="4"/>
  <c r="BU34" i="4"/>
  <c r="BV35" i="4" s="1"/>
  <c r="BN34" i="4"/>
  <c r="BO34" i="4"/>
  <c r="AU34" i="5"/>
  <c r="BL34" i="4"/>
  <c r="BG34" i="4"/>
  <c r="BF34" i="4"/>
  <c r="BQ34" i="4"/>
  <c r="BM34" i="4"/>
  <c r="BD34" i="4"/>
  <c r="AT34" i="5"/>
  <c r="AS34" i="5"/>
  <c r="AM34" i="5"/>
  <c r="BC34" i="4"/>
  <c r="AW34" i="5"/>
  <c r="AV34" i="5"/>
  <c r="AA20" i="4"/>
  <c r="AB21" i="4" s="1"/>
  <c r="AK34" i="5"/>
  <c r="AL34" i="5"/>
  <c r="R25" i="5"/>
  <c r="S25" i="5"/>
  <c r="BT34" i="4"/>
  <c r="BR34" i="4"/>
  <c r="BS34" i="4"/>
  <c r="AJ34" i="5"/>
  <c r="AY32" i="4"/>
  <c r="AZ32" i="4"/>
  <c r="N23" i="5"/>
  <c r="O23" i="5"/>
  <c r="AN34" i="5"/>
  <c r="D34" i="7"/>
  <c r="E34" i="7"/>
  <c r="BP34" i="4"/>
  <c r="AG23" i="4"/>
  <c r="AH23" i="4"/>
  <c r="M23" i="5"/>
  <c r="A36" i="7"/>
  <c r="AC21" i="4"/>
  <c r="AD21" i="4"/>
  <c r="I20" i="5"/>
  <c r="AB30" i="5"/>
  <c r="AC30" i="5"/>
  <c r="AF32" i="5"/>
  <c r="AG32" i="5"/>
  <c r="B36" i="6"/>
  <c r="A37" i="6"/>
  <c r="J18" i="7"/>
  <c r="H18" i="7"/>
  <c r="F18" i="5" s="1"/>
  <c r="G19" i="5" s="1"/>
  <c r="AM26" i="4"/>
  <c r="AN26" i="4"/>
  <c r="AP34" i="5"/>
  <c r="AQ34" i="5"/>
  <c r="X28" i="5"/>
  <c r="Y28" i="5"/>
  <c r="E18" i="6"/>
  <c r="G18" i="6"/>
  <c r="AU30" i="4"/>
  <c r="AV30" i="4"/>
  <c r="AQ28" i="4"/>
  <c r="AR28" i="4"/>
  <c r="AL26" i="4"/>
  <c r="AO34" i="5"/>
  <c r="W28" i="5"/>
  <c r="BC35" i="5" l="1"/>
  <c r="BC36" i="5" s="1"/>
  <c r="W137" i="4"/>
  <c r="D137" i="5"/>
  <c r="AY35" i="5"/>
  <c r="AX35" i="5"/>
  <c r="BJ35" i="4"/>
  <c r="BI35" i="4"/>
  <c r="AZ35" i="5"/>
  <c r="BU35" i="4"/>
  <c r="BV36" i="4" s="1"/>
  <c r="BA35" i="5"/>
  <c r="AT35" i="5"/>
  <c r="BQ35" i="4"/>
  <c r="BE35" i="4"/>
  <c r="BN35" i="4"/>
  <c r="BG35" i="4"/>
  <c r="BD35" i="4"/>
  <c r="BP35" i="4"/>
  <c r="AS35" i="5"/>
  <c r="BL35" i="4"/>
  <c r="BK35" i="4"/>
  <c r="BF35" i="4"/>
  <c r="BH35" i="4"/>
  <c r="AK35" i="5"/>
  <c r="BM35" i="4"/>
  <c r="AW35" i="5"/>
  <c r="AU35" i="5"/>
  <c r="BS35" i="4"/>
  <c r="AV35" i="5"/>
  <c r="BO35" i="4"/>
  <c r="AN35" i="5"/>
  <c r="J21" i="5"/>
  <c r="AZ33" i="4"/>
  <c r="BA33" i="4"/>
  <c r="D19" i="6"/>
  <c r="G19" i="7"/>
  <c r="H20" i="5"/>
  <c r="S26" i="5"/>
  <c r="T26" i="5"/>
  <c r="AP35" i="5"/>
  <c r="AD22" i="4"/>
  <c r="AE22" i="4"/>
  <c r="A37" i="7"/>
  <c r="AO35" i="5"/>
  <c r="AC22" i="4"/>
  <c r="E35" i="7"/>
  <c r="D35" i="7"/>
  <c r="AL35" i="5"/>
  <c r="AN27" i="4"/>
  <c r="AO27" i="4"/>
  <c r="AC31" i="5"/>
  <c r="AD31" i="5"/>
  <c r="AM27" i="4"/>
  <c r="AM35" i="5"/>
  <c r="AR29" i="4"/>
  <c r="AS29" i="4"/>
  <c r="Y29" i="5"/>
  <c r="Z29" i="5"/>
  <c r="A38" i="6"/>
  <c r="B37" i="6"/>
  <c r="O24" i="5"/>
  <c r="P24" i="5"/>
  <c r="BR35" i="4"/>
  <c r="X29" i="5"/>
  <c r="AH24" i="4"/>
  <c r="AI24" i="4"/>
  <c r="N24" i="5"/>
  <c r="BT35" i="4"/>
  <c r="AV31" i="4"/>
  <c r="AW31" i="4"/>
  <c r="AG33" i="5"/>
  <c r="AH33" i="5"/>
  <c r="AQ35" i="5"/>
  <c r="AR35" i="5"/>
  <c r="BV37" i="4" l="1"/>
  <c r="D138" i="5"/>
  <c r="W138" i="4"/>
  <c r="AY36" i="5"/>
  <c r="AX36" i="5"/>
  <c r="AZ36" i="5"/>
  <c r="BG36" i="4"/>
  <c r="BI36" i="4"/>
  <c r="BB36" i="5"/>
  <c r="BC37" i="5" s="1"/>
  <c r="BF36" i="4"/>
  <c r="AU36" i="5"/>
  <c r="BJ36" i="4"/>
  <c r="BK36" i="4"/>
  <c r="BO36" i="4"/>
  <c r="BL36" i="4"/>
  <c r="BA36" i="5"/>
  <c r="BH36" i="4"/>
  <c r="AT36" i="5"/>
  <c r="BQ36" i="4"/>
  <c r="BP36" i="4"/>
  <c r="BE36" i="4"/>
  <c r="BN36" i="4"/>
  <c r="AR36" i="5"/>
  <c r="AO36" i="5"/>
  <c r="AW36" i="5"/>
  <c r="AV36" i="5"/>
  <c r="BM36" i="4"/>
  <c r="BT36" i="4"/>
  <c r="BR36" i="4"/>
  <c r="AM36" i="5"/>
  <c r="AS36" i="5"/>
  <c r="AD23" i="4"/>
  <c r="AN36" i="5"/>
  <c r="AO28" i="4"/>
  <c r="AP28" i="4"/>
  <c r="AQ36" i="5"/>
  <c r="AI25" i="4"/>
  <c r="AJ25" i="4"/>
  <c r="A39" i="6"/>
  <c r="B38" i="6"/>
  <c r="AN28" i="4"/>
  <c r="T27" i="5"/>
  <c r="U27" i="5"/>
  <c r="Z30" i="5"/>
  <c r="AA30" i="5"/>
  <c r="A38" i="7"/>
  <c r="BU36" i="4"/>
  <c r="P25" i="5"/>
  <c r="Q25" i="5"/>
  <c r="Y30" i="5"/>
  <c r="D36" i="7"/>
  <c r="E36" i="7"/>
  <c r="O25" i="5"/>
  <c r="AS30" i="4"/>
  <c r="AT30" i="4"/>
  <c r="AL36" i="5"/>
  <c r="AE23" i="4"/>
  <c r="AF23" i="4"/>
  <c r="BA34" i="4"/>
  <c r="BB34" i="4"/>
  <c r="K22" i="5"/>
  <c r="BS36" i="4"/>
  <c r="AP36" i="5"/>
  <c r="AH34" i="5"/>
  <c r="AI34" i="5"/>
  <c r="AD32" i="5"/>
  <c r="AE32" i="5"/>
  <c r="AW32" i="4"/>
  <c r="AX32" i="4"/>
  <c r="J19" i="7"/>
  <c r="H19" i="7"/>
  <c r="F19" i="5" s="1"/>
  <c r="G20" i="5" s="1"/>
  <c r="Y19" i="4"/>
  <c r="Z20" i="4" s="1"/>
  <c r="I21" i="5"/>
  <c r="G19" i="6"/>
  <c r="E19" i="6"/>
  <c r="D139" i="5" l="1"/>
  <c r="W139" i="4"/>
  <c r="AY37" i="5"/>
  <c r="BH37" i="4"/>
  <c r="BA37" i="5"/>
  <c r="BI37" i="4"/>
  <c r="BP37" i="4"/>
  <c r="BF37" i="4"/>
  <c r="BJ37" i="4"/>
  <c r="BB37" i="5"/>
  <c r="BC38" i="5" s="1"/>
  <c r="BK37" i="4"/>
  <c r="BG37" i="4"/>
  <c r="AZ37" i="5"/>
  <c r="BL37" i="4"/>
  <c r="AV37" i="5"/>
  <c r="BS37" i="4"/>
  <c r="BU37" i="4"/>
  <c r="BV38" i="4" s="1"/>
  <c r="AS37" i="5"/>
  <c r="BN37" i="4"/>
  <c r="Z31" i="5"/>
  <c r="BQ37" i="4"/>
  <c r="BR37" i="4"/>
  <c r="AU37" i="5"/>
  <c r="AM37" i="5"/>
  <c r="AW37" i="5"/>
  <c r="AX37" i="5"/>
  <c r="BO37" i="4"/>
  <c r="AP37" i="5"/>
  <c r="BM37" i="4"/>
  <c r="AR37" i="5"/>
  <c r="AT37" i="5"/>
  <c r="AN37" i="5"/>
  <c r="D20" i="6"/>
  <c r="G20" i="7"/>
  <c r="P26" i="5"/>
  <c r="BT37" i="4"/>
  <c r="AA31" i="5"/>
  <c r="AB31" i="5"/>
  <c r="AQ37" i="5"/>
  <c r="AE24" i="4"/>
  <c r="E37" i="7"/>
  <c r="D37" i="7"/>
  <c r="B39" i="6"/>
  <c r="A40" i="6"/>
  <c r="AF24" i="4"/>
  <c r="AG24" i="4"/>
  <c r="AI35" i="5"/>
  <c r="AJ35" i="5"/>
  <c r="L23" i="5"/>
  <c r="AO37" i="5"/>
  <c r="A39" i="7"/>
  <c r="AA21" i="4"/>
  <c r="BB35" i="4"/>
  <c r="BC35" i="4"/>
  <c r="Q26" i="5"/>
  <c r="R26" i="5"/>
  <c r="AE33" i="5"/>
  <c r="AF33" i="5"/>
  <c r="AP29" i="4"/>
  <c r="AQ29" i="4"/>
  <c r="H21" i="5"/>
  <c r="I22" i="5" s="1"/>
  <c r="AO29" i="4"/>
  <c r="AX33" i="4"/>
  <c r="AY33" i="4"/>
  <c r="J22" i="5"/>
  <c r="AT31" i="4"/>
  <c r="AU31" i="4"/>
  <c r="U28" i="5"/>
  <c r="V28" i="5"/>
  <c r="AJ26" i="4"/>
  <c r="AK26" i="4"/>
  <c r="BC39" i="5" l="1"/>
  <c r="D140" i="5"/>
  <c r="W140" i="4"/>
  <c r="AZ38" i="5"/>
  <c r="BJ38" i="4"/>
  <c r="BG38" i="4"/>
  <c r="BB38" i="5"/>
  <c r="BI38" i="4"/>
  <c r="BO38" i="4"/>
  <c r="BH38" i="4"/>
  <c r="AX38" i="5"/>
  <c r="BA38" i="5"/>
  <c r="BM38" i="4"/>
  <c r="BL38" i="4"/>
  <c r="BK38" i="4"/>
  <c r="BT38" i="4"/>
  <c r="AY38" i="5"/>
  <c r="BN38" i="4"/>
  <c r="BP38" i="4"/>
  <c r="AV38" i="5"/>
  <c r="BR38" i="4"/>
  <c r="BQ38" i="4"/>
  <c r="AW38" i="5"/>
  <c r="AR38" i="5"/>
  <c r="AO38" i="5"/>
  <c r="AS38" i="5"/>
  <c r="AN38" i="5"/>
  <c r="AQ38" i="5"/>
  <c r="AT38" i="5"/>
  <c r="AU38" i="5"/>
  <c r="A40" i="7"/>
  <c r="Q27" i="5"/>
  <c r="AB32" i="5"/>
  <c r="AC32" i="5"/>
  <c r="AP38" i="5"/>
  <c r="AA32" i="5"/>
  <c r="H20" i="7"/>
  <c r="F20" i="5" s="1"/>
  <c r="G21" i="5" s="1"/>
  <c r="H22" i="5" s="1"/>
  <c r="J20" i="7"/>
  <c r="AQ30" i="4"/>
  <c r="AR30" i="4"/>
  <c r="G20" i="6"/>
  <c r="E20" i="6"/>
  <c r="AK27" i="4"/>
  <c r="AL27" i="4"/>
  <c r="BC36" i="4"/>
  <c r="BD36" i="4"/>
  <c r="AY34" i="4"/>
  <c r="AZ34" i="4"/>
  <c r="AB22" i="4"/>
  <c r="M24" i="5"/>
  <c r="AG25" i="4"/>
  <c r="AH25" i="4"/>
  <c r="AF34" i="5"/>
  <c r="AG34" i="5"/>
  <c r="AU32" i="4"/>
  <c r="AV32" i="4"/>
  <c r="R27" i="5"/>
  <c r="S27" i="5"/>
  <c r="BS38" i="4"/>
  <c r="D38" i="7"/>
  <c r="E38" i="7"/>
  <c r="J23" i="5"/>
  <c r="A41" i="6"/>
  <c r="B40" i="6"/>
  <c r="V29" i="5"/>
  <c r="W29" i="5"/>
  <c r="AP30" i="4"/>
  <c r="BU38" i="4"/>
  <c r="BV39" i="4" s="1"/>
  <c r="Y20" i="4"/>
  <c r="Z21" i="4" s="1"/>
  <c r="AA22" i="4" s="1"/>
  <c r="K23" i="5"/>
  <c r="AF25" i="4"/>
  <c r="AJ36" i="5"/>
  <c r="AK36" i="5"/>
  <c r="BC40" i="5" l="1"/>
  <c r="D141" i="5"/>
  <c r="W141" i="4"/>
  <c r="BK39" i="4"/>
  <c r="BI39" i="4"/>
  <c r="K24" i="5"/>
  <c r="BH39" i="4"/>
  <c r="BB39" i="5"/>
  <c r="BJ39" i="4"/>
  <c r="BA39" i="5"/>
  <c r="AY39" i="5"/>
  <c r="AZ39" i="5"/>
  <c r="BL39" i="4"/>
  <c r="BM39" i="4"/>
  <c r="BN39" i="4"/>
  <c r="BQ39" i="4"/>
  <c r="BU39" i="4"/>
  <c r="BV40" i="4" s="1"/>
  <c r="BO39" i="4"/>
  <c r="AR39" i="5"/>
  <c r="AP39" i="5"/>
  <c r="AO39" i="5"/>
  <c r="AW39" i="5"/>
  <c r="BP39" i="4"/>
  <c r="AX39" i="5"/>
  <c r="AQ39" i="5"/>
  <c r="AS39" i="5"/>
  <c r="AB33" i="5"/>
  <c r="AU39" i="5"/>
  <c r="AV39" i="5"/>
  <c r="AT39" i="5"/>
  <c r="AV33" i="4"/>
  <c r="AW33" i="4"/>
  <c r="AG35" i="5"/>
  <c r="AH35" i="5"/>
  <c r="L24" i="5"/>
  <c r="AL28" i="4"/>
  <c r="AM28" i="4"/>
  <c r="AB23" i="4"/>
  <c r="AC23" i="4"/>
  <c r="D39" i="7"/>
  <c r="E39" i="7"/>
  <c r="W30" i="5"/>
  <c r="X30" i="5"/>
  <c r="AR31" i="4"/>
  <c r="AS31" i="4"/>
  <c r="A41" i="7"/>
  <c r="BS39" i="4"/>
  <c r="BR39" i="4"/>
  <c r="AZ35" i="4"/>
  <c r="BA35" i="4"/>
  <c r="AQ31" i="4"/>
  <c r="AC33" i="5"/>
  <c r="AD33" i="5"/>
  <c r="BT39" i="4"/>
  <c r="B41" i="6"/>
  <c r="A42" i="6"/>
  <c r="S28" i="5"/>
  <c r="T28" i="5"/>
  <c r="AH26" i="4"/>
  <c r="AI26" i="4"/>
  <c r="AK37" i="5"/>
  <c r="AL37" i="5"/>
  <c r="R28" i="5"/>
  <c r="AG26" i="4"/>
  <c r="BD37" i="4"/>
  <c r="BE37" i="4"/>
  <c r="D21" i="6"/>
  <c r="G21" i="7"/>
  <c r="Y21" i="4" s="1"/>
  <c r="Z22" i="4" s="1"/>
  <c r="N25" i="5"/>
  <c r="I23" i="5"/>
  <c r="J24" i="5" s="1"/>
  <c r="BV41" i="4" l="1"/>
  <c r="D142" i="5"/>
  <c r="W142" i="4"/>
  <c r="BB40" i="5"/>
  <c r="BC41" i="5" s="1"/>
  <c r="BJ40" i="4"/>
  <c r="L25" i="5"/>
  <c r="BA40" i="5"/>
  <c r="BI40" i="4"/>
  <c r="BM40" i="4"/>
  <c r="AZ40" i="5"/>
  <c r="BN40" i="4"/>
  <c r="BL40" i="4"/>
  <c r="BK40" i="4"/>
  <c r="BO40" i="4"/>
  <c r="BT40" i="4"/>
  <c r="BU40" i="4"/>
  <c r="AX40" i="5"/>
  <c r="BP40" i="4"/>
  <c r="AV40" i="5"/>
  <c r="AY40" i="5"/>
  <c r="AP40" i="5"/>
  <c r="AQ40" i="5"/>
  <c r="AW40" i="5"/>
  <c r="M25" i="5"/>
  <c r="AR40" i="5"/>
  <c r="AC34" i="5"/>
  <c r="AU40" i="5"/>
  <c r="AT40" i="5"/>
  <c r="AS40" i="5"/>
  <c r="AA23" i="4"/>
  <c r="AB24" i="4" s="1"/>
  <c r="O26" i="5"/>
  <c r="S29" i="5"/>
  <c r="AS32" i="4"/>
  <c r="AT32" i="4"/>
  <c r="AL38" i="5"/>
  <c r="AM38" i="5"/>
  <c r="B42" i="6"/>
  <c r="A43" i="6"/>
  <c r="BR40" i="4"/>
  <c r="BQ40" i="4"/>
  <c r="AR32" i="4"/>
  <c r="AH36" i="5"/>
  <c r="AI36" i="5"/>
  <c r="K25" i="5"/>
  <c r="BE38" i="4"/>
  <c r="BF38" i="4"/>
  <c r="BS40" i="4"/>
  <c r="AD34" i="5"/>
  <c r="AE34" i="5"/>
  <c r="AW34" i="4"/>
  <c r="AX34" i="4"/>
  <c r="T29" i="5"/>
  <c r="U29" i="5"/>
  <c r="AC24" i="4"/>
  <c r="AD24" i="4"/>
  <c r="J21" i="7"/>
  <c r="H21" i="7"/>
  <c r="F21" i="5" s="1"/>
  <c r="G22" i="5" s="1"/>
  <c r="AI27" i="4"/>
  <c r="AJ27" i="4"/>
  <c r="E40" i="7"/>
  <c r="D40" i="7"/>
  <c r="X31" i="5"/>
  <c r="Y31" i="5"/>
  <c r="G21" i="6"/>
  <c r="E21" i="6"/>
  <c r="AH27" i="4"/>
  <c r="BA36" i="4"/>
  <c r="BB36" i="4"/>
  <c r="A42" i="7"/>
  <c r="AM29" i="4"/>
  <c r="AN29" i="4"/>
  <c r="BV42" i="4" l="1"/>
  <c r="BV43" i="4" s="1"/>
  <c r="D143" i="5"/>
  <c r="W143" i="4"/>
  <c r="M26" i="5"/>
  <c r="BB41" i="5"/>
  <c r="BC42" i="5" s="1"/>
  <c r="BA41" i="5"/>
  <c r="BU41" i="4"/>
  <c r="AW41" i="5"/>
  <c r="AZ41" i="5"/>
  <c r="BM41" i="4"/>
  <c r="BJ41" i="4"/>
  <c r="BN41" i="4"/>
  <c r="BL41" i="4"/>
  <c r="BK41" i="4"/>
  <c r="BO41" i="4"/>
  <c r="AX41" i="5"/>
  <c r="L26" i="5"/>
  <c r="AY41" i="5"/>
  <c r="AQ41" i="5"/>
  <c r="AS41" i="5"/>
  <c r="N26" i="5"/>
  <c r="O27" i="5" s="1"/>
  <c r="T30" i="5"/>
  <c r="AI28" i="4"/>
  <c r="BQ41" i="4"/>
  <c r="AR41" i="5"/>
  <c r="AT41" i="5"/>
  <c r="BP41" i="4"/>
  <c r="AS33" i="4"/>
  <c r="AU41" i="5"/>
  <c r="BS41" i="4"/>
  <c r="BT41" i="4"/>
  <c r="BU42" i="4" s="1"/>
  <c r="AV41" i="5"/>
  <c r="A43" i="7"/>
  <c r="AE35" i="5"/>
  <c r="AF35" i="5"/>
  <c r="AD25" i="4"/>
  <c r="AE25" i="4"/>
  <c r="BF39" i="4"/>
  <c r="BG39" i="4"/>
  <c r="D41" i="7"/>
  <c r="E41" i="7"/>
  <c r="AJ28" i="4"/>
  <c r="AK28" i="4"/>
  <c r="AC25" i="4"/>
  <c r="U30" i="5"/>
  <c r="V30" i="5"/>
  <c r="BR41" i="4"/>
  <c r="BB37" i="4"/>
  <c r="BC37" i="4"/>
  <c r="Y32" i="5"/>
  <c r="Z32" i="5"/>
  <c r="AX35" i="4"/>
  <c r="AY35" i="4"/>
  <c r="A44" i="6"/>
  <c r="B43" i="6"/>
  <c r="D22" i="6"/>
  <c r="G22" i="7"/>
  <c r="H23" i="5"/>
  <c r="AI37" i="5"/>
  <c r="AJ37" i="5"/>
  <c r="AT33" i="4"/>
  <c r="AU33" i="4"/>
  <c r="P27" i="5"/>
  <c r="AM39" i="5"/>
  <c r="AN39" i="5"/>
  <c r="AN30" i="4"/>
  <c r="AO30" i="4"/>
  <c r="AD35" i="5"/>
  <c r="BV44" i="4" l="1"/>
  <c r="D144" i="5"/>
  <c r="W144" i="4"/>
  <c r="BB42" i="5"/>
  <c r="BA42" i="5"/>
  <c r="BN42" i="4"/>
  <c r="BK42" i="4"/>
  <c r="BM42" i="4"/>
  <c r="BL42" i="4"/>
  <c r="AW42" i="5"/>
  <c r="AX42" i="5"/>
  <c r="AZ42" i="5"/>
  <c r="AY42" i="5"/>
  <c r="BP42" i="4"/>
  <c r="AR42" i="5"/>
  <c r="N27" i="5"/>
  <c r="O28" i="5" s="1"/>
  <c r="M27" i="5"/>
  <c r="AS42" i="5"/>
  <c r="AU42" i="5"/>
  <c r="AD26" i="4"/>
  <c r="AT42" i="5"/>
  <c r="BR42" i="4"/>
  <c r="AV42" i="5"/>
  <c r="BT42" i="4"/>
  <c r="BU43" i="4" s="1"/>
  <c r="BO42" i="4"/>
  <c r="P28" i="5"/>
  <c r="Q28" i="5"/>
  <c r="AJ38" i="5"/>
  <c r="AK38" i="5"/>
  <c r="BG40" i="4"/>
  <c r="BH40" i="4"/>
  <c r="A44" i="7"/>
  <c r="AO31" i="4"/>
  <c r="AP31" i="4"/>
  <c r="AK29" i="4"/>
  <c r="AL29" i="4"/>
  <c r="E42" i="7"/>
  <c r="D42" i="7"/>
  <c r="BS42" i="4"/>
  <c r="Z33" i="5"/>
  <c r="AA33" i="5"/>
  <c r="AJ29" i="4"/>
  <c r="AE26" i="4"/>
  <c r="AF26" i="4"/>
  <c r="BC38" i="4"/>
  <c r="BD38" i="4"/>
  <c r="AF36" i="5"/>
  <c r="AG36" i="5"/>
  <c r="AN40" i="5"/>
  <c r="AO40" i="5"/>
  <c r="AU34" i="4"/>
  <c r="AV34" i="4"/>
  <c r="I24" i="5"/>
  <c r="B44" i="6"/>
  <c r="A45" i="6"/>
  <c r="AE36" i="5"/>
  <c r="AT34" i="4"/>
  <c r="J22" i="7"/>
  <c r="H22" i="7"/>
  <c r="F22" i="5" s="1"/>
  <c r="G23" i="5" s="1"/>
  <c r="H24" i="5" s="1"/>
  <c r="Y22" i="4"/>
  <c r="Z23" i="4" s="1"/>
  <c r="V31" i="5"/>
  <c r="W31" i="5"/>
  <c r="E22" i="6"/>
  <c r="G22" i="6"/>
  <c r="AY36" i="4"/>
  <c r="AZ36" i="4"/>
  <c r="U31" i="5"/>
  <c r="BQ42" i="4"/>
  <c r="BB43" i="5" l="1"/>
  <c r="BC43" i="5"/>
  <c r="BC44" i="5" s="1"/>
  <c r="W145" i="4"/>
  <c r="D145" i="5"/>
  <c r="BA43" i="5"/>
  <c r="BB44" i="5" s="1"/>
  <c r="BM43" i="4"/>
  <c r="BL43" i="4"/>
  <c r="AY43" i="5"/>
  <c r="AW43" i="5"/>
  <c r="AX43" i="5"/>
  <c r="AZ43" i="5"/>
  <c r="BO43" i="4"/>
  <c r="N28" i="5"/>
  <c r="O29" i="5" s="1"/>
  <c r="AT43" i="5"/>
  <c r="AV43" i="5"/>
  <c r="AU43" i="5"/>
  <c r="AK30" i="4"/>
  <c r="BQ43" i="4"/>
  <c r="BN43" i="4"/>
  <c r="AS43" i="5"/>
  <c r="AV35" i="4"/>
  <c r="AW35" i="4"/>
  <c r="W32" i="5"/>
  <c r="X32" i="5"/>
  <c r="BD39" i="4"/>
  <c r="BE39" i="4"/>
  <c r="BH41" i="4"/>
  <c r="BI41" i="4"/>
  <c r="V32" i="5"/>
  <c r="AO41" i="5"/>
  <c r="AP41" i="5"/>
  <c r="Q29" i="5"/>
  <c r="R29" i="5"/>
  <c r="AA24" i="4"/>
  <c r="P29" i="5"/>
  <c r="D23" i="6"/>
  <c r="G23" i="7"/>
  <c r="B45" i="6"/>
  <c r="A46" i="6"/>
  <c r="AP32" i="4"/>
  <c r="AQ32" i="4"/>
  <c r="AG37" i="5"/>
  <c r="AH37" i="5"/>
  <c r="I25" i="5"/>
  <c r="J25" i="5"/>
  <c r="AF37" i="5"/>
  <c r="AA34" i="5"/>
  <c r="AB34" i="5"/>
  <c r="AL30" i="4"/>
  <c r="AM30" i="4"/>
  <c r="AK39" i="5"/>
  <c r="AL39" i="5"/>
  <c r="A45" i="7"/>
  <c r="BR43" i="4"/>
  <c r="AU35" i="4"/>
  <c r="AZ37" i="4"/>
  <c r="BA37" i="4"/>
  <c r="AE27" i="4"/>
  <c r="BP43" i="4"/>
  <c r="BS43" i="4"/>
  <c r="BT43" i="4"/>
  <c r="D43" i="7"/>
  <c r="E43" i="7"/>
  <c r="AF27" i="4"/>
  <c r="AG27" i="4"/>
  <c r="BC45" i="5" l="1"/>
  <c r="BC46" i="5" s="1"/>
  <c r="D146" i="5"/>
  <c r="W146" i="4"/>
  <c r="AZ44" i="5"/>
  <c r="AX44" i="5"/>
  <c r="AY44" i="5"/>
  <c r="BA44" i="5"/>
  <c r="BB45" i="5" s="1"/>
  <c r="BN44" i="4"/>
  <c r="AU44" i="5"/>
  <c r="AT44" i="5"/>
  <c r="BQ44" i="4"/>
  <c r="P30" i="5"/>
  <c r="BM44" i="4"/>
  <c r="BR44" i="4"/>
  <c r="AV44" i="5"/>
  <c r="AW44" i="5"/>
  <c r="AG28" i="4"/>
  <c r="AH28" i="4"/>
  <c r="A47" i="6"/>
  <c r="B46" i="6"/>
  <c r="AL40" i="5"/>
  <c r="AM40" i="5"/>
  <c r="J23" i="7"/>
  <c r="H23" i="7"/>
  <c r="F23" i="5" s="1"/>
  <c r="G24" i="5" s="1"/>
  <c r="BI42" i="4"/>
  <c r="BJ42" i="4"/>
  <c r="AV36" i="4"/>
  <c r="G23" i="6"/>
  <c r="E23" i="6"/>
  <c r="AM31" i="4"/>
  <c r="AN31" i="4"/>
  <c r="BE40" i="4"/>
  <c r="BF40" i="4"/>
  <c r="BT44" i="4"/>
  <c r="BU44" i="4"/>
  <c r="BV45" i="4" s="1"/>
  <c r="E44" i="7"/>
  <c r="D44" i="7"/>
  <c r="AL31" i="4"/>
  <c r="AQ33" i="4"/>
  <c r="AR33" i="4"/>
  <c r="R30" i="5"/>
  <c r="S30" i="5"/>
  <c r="BS44" i="4"/>
  <c r="BA38" i="4"/>
  <c r="BB38" i="4"/>
  <c r="A46" i="7"/>
  <c r="AB35" i="5"/>
  <c r="AC35" i="5"/>
  <c r="Q30" i="5"/>
  <c r="X33" i="5"/>
  <c r="Y33" i="5"/>
  <c r="BP44" i="4"/>
  <c r="BO44" i="4"/>
  <c r="AP42" i="5"/>
  <c r="AQ42" i="5"/>
  <c r="W33" i="5"/>
  <c r="AF28" i="4"/>
  <c r="J26" i="5"/>
  <c r="K26" i="5"/>
  <c r="AH38" i="5"/>
  <c r="AI38" i="5"/>
  <c r="AW36" i="4"/>
  <c r="AX36" i="4"/>
  <c r="AG38" i="5"/>
  <c r="AB25" i="4"/>
  <c r="Y23" i="4"/>
  <c r="Z24" i="4" s="1"/>
  <c r="BV46" i="4" l="1"/>
  <c r="D147" i="5"/>
  <c r="W147" i="4"/>
  <c r="BA45" i="5"/>
  <c r="BB46" i="5" s="1"/>
  <c r="BC47" i="5" s="1"/>
  <c r="AY45" i="5"/>
  <c r="BU45" i="4"/>
  <c r="BO45" i="4"/>
  <c r="AW45" i="5"/>
  <c r="AZ45" i="5"/>
  <c r="AU45" i="5"/>
  <c r="BR45" i="4"/>
  <c r="BQ45" i="4"/>
  <c r="AX45" i="5"/>
  <c r="AV45" i="5"/>
  <c r="AM32" i="4"/>
  <c r="D24" i="6"/>
  <c r="G24" i="7"/>
  <c r="Y24" i="4" s="1"/>
  <c r="Z25" i="4" s="1"/>
  <c r="H25" i="5"/>
  <c r="AX37" i="4"/>
  <c r="AY37" i="4"/>
  <c r="S31" i="5"/>
  <c r="T31" i="5"/>
  <c r="AW37" i="4"/>
  <c r="A47" i="7"/>
  <c r="R31" i="5"/>
  <c r="AR34" i="4"/>
  <c r="AS34" i="4"/>
  <c r="BF41" i="4"/>
  <c r="BG41" i="4"/>
  <c r="AH39" i="5"/>
  <c r="AQ43" i="5"/>
  <c r="AR43" i="5"/>
  <c r="X34" i="5"/>
  <c r="BB39" i="4"/>
  <c r="BC39" i="4"/>
  <c r="AH29" i="4"/>
  <c r="AI29" i="4"/>
  <c r="AC26" i="4"/>
  <c r="K27" i="5"/>
  <c r="L27" i="5"/>
  <c r="Q31" i="5"/>
  <c r="AM41" i="5"/>
  <c r="AN41" i="5"/>
  <c r="AG29" i="4"/>
  <c r="AA25" i="4"/>
  <c r="BS45" i="4"/>
  <c r="BJ43" i="4"/>
  <c r="BK43" i="4"/>
  <c r="BN45" i="4"/>
  <c r="AN32" i="4"/>
  <c r="AO32" i="4"/>
  <c r="AC36" i="5"/>
  <c r="AD36" i="5"/>
  <c r="B47" i="6"/>
  <c r="A48" i="6"/>
  <c r="BP45" i="4"/>
  <c r="BT45" i="4"/>
  <c r="AI39" i="5"/>
  <c r="AJ39" i="5"/>
  <c r="Y34" i="5"/>
  <c r="Z34" i="5"/>
  <c r="D45" i="7"/>
  <c r="E45" i="7"/>
  <c r="D148" i="5" l="1"/>
  <c r="W148" i="4"/>
  <c r="AZ46" i="5"/>
  <c r="AX46" i="5"/>
  <c r="BA46" i="5"/>
  <c r="BB47" i="5" s="1"/>
  <c r="BC48" i="5" s="1"/>
  <c r="AV46" i="5"/>
  <c r="AY46" i="5"/>
  <c r="BR46" i="4"/>
  <c r="BT46" i="4"/>
  <c r="BP46" i="4"/>
  <c r="BO46" i="4"/>
  <c r="BU46" i="4"/>
  <c r="BV47" i="4" s="1"/>
  <c r="AW46" i="5"/>
  <c r="AA26" i="4"/>
  <c r="BG42" i="4"/>
  <c r="BH42" i="4"/>
  <c r="T32" i="5"/>
  <c r="U32" i="5"/>
  <c r="BK44" i="4"/>
  <c r="BL44" i="4"/>
  <c r="L28" i="5"/>
  <c r="M28" i="5"/>
  <c r="AN33" i="4"/>
  <c r="BC40" i="4"/>
  <c r="BD40" i="4"/>
  <c r="AS35" i="4"/>
  <c r="AT35" i="4"/>
  <c r="AI40" i="5"/>
  <c r="AD27" i="4"/>
  <c r="AY38" i="4"/>
  <c r="AZ38" i="4"/>
  <c r="AD37" i="5"/>
  <c r="AE37" i="5"/>
  <c r="AB26" i="4"/>
  <c r="AC27" i="4" s="1"/>
  <c r="R32" i="5"/>
  <c r="AX38" i="4"/>
  <c r="BS46" i="4"/>
  <c r="AI30" i="4"/>
  <c r="AJ30" i="4"/>
  <c r="AR44" i="5"/>
  <c r="AS44" i="5"/>
  <c r="E46" i="7"/>
  <c r="D46" i="7"/>
  <c r="BQ46" i="4"/>
  <c r="A49" i="6"/>
  <c r="B48" i="6"/>
  <c r="AH30" i="4"/>
  <c r="A48" i="7"/>
  <c r="Z35" i="5"/>
  <c r="AA35" i="5"/>
  <c r="I26" i="5"/>
  <c r="Y35" i="5"/>
  <c r="H24" i="7"/>
  <c r="F24" i="5" s="1"/>
  <c r="G25" i="5" s="1"/>
  <c r="J24" i="7"/>
  <c r="AO33" i="4"/>
  <c r="AP33" i="4"/>
  <c r="AN42" i="5"/>
  <c r="AO42" i="5"/>
  <c r="S32" i="5"/>
  <c r="G24" i="6"/>
  <c r="E24" i="6"/>
  <c r="AJ40" i="5"/>
  <c r="AK40" i="5"/>
  <c r="D149" i="5" l="1"/>
  <c r="W149" i="4"/>
  <c r="AY47" i="5"/>
  <c r="AW47" i="5"/>
  <c r="AZ47" i="5"/>
  <c r="BA47" i="5"/>
  <c r="BS47" i="4"/>
  <c r="BQ47" i="4"/>
  <c r="BU47" i="4"/>
  <c r="BV48" i="4" s="1"/>
  <c r="Z36" i="5"/>
  <c r="AX47" i="5"/>
  <c r="BT47" i="4"/>
  <c r="BH43" i="4"/>
  <c r="BI43" i="4"/>
  <c r="AP34" i="4"/>
  <c r="AQ34" i="4"/>
  <c r="AJ31" i="4"/>
  <c r="AK31" i="4"/>
  <c r="AZ39" i="4"/>
  <c r="BA39" i="4"/>
  <c r="AT36" i="4"/>
  <c r="AU36" i="4"/>
  <c r="AK41" i="5"/>
  <c r="AL41" i="5"/>
  <c r="AO34" i="4"/>
  <c r="AI31" i="4"/>
  <c r="AY39" i="4"/>
  <c r="M29" i="5"/>
  <c r="N29" i="5"/>
  <c r="AJ41" i="5"/>
  <c r="AA36" i="5"/>
  <c r="AB36" i="5"/>
  <c r="B49" i="6"/>
  <c r="A50" i="6"/>
  <c r="AB27" i="4"/>
  <c r="BD41" i="4"/>
  <c r="BE41" i="4"/>
  <c r="D25" i="6"/>
  <c r="G25" i="7"/>
  <c r="BL45" i="4"/>
  <c r="BM45" i="4"/>
  <c r="A49" i="7"/>
  <c r="AD28" i="4"/>
  <c r="AE28" i="4"/>
  <c r="BR47" i="4"/>
  <c r="S33" i="5"/>
  <c r="J27" i="5"/>
  <c r="D47" i="7"/>
  <c r="E47" i="7"/>
  <c r="BP47" i="4"/>
  <c r="AE38" i="5"/>
  <c r="AF38" i="5"/>
  <c r="U33" i="5"/>
  <c r="V33" i="5"/>
  <c r="AO43" i="5"/>
  <c r="AP43" i="5"/>
  <c r="H26" i="5"/>
  <c r="AS45" i="5"/>
  <c r="AT45" i="5"/>
  <c r="T33" i="5"/>
  <c r="D150" i="5" l="1"/>
  <c r="W150" i="4"/>
  <c r="BA48" i="5"/>
  <c r="AX48" i="5"/>
  <c r="BB48" i="5"/>
  <c r="BC49" i="5" s="1"/>
  <c r="AZ48" i="5"/>
  <c r="BR48" i="4"/>
  <c r="AY48" i="5"/>
  <c r="AZ40" i="4"/>
  <c r="T34" i="5"/>
  <c r="AA37" i="5"/>
  <c r="AP44" i="5"/>
  <c r="AQ44" i="5"/>
  <c r="BQ48" i="4"/>
  <c r="AB37" i="5"/>
  <c r="AC37" i="5"/>
  <c r="BE42" i="4"/>
  <c r="BF42" i="4"/>
  <c r="N30" i="5"/>
  <c r="O30" i="5"/>
  <c r="AE29" i="4"/>
  <c r="AF29" i="4"/>
  <c r="AK42" i="5"/>
  <c r="K28" i="5"/>
  <c r="AU37" i="4"/>
  <c r="AV37" i="4"/>
  <c r="AQ35" i="4"/>
  <c r="AR35" i="4"/>
  <c r="AK32" i="4"/>
  <c r="AL32" i="4"/>
  <c r="AJ32" i="4"/>
  <c r="BS48" i="4"/>
  <c r="U34" i="5"/>
  <c r="E48" i="7"/>
  <c r="D48" i="7"/>
  <c r="AT46" i="5"/>
  <c r="AU46" i="5"/>
  <c r="AC28" i="4"/>
  <c r="AD29" i="4" s="1"/>
  <c r="I27" i="5"/>
  <c r="J28" i="5" s="1"/>
  <c r="A50" i="7"/>
  <c r="E25" i="6"/>
  <c r="G25" i="6"/>
  <c r="B50" i="6"/>
  <c r="A51" i="6"/>
  <c r="AP35" i="4"/>
  <c r="BM46" i="4"/>
  <c r="BN46" i="4"/>
  <c r="AL42" i="5"/>
  <c r="AM42" i="5"/>
  <c r="BT48" i="4"/>
  <c r="BU48" i="4"/>
  <c r="BV49" i="4" s="1"/>
  <c r="V34" i="5"/>
  <c r="W34" i="5"/>
  <c r="J25" i="7"/>
  <c r="H25" i="7"/>
  <c r="F25" i="5" s="1"/>
  <c r="G26" i="5" s="1"/>
  <c r="Y25" i="4"/>
  <c r="Z26" i="4" s="1"/>
  <c r="AF39" i="5"/>
  <c r="AG39" i="5"/>
  <c r="BA40" i="4"/>
  <c r="BB40" i="4"/>
  <c r="BI44" i="4"/>
  <c r="BJ44" i="4"/>
  <c r="D151" i="5" l="1"/>
  <c r="W151" i="4"/>
  <c r="BB49" i="5"/>
  <c r="BC50" i="5" s="1"/>
  <c r="BA49" i="5"/>
  <c r="AY49" i="5"/>
  <c r="AZ49" i="5"/>
  <c r="BR49" i="4"/>
  <c r="AQ36" i="4"/>
  <c r="BU49" i="4"/>
  <c r="BV50" i="4" s="1"/>
  <c r="BB41" i="4"/>
  <c r="BC41" i="4"/>
  <c r="AM43" i="5"/>
  <c r="AN43" i="5"/>
  <c r="AF30" i="4"/>
  <c r="AG30" i="4"/>
  <c r="BA41" i="4"/>
  <c r="D26" i="6"/>
  <c r="G26" i="7"/>
  <c r="Y26" i="4" s="1"/>
  <c r="Z27" i="4" s="1"/>
  <c r="AL43" i="5"/>
  <c r="A52" i="6"/>
  <c r="B51" i="6"/>
  <c r="AU47" i="5"/>
  <c r="AV47" i="5"/>
  <c r="AE30" i="4"/>
  <c r="BF43" i="4"/>
  <c r="BG43" i="4"/>
  <c r="AL33" i="4"/>
  <c r="AM33" i="4"/>
  <c r="W35" i="5"/>
  <c r="X35" i="5"/>
  <c r="AK33" i="4"/>
  <c r="K29" i="5"/>
  <c r="L29" i="5"/>
  <c r="V35" i="5"/>
  <c r="BN47" i="4"/>
  <c r="BO47" i="4"/>
  <c r="AC38" i="5"/>
  <c r="AD38" i="5"/>
  <c r="AG40" i="5"/>
  <c r="AH40" i="5"/>
  <c r="A51" i="7"/>
  <c r="U35" i="5"/>
  <c r="AB38" i="5"/>
  <c r="H27" i="5"/>
  <c r="BJ45" i="4"/>
  <c r="BK45" i="4"/>
  <c r="BT49" i="4"/>
  <c r="E49" i="7"/>
  <c r="D49" i="7"/>
  <c r="BS49" i="4"/>
  <c r="AR36" i="4"/>
  <c r="AS36" i="4"/>
  <c r="O31" i="5"/>
  <c r="P31" i="5"/>
  <c r="AA27" i="4"/>
  <c r="AQ45" i="5"/>
  <c r="AR45" i="5"/>
  <c r="AV38" i="4"/>
  <c r="AW38" i="4"/>
  <c r="D152" i="5" l="1"/>
  <c r="W152" i="4"/>
  <c r="BA50" i="5"/>
  <c r="BB50" i="5"/>
  <c r="BC51" i="5" s="1"/>
  <c r="AZ50" i="5"/>
  <c r="BS50" i="4"/>
  <c r="AM34" i="4"/>
  <c r="AN34" i="4"/>
  <c r="L30" i="5"/>
  <c r="M30" i="5"/>
  <c r="AV48" i="5"/>
  <c r="AW48" i="5"/>
  <c r="BB42" i="4"/>
  <c r="A52" i="7"/>
  <c r="BT50" i="4"/>
  <c r="BO48" i="4"/>
  <c r="BP48" i="4"/>
  <c r="AG31" i="4"/>
  <c r="AH31" i="4"/>
  <c r="AR46" i="5"/>
  <c r="AS46" i="5"/>
  <c r="W36" i="5"/>
  <c r="BG44" i="4"/>
  <c r="BH44" i="4"/>
  <c r="AF31" i="4"/>
  <c r="AS37" i="4"/>
  <c r="AT37" i="4"/>
  <c r="BU50" i="4"/>
  <c r="BV51" i="4" s="1"/>
  <c r="V36" i="5"/>
  <c r="J26" i="7"/>
  <c r="H26" i="7"/>
  <c r="F26" i="5" s="1"/>
  <c r="G27" i="5" s="1"/>
  <c r="AN44" i="5"/>
  <c r="AO44" i="5"/>
  <c r="AA28" i="4"/>
  <c r="AB28" i="4"/>
  <c r="AR37" i="4"/>
  <c r="AH41" i="5"/>
  <c r="AI41" i="5"/>
  <c r="E26" i="6"/>
  <c r="G26" i="6"/>
  <c r="AM44" i="5"/>
  <c r="AD39" i="5"/>
  <c r="AE39" i="5"/>
  <c r="B52" i="6"/>
  <c r="A53" i="6"/>
  <c r="BC42" i="4"/>
  <c r="BD42" i="4"/>
  <c r="AL34" i="4"/>
  <c r="AW39" i="4"/>
  <c r="AX39" i="4"/>
  <c r="AC39" i="5"/>
  <c r="P32" i="5"/>
  <c r="Q32" i="5"/>
  <c r="I28" i="5"/>
  <c r="D50" i="7"/>
  <c r="E50" i="7"/>
  <c r="X36" i="5"/>
  <c r="Y36" i="5"/>
  <c r="BK46" i="4"/>
  <c r="BL46" i="4"/>
  <c r="BB51" i="5" l="1"/>
  <c r="BV52" i="4"/>
  <c r="W153" i="4"/>
  <c r="D153" i="5"/>
  <c r="BA51" i="5"/>
  <c r="BU51" i="4"/>
  <c r="BD43" i="4"/>
  <c r="BE43" i="4"/>
  <c r="AT38" i="4"/>
  <c r="AU38" i="4"/>
  <c r="D51" i="7"/>
  <c r="E51" i="7"/>
  <c r="BC43" i="4"/>
  <c r="AS38" i="4"/>
  <c r="AH32" i="4"/>
  <c r="AI32" i="4"/>
  <c r="Y37" i="5"/>
  <c r="Z37" i="5"/>
  <c r="D27" i="6"/>
  <c r="G27" i="7"/>
  <c r="AG32" i="4"/>
  <c r="AM35" i="4"/>
  <c r="X37" i="5"/>
  <c r="AE40" i="5"/>
  <c r="AF40" i="5"/>
  <c r="AD40" i="5"/>
  <c r="J29" i="5"/>
  <c r="M31" i="5"/>
  <c r="N31" i="5"/>
  <c r="AO45" i="5"/>
  <c r="AP45" i="5"/>
  <c r="A53" i="7"/>
  <c r="A54" i="6"/>
  <c r="B53" i="6"/>
  <c r="W37" i="5"/>
  <c r="BT51" i="4"/>
  <c r="AW49" i="5"/>
  <c r="AX49" i="5"/>
  <c r="AB29" i="4"/>
  <c r="AC29" i="4"/>
  <c r="Q33" i="5"/>
  <c r="R33" i="5"/>
  <c r="AS47" i="5"/>
  <c r="AT47" i="5"/>
  <c r="BL47" i="4"/>
  <c r="BM47" i="4"/>
  <c r="AN45" i="5"/>
  <c r="AN35" i="4"/>
  <c r="AO35" i="4"/>
  <c r="AI42" i="5"/>
  <c r="AJ42" i="5"/>
  <c r="AX40" i="4"/>
  <c r="AY40" i="4"/>
  <c r="BH45" i="4"/>
  <c r="BI45" i="4"/>
  <c r="BP49" i="4"/>
  <c r="BQ49" i="4"/>
  <c r="H28" i="5"/>
  <c r="I29" i="5" s="1"/>
  <c r="BB52" i="5" l="1"/>
  <c r="BC52" i="5"/>
  <c r="BC53" i="5" s="1"/>
  <c r="D154" i="5"/>
  <c r="W154" i="4"/>
  <c r="BU52" i="4"/>
  <c r="BV53" i="4" s="1"/>
  <c r="AN36" i="4"/>
  <c r="AE41" i="5"/>
  <c r="R34" i="5"/>
  <c r="S34" i="5"/>
  <c r="AP46" i="5"/>
  <c r="AQ46" i="5"/>
  <c r="Z38" i="5"/>
  <c r="AA38" i="5"/>
  <c r="AY41" i="4"/>
  <c r="AZ41" i="4"/>
  <c r="X38" i="5"/>
  <c r="AU39" i="4"/>
  <c r="AV39" i="4"/>
  <c r="AC30" i="4"/>
  <c r="AD30" i="4"/>
  <c r="AT39" i="4"/>
  <c r="AX50" i="5"/>
  <c r="AY50" i="5"/>
  <c r="G27" i="6"/>
  <c r="E27" i="6"/>
  <c r="BI46" i="4"/>
  <c r="BJ46" i="4"/>
  <c r="AT48" i="5"/>
  <c r="AU48" i="5"/>
  <c r="D52" i="7"/>
  <c r="E52" i="7"/>
  <c r="AO36" i="4"/>
  <c r="AP36" i="4"/>
  <c r="A54" i="7"/>
  <c r="J30" i="5"/>
  <c r="K30" i="5"/>
  <c r="AF41" i="5"/>
  <c r="AG41" i="5"/>
  <c r="AO46" i="5"/>
  <c r="Y38" i="5"/>
  <c r="AI33" i="4"/>
  <c r="AJ33" i="4"/>
  <c r="N32" i="5"/>
  <c r="O32" i="5"/>
  <c r="AH33" i="4"/>
  <c r="BE44" i="4"/>
  <c r="BF44" i="4"/>
  <c r="BQ50" i="4"/>
  <c r="BR50" i="4"/>
  <c r="AJ43" i="5"/>
  <c r="AK43" i="5"/>
  <c r="BM48" i="4"/>
  <c r="BN48" i="4"/>
  <c r="A55" i="6"/>
  <c r="B54" i="6"/>
  <c r="J27" i="7"/>
  <c r="H27" i="7"/>
  <c r="F27" i="5" s="1"/>
  <c r="G28" i="5" s="1"/>
  <c r="H29" i="5" s="1"/>
  <c r="Y27" i="4"/>
  <c r="Z28" i="4" s="1"/>
  <c r="BD44" i="4"/>
  <c r="D155" i="5" l="1"/>
  <c r="W155" i="4"/>
  <c r="BE45" i="4"/>
  <c r="I30" i="5"/>
  <c r="J31" i="5" s="1"/>
  <c r="AJ34" i="4"/>
  <c r="AK34" i="4"/>
  <c r="AI34" i="4"/>
  <c r="AP37" i="4"/>
  <c r="AQ37" i="4"/>
  <c r="AV40" i="4"/>
  <c r="AW40" i="4"/>
  <c r="AK44" i="5"/>
  <c r="AL44" i="5"/>
  <c r="Y39" i="5"/>
  <c r="AF42" i="5"/>
  <c r="AO37" i="4"/>
  <c r="AU40" i="4"/>
  <c r="AQ47" i="5"/>
  <c r="AR47" i="5"/>
  <c r="K31" i="5"/>
  <c r="L31" i="5"/>
  <c r="BJ47" i="4"/>
  <c r="BK47" i="4"/>
  <c r="AP47" i="5"/>
  <c r="BR51" i="4"/>
  <c r="BS51" i="4"/>
  <c r="S35" i="5"/>
  <c r="T35" i="5"/>
  <c r="D53" i="7"/>
  <c r="E53" i="7"/>
  <c r="AZ42" i="4"/>
  <c r="BA42" i="4"/>
  <c r="BF45" i="4"/>
  <c r="BG45" i="4"/>
  <c r="A55" i="7"/>
  <c r="B55" i="6"/>
  <c r="A56" i="6"/>
  <c r="AD31" i="4"/>
  <c r="AE31" i="4"/>
  <c r="BN49" i="4"/>
  <c r="BO49" i="4"/>
  <c r="AY51" i="5"/>
  <c r="AZ51" i="5"/>
  <c r="AA29" i="4"/>
  <c r="AG42" i="5"/>
  <c r="AH42" i="5"/>
  <c r="D28" i="6"/>
  <c r="G28" i="7"/>
  <c r="Y28" i="4" s="1"/>
  <c r="Z29" i="4" s="1"/>
  <c r="AA39" i="5"/>
  <c r="AB39" i="5"/>
  <c r="Z39" i="5"/>
  <c r="AU49" i="5"/>
  <c r="AV49" i="5"/>
  <c r="O33" i="5"/>
  <c r="P33" i="5"/>
  <c r="D156" i="5" l="1"/>
  <c r="W156" i="4"/>
  <c r="AG43" i="5"/>
  <c r="AE32" i="4"/>
  <c r="AF32" i="4"/>
  <c r="AL45" i="5"/>
  <c r="AM45" i="5"/>
  <c r="BF46" i="4"/>
  <c r="AR48" i="5"/>
  <c r="AS48" i="5"/>
  <c r="P34" i="5"/>
  <c r="Q34" i="5"/>
  <c r="A57" i="6"/>
  <c r="B56" i="6"/>
  <c r="T36" i="5"/>
  <c r="U36" i="5"/>
  <c r="BK48" i="4"/>
  <c r="BL48" i="4"/>
  <c r="AQ48" i="5"/>
  <c r="AW41" i="4"/>
  <c r="AX41" i="4"/>
  <c r="H28" i="7"/>
  <c r="F28" i="5" s="1"/>
  <c r="G29" i="5" s="1"/>
  <c r="J28" i="7"/>
  <c r="AV41" i="4"/>
  <c r="AK35" i="4"/>
  <c r="AL35" i="4"/>
  <c r="AV50" i="5"/>
  <c r="AW50" i="5"/>
  <c r="G28" i="6"/>
  <c r="E28" i="6"/>
  <c r="AZ52" i="5"/>
  <c r="BA52" i="5"/>
  <c r="BA43" i="4"/>
  <c r="BB43" i="4"/>
  <c r="L32" i="5"/>
  <c r="M32" i="5"/>
  <c r="AJ35" i="4"/>
  <c r="K32" i="5"/>
  <c r="AQ38" i="4"/>
  <c r="AR38" i="4"/>
  <c r="Z40" i="5"/>
  <c r="BO50" i="4"/>
  <c r="BP50" i="4"/>
  <c r="E54" i="7"/>
  <c r="D54" i="7"/>
  <c r="BS52" i="4"/>
  <c r="BT52" i="4"/>
  <c r="AP38" i="4"/>
  <c r="AH43" i="5"/>
  <c r="AI43" i="5"/>
  <c r="A56" i="7"/>
  <c r="AA40" i="5"/>
  <c r="AB40" i="5"/>
  <c r="AC40" i="5"/>
  <c r="BG46" i="4"/>
  <c r="BH46" i="4"/>
  <c r="AA30" i="4"/>
  <c r="AB30" i="4"/>
  <c r="D157" i="5" l="1"/>
  <c r="W157" i="4"/>
  <c r="AW42" i="4"/>
  <c r="L33" i="5"/>
  <c r="Q35" i="5"/>
  <c r="R35" i="5"/>
  <c r="A57" i="7"/>
  <c r="U37" i="5"/>
  <c r="V37" i="5"/>
  <c r="AS49" i="5"/>
  <c r="AT49" i="5"/>
  <c r="AB41" i="5"/>
  <c r="AA41" i="5"/>
  <c r="AI44" i="5"/>
  <c r="AJ44" i="5"/>
  <c r="BP51" i="4"/>
  <c r="BQ51" i="4"/>
  <c r="AK36" i="4"/>
  <c r="AH44" i="5"/>
  <c r="BA53" i="5"/>
  <c r="BB53" i="5"/>
  <c r="BC54" i="5" s="1"/>
  <c r="AX42" i="4"/>
  <c r="AY42" i="4"/>
  <c r="A58" i="6"/>
  <c r="B57" i="6"/>
  <c r="AM46" i="5"/>
  <c r="AN46" i="5"/>
  <c r="BT53" i="4"/>
  <c r="BU53" i="4"/>
  <c r="BV54" i="4" s="1"/>
  <c r="AR39" i="4"/>
  <c r="AS39" i="4"/>
  <c r="BL49" i="4"/>
  <c r="BM49" i="4"/>
  <c r="BG47" i="4"/>
  <c r="E55" i="7"/>
  <c r="D55" i="7"/>
  <c r="AQ39" i="4"/>
  <c r="M33" i="5"/>
  <c r="N33" i="5"/>
  <c r="AW51" i="5"/>
  <c r="AX51" i="5"/>
  <c r="AF33" i="4"/>
  <c r="AG33" i="4"/>
  <c r="AB31" i="4"/>
  <c r="AC31" i="4"/>
  <c r="BH47" i="4"/>
  <c r="BI47" i="4"/>
  <c r="AC41" i="5"/>
  <c r="AD41" i="5"/>
  <c r="BB44" i="4"/>
  <c r="BC44" i="4"/>
  <c r="AL36" i="4"/>
  <c r="AM36" i="4"/>
  <c r="D29" i="6"/>
  <c r="G29" i="7"/>
  <c r="H30" i="5"/>
  <c r="AR49" i="5"/>
  <c r="D158" i="5" l="1"/>
  <c r="W158" i="4"/>
  <c r="BU54" i="4"/>
  <c r="BV55" i="4" s="1"/>
  <c r="BB54" i="5"/>
  <c r="BC55" i="5" s="1"/>
  <c r="AC42" i="5"/>
  <c r="AR40" i="4"/>
  <c r="AG34" i="4"/>
  <c r="AH34" i="4"/>
  <c r="AI45" i="5"/>
  <c r="BH48" i="4"/>
  <c r="AY43" i="4"/>
  <c r="AZ43" i="4"/>
  <c r="AB42" i="5"/>
  <c r="AT50" i="5"/>
  <c r="AU50" i="5"/>
  <c r="BM50" i="4"/>
  <c r="BN50" i="4"/>
  <c r="AN47" i="5"/>
  <c r="AO47" i="5"/>
  <c r="AS50" i="5"/>
  <c r="G29" i="6"/>
  <c r="E29" i="6"/>
  <c r="N34" i="5"/>
  <c r="O34" i="5"/>
  <c r="BQ52" i="4"/>
  <c r="BR52" i="4"/>
  <c r="V38" i="5"/>
  <c r="W38" i="5"/>
  <c r="AC32" i="4"/>
  <c r="AD32" i="4"/>
  <c r="M34" i="5"/>
  <c r="AD42" i="5"/>
  <c r="AE42" i="5"/>
  <c r="AS40" i="4"/>
  <c r="AT40" i="4"/>
  <c r="AJ45" i="5"/>
  <c r="AK45" i="5"/>
  <c r="AM37" i="4"/>
  <c r="AN37" i="4"/>
  <c r="AL37" i="4"/>
  <c r="BI48" i="4"/>
  <c r="BJ48" i="4"/>
  <c r="B58" i="6"/>
  <c r="A59" i="6"/>
  <c r="D56" i="7"/>
  <c r="E56" i="7"/>
  <c r="BC45" i="4"/>
  <c r="BD45" i="4"/>
  <c r="A58" i="7"/>
  <c r="I31" i="5"/>
  <c r="AX52" i="5"/>
  <c r="AY52" i="5"/>
  <c r="AX43" i="4"/>
  <c r="J29" i="7"/>
  <c r="H29" i="7"/>
  <c r="F29" i="5" s="1"/>
  <c r="G30" i="5" s="1"/>
  <c r="H31" i="5" s="1"/>
  <c r="Y29" i="4"/>
  <c r="Z30" i="4" s="1"/>
  <c r="R36" i="5"/>
  <c r="S36" i="5"/>
  <c r="D159" i="5" l="1"/>
  <c r="W159" i="4"/>
  <c r="AC43" i="5"/>
  <c r="AS41" i="4"/>
  <c r="AO48" i="5"/>
  <c r="AP48" i="5"/>
  <c r="AY53" i="5"/>
  <c r="AZ53" i="5"/>
  <c r="AD33" i="4"/>
  <c r="AE33" i="4"/>
  <c r="S37" i="5"/>
  <c r="T37" i="5"/>
  <c r="BN51" i="4"/>
  <c r="BO51" i="4"/>
  <c r="AE43" i="5"/>
  <c r="AF43" i="5"/>
  <c r="A60" i="6"/>
  <c r="B59" i="6"/>
  <c r="AD43" i="5"/>
  <c r="N35" i="5"/>
  <c r="AU51" i="5"/>
  <c r="AV51" i="5"/>
  <c r="AH35" i="4"/>
  <c r="AI35" i="4"/>
  <c r="D30" i="6"/>
  <c r="G30" i="7"/>
  <c r="D57" i="7"/>
  <c r="E57" i="7"/>
  <c r="BJ49" i="4"/>
  <c r="BK49" i="4"/>
  <c r="AJ46" i="5"/>
  <c r="BR53" i="4"/>
  <c r="BS53" i="4"/>
  <c r="BI49" i="4"/>
  <c r="AT41" i="4"/>
  <c r="AU41" i="4"/>
  <c r="BD46" i="4"/>
  <c r="BE46" i="4"/>
  <c r="AZ44" i="4"/>
  <c r="BA44" i="4"/>
  <c r="I32" i="5"/>
  <c r="J32" i="5"/>
  <c r="AN38" i="4"/>
  <c r="AO38" i="4"/>
  <c r="O35" i="5"/>
  <c r="P35" i="5"/>
  <c r="AY44" i="4"/>
  <c r="AM38" i="4"/>
  <c r="W39" i="5"/>
  <c r="X39" i="5"/>
  <c r="AA31" i="4"/>
  <c r="A59" i="7"/>
  <c r="AK46" i="5"/>
  <c r="AL46" i="5"/>
  <c r="AT51" i="5"/>
  <c r="D160" i="5" l="1"/>
  <c r="W160" i="4"/>
  <c r="AD44" i="5"/>
  <c r="J30" i="7"/>
  <c r="H30" i="7"/>
  <c r="F30" i="5" s="1"/>
  <c r="G31" i="5" s="1"/>
  <c r="BO52" i="4"/>
  <c r="BP52" i="4"/>
  <c r="A60" i="7"/>
  <c r="G30" i="6"/>
  <c r="E30" i="6"/>
  <c r="BA45" i="4"/>
  <c r="BB45" i="4"/>
  <c r="BE47" i="4"/>
  <c r="BF47" i="4"/>
  <c r="AP49" i="5"/>
  <c r="AQ49" i="5"/>
  <c r="AB32" i="4"/>
  <c r="P36" i="5"/>
  <c r="Q36" i="5"/>
  <c r="AZ45" i="4"/>
  <c r="B60" i="6"/>
  <c r="A61" i="6"/>
  <c r="T38" i="5"/>
  <c r="U38" i="5"/>
  <c r="Y30" i="4"/>
  <c r="Z31" i="4" s="1"/>
  <c r="AA32" i="4" s="1"/>
  <c r="O36" i="5"/>
  <c r="BK50" i="4"/>
  <c r="BL50" i="4"/>
  <c r="AI36" i="4"/>
  <c r="AJ36" i="4"/>
  <c r="AO39" i="4"/>
  <c r="AP39" i="4"/>
  <c r="BJ50" i="4"/>
  <c r="AF44" i="5"/>
  <c r="AG44" i="5"/>
  <c r="AL47" i="5"/>
  <c r="AM47" i="5"/>
  <c r="X40" i="5"/>
  <c r="Y40" i="5"/>
  <c r="AN39" i="4"/>
  <c r="AU42" i="4"/>
  <c r="AV42" i="4"/>
  <c r="AV52" i="5"/>
  <c r="AW52" i="5"/>
  <c r="AE44" i="5"/>
  <c r="AE34" i="4"/>
  <c r="AF34" i="4"/>
  <c r="AK47" i="5"/>
  <c r="J33" i="5"/>
  <c r="K33" i="5"/>
  <c r="AT42" i="4"/>
  <c r="AU52" i="5"/>
  <c r="AZ54" i="5"/>
  <c r="BA54" i="5"/>
  <c r="BS54" i="4"/>
  <c r="BT54" i="4"/>
  <c r="D58" i="7"/>
  <c r="E58" i="7"/>
  <c r="W161" i="4" l="1"/>
  <c r="D161" i="5"/>
  <c r="AE45" i="5"/>
  <c r="AO40" i="4"/>
  <c r="AM48" i="5"/>
  <c r="AN48" i="5"/>
  <c r="AV53" i="5"/>
  <c r="P37" i="5"/>
  <c r="AB33" i="4"/>
  <c r="AC33" i="4"/>
  <c r="BL51" i="4"/>
  <c r="BM51" i="4"/>
  <c r="D31" i="6"/>
  <c r="G31" i="7"/>
  <c r="Y31" i="4" s="1"/>
  <c r="Z32" i="4" s="1"/>
  <c r="H32" i="5"/>
  <c r="AU43" i="4"/>
  <c r="BK51" i="4"/>
  <c r="AF35" i="4"/>
  <c r="AG35" i="4"/>
  <c r="Y41" i="5"/>
  <c r="Z41" i="5"/>
  <c r="AP40" i="4"/>
  <c r="AQ40" i="4"/>
  <c r="E59" i="7"/>
  <c r="D59" i="7"/>
  <c r="AJ37" i="4"/>
  <c r="AK37" i="4"/>
  <c r="BT55" i="4"/>
  <c r="BU55" i="4"/>
  <c r="BF48" i="4"/>
  <c r="BG48" i="4"/>
  <c r="A61" i="7"/>
  <c r="AW53" i="5"/>
  <c r="AX53" i="5"/>
  <c r="BA55" i="5"/>
  <c r="BB55" i="5"/>
  <c r="AL48" i="5"/>
  <c r="U39" i="5"/>
  <c r="V39" i="5"/>
  <c r="BP53" i="4"/>
  <c r="BQ53" i="4"/>
  <c r="AG45" i="5"/>
  <c r="AH45" i="5"/>
  <c r="AF45" i="5"/>
  <c r="AF46" i="5" s="1"/>
  <c r="AQ50" i="5"/>
  <c r="AR50" i="5"/>
  <c r="Q37" i="5"/>
  <c r="R37" i="5"/>
  <c r="K34" i="5"/>
  <c r="L34" i="5"/>
  <c r="BB46" i="4"/>
  <c r="BC46" i="4"/>
  <c r="AV43" i="4"/>
  <c r="AW43" i="4"/>
  <c r="A62" i="6"/>
  <c r="B61" i="6"/>
  <c r="BA46" i="4"/>
  <c r="BB56" i="5" l="1"/>
  <c r="BC56" i="5"/>
  <c r="BC57" i="5" s="1"/>
  <c r="BU56" i="4"/>
  <c r="BV56" i="4"/>
  <c r="BV57" i="4" s="1"/>
  <c r="D162" i="5"/>
  <c r="W162" i="4"/>
  <c r="AA33" i="4"/>
  <c r="AB34" i="4" s="1"/>
  <c r="BL52" i="4"/>
  <c r="AW44" i="4"/>
  <c r="AX44" i="4"/>
  <c r="Q38" i="5"/>
  <c r="AH46" i="5"/>
  <c r="AI46" i="5"/>
  <c r="BG49" i="4"/>
  <c r="BH49" i="4"/>
  <c r="I33" i="5"/>
  <c r="AN49" i="5"/>
  <c r="AO49" i="5"/>
  <c r="AX54" i="5"/>
  <c r="AY54" i="5"/>
  <c r="J31" i="7"/>
  <c r="H31" i="7"/>
  <c r="F31" i="5" s="1"/>
  <c r="G32" i="5" s="1"/>
  <c r="H33" i="5" s="1"/>
  <c r="AM49" i="5"/>
  <c r="AR51" i="5"/>
  <c r="AS51" i="5"/>
  <c r="AW54" i="5"/>
  <c r="G31" i="6"/>
  <c r="E31" i="6"/>
  <c r="A62" i="7"/>
  <c r="AK38" i="4"/>
  <c r="AL38" i="4"/>
  <c r="AG36" i="4"/>
  <c r="AH36" i="4"/>
  <c r="L35" i="5"/>
  <c r="M35" i="5"/>
  <c r="V40" i="5"/>
  <c r="W40" i="5"/>
  <c r="D60" i="7"/>
  <c r="E60" i="7"/>
  <c r="Z42" i="5"/>
  <c r="AA42" i="5"/>
  <c r="BM52" i="4"/>
  <c r="BN52" i="4"/>
  <c r="A63" i="6"/>
  <c r="B62" i="6"/>
  <c r="R38" i="5"/>
  <c r="S38" i="5"/>
  <c r="AV44" i="4"/>
  <c r="AG46" i="5"/>
  <c r="AC34" i="4"/>
  <c r="AD34" i="4"/>
  <c r="BC47" i="4"/>
  <c r="BD47" i="4"/>
  <c r="BB47" i="4"/>
  <c r="BQ54" i="4"/>
  <c r="BR54" i="4"/>
  <c r="AQ41" i="4"/>
  <c r="AR41" i="4"/>
  <c r="AP41" i="4"/>
  <c r="D163" i="5" l="1"/>
  <c r="W163" i="4"/>
  <c r="AX55" i="5"/>
  <c r="AH37" i="4"/>
  <c r="AI37" i="4"/>
  <c r="AI47" i="5"/>
  <c r="AJ47" i="5"/>
  <c r="AR42" i="4"/>
  <c r="AS42" i="4"/>
  <c r="AS52" i="5"/>
  <c r="AT52" i="5"/>
  <c r="AH47" i="5"/>
  <c r="AQ42" i="4"/>
  <c r="BM53" i="4"/>
  <c r="W41" i="5"/>
  <c r="X41" i="5"/>
  <c r="I34" i="5"/>
  <c r="J34" i="5"/>
  <c r="D61" i="7"/>
  <c r="E61" i="7"/>
  <c r="BR55" i="4"/>
  <c r="BS55" i="4"/>
  <c r="AC35" i="4"/>
  <c r="M36" i="5"/>
  <c r="N36" i="5"/>
  <c r="A63" i="7"/>
  <c r="D32" i="6"/>
  <c r="G32" i="7"/>
  <c r="AW45" i="4"/>
  <c r="S39" i="5"/>
  <c r="T39" i="5"/>
  <c r="AA43" i="5"/>
  <c r="AB43" i="5"/>
  <c r="AG47" i="5"/>
  <c r="R39" i="5"/>
  <c r="AY55" i="5"/>
  <c r="AZ55" i="5"/>
  <c r="BH50" i="4"/>
  <c r="BI50" i="4"/>
  <c r="B63" i="6"/>
  <c r="A64" i="6"/>
  <c r="AO50" i="5"/>
  <c r="AP50" i="5"/>
  <c r="BD48" i="4"/>
  <c r="BE48" i="4"/>
  <c r="BN53" i="4"/>
  <c r="BO53" i="4"/>
  <c r="AL39" i="4"/>
  <c r="AM39" i="4"/>
  <c r="AN50" i="5"/>
  <c r="BC48" i="4"/>
  <c r="AD35" i="4"/>
  <c r="AE35" i="4"/>
  <c r="AX45" i="4"/>
  <c r="AY45" i="4"/>
  <c r="D164" i="5" l="1"/>
  <c r="W164" i="4"/>
  <c r="BN54" i="4"/>
  <c r="AP51" i="5"/>
  <c r="AQ51" i="5"/>
  <c r="BI51" i="4"/>
  <c r="BJ51" i="4"/>
  <c r="J35" i="5"/>
  <c r="K35" i="5"/>
  <c r="AO51" i="5"/>
  <c r="G32" i="6"/>
  <c r="E32" i="6"/>
  <c r="AI38" i="4"/>
  <c r="AJ38" i="4"/>
  <c r="AM40" i="4"/>
  <c r="AN40" i="4"/>
  <c r="AZ56" i="5"/>
  <c r="BA56" i="5"/>
  <c r="A65" i="6"/>
  <c r="B64" i="6"/>
  <c r="AD36" i="4"/>
  <c r="S40" i="5"/>
  <c r="E62" i="7"/>
  <c r="D62" i="7"/>
  <c r="AI48" i="5"/>
  <c r="N37" i="5"/>
  <c r="O37" i="5"/>
  <c r="BE49" i="4"/>
  <c r="BF49" i="4"/>
  <c r="BD49" i="4"/>
  <c r="AH48" i="5"/>
  <c r="H32" i="7"/>
  <c r="F32" i="5" s="1"/>
  <c r="G33" i="5" s="1"/>
  <c r="J32" i="7"/>
  <c r="Y32" i="4"/>
  <c r="Z33" i="4" s="1"/>
  <c r="AT53" i="5"/>
  <c r="AU53" i="5"/>
  <c r="AY46" i="4"/>
  <c r="AZ46" i="4"/>
  <c r="BS56" i="4"/>
  <c r="BT56" i="4"/>
  <c r="AX46" i="4"/>
  <c r="AB44" i="5"/>
  <c r="AC44" i="5"/>
  <c r="AS43" i="4"/>
  <c r="AT43" i="4"/>
  <c r="AY56" i="5"/>
  <c r="X42" i="5"/>
  <c r="Y42" i="5"/>
  <c r="AR43" i="4"/>
  <c r="AE36" i="4"/>
  <c r="AF36" i="4"/>
  <c r="BO54" i="4"/>
  <c r="BP54" i="4"/>
  <c r="T40" i="5"/>
  <c r="U40" i="5"/>
  <c r="A64" i="7"/>
  <c r="AJ48" i="5"/>
  <c r="AK48" i="5"/>
  <c r="D165" i="5" l="1"/>
  <c r="W165" i="4"/>
  <c r="BO55" i="4"/>
  <c r="BE50" i="4"/>
  <c r="AP52" i="5"/>
  <c r="AJ49" i="5"/>
  <c r="AE37" i="4"/>
  <c r="AS44" i="4"/>
  <c r="O38" i="5"/>
  <c r="P38" i="5"/>
  <c r="BA57" i="5"/>
  <c r="BB57" i="5"/>
  <c r="BC58" i="5" s="1"/>
  <c r="AN41" i="4"/>
  <c r="AO41" i="4"/>
  <c r="AC45" i="5"/>
  <c r="AD45" i="5"/>
  <c r="AI49" i="5"/>
  <c r="K36" i="5"/>
  <c r="L36" i="5"/>
  <c r="A65" i="7"/>
  <c r="AZ47" i="4"/>
  <c r="BA47" i="4"/>
  <c r="U41" i="5"/>
  <c r="V41" i="5"/>
  <c r="Y43" i="5"/>
  <c r="Z43" i="5"/>
  <c r="AY47" i="4"/>
  <c r="AJ39" i="4"/>
  <c r="AK39" i="4"/>
  <c r="E63" i="7"/>
  <c r="D63" i="7"/>
  <c r="T41" i="5"/>
  <c r="AU54" i="5"/>
  <c r="AV54" i="5"/>
  <c r="BF50" i="4"/>
  <c r="BG50" i="4"/>
  <c r="B65" i="6"/>
  <c r="A66" i="6"/>
  <c r="BJ52" i="4"/>
  <c r="BK52" i="4"/>
  <c r="AK49" i="5"/>
  <c r="AL49" i="5"/>
  <c r="BP55" i="4"/>
  <c r="BQ55" i="4"/>
  <c r="BT57" i="4"/>
  <c r="BU57" i="4"/>
  <c r="BV58" i="4" s="1"/>
  <c r="AA34" i="4"/>
  <c r="AQ52" i="5"/>
  <c r="AR52" i="5"/>
  <c r="AF37" i="4"/>
  <c r="AG37" i="4"/>
  <c r="AT44" i="4"/>
  <c r="AU44" i="4"/>
  <c r="D33" i="6"/>
  <c r="G33" i="7"/>
  <c r="Y33" i="4" s="1"/>
  <c r="Z34" i="4" s="1"/>
  <c r="H34" i="5"/>
  <c r="AZ57" i="5"/>
  <c r="D166" i="5" l="1"/>
  <c r="W166" i="4"/>
  <c r="BU58" i="4"/>
  <c r="BV59" i="4" s="1"/>
  <c r="AQ53" i="5"/>
  <c r="BP56" i="4"/>
  <c r="AV55" i="5"/>
  <c r="AW55" i="5"/>
  <c r="AK40" i="4"/>
  <c r="AL40" i="4"/>
  <c r="E33" i="6"/>
  <c r="G33" i="6"/>
  <c r="BK53" i="4"/>
  <c r="BL53" i="4"/>
  <c r="U42" i="5"/>
  <c r="L37" i="5"/>
  <c r="M37" i="5"/>
  <c r="P39" i="5"/>
  <c r="Q39" i="5"/>
  <c r="AD46" i="5"/>
  <c r="AE46" i="5"/>
  <c r="AR53" i="5"/>
  <c r="AS53" i="5"/>
  <c r="BA48" i="4"/>
  <c r="BB48" i="4"/>
  <c r="AO42" i="4"/>
  <c r="AP42" i="4"/>
  <c r="AZ48" i="4"/>
  <c r="AG38" i="4"/>
  <c r="AH38" i="4"/>
  <c r="AA35" i="4"/>
  <c r="AB35" i="4"/>
  <c r="AL50" i="5"/>
  <c r="AM50" i="5"/>
  <c r="BG51" i="4"/>
  <c r="BH51" i="4"/>
  <c r="Z44" i="5"/>
  <c r="AA44" i="5"/>
  <c r="I35" i="5"/>
  <c r="AF38" i="4"/>
  <c r="AK50" i="5"/>
  <c r="BF51" i="4"/>
  <c r="AJ50" i="5"/>
  <c r="D64" i="7"/>
  <c r="E64" i="7"/>
  <c r="BB58" i="5"/>
  <c r="BC59" i="5" s="1"/>
  <c r="AU45" i="4"/>
  <c r="AV45" i="4"/>
  <c r="AT45" i="4"/>
  <c r="A66" i="7"/>
  <c r="BA58" i="5"/>
  <c r="BQ56" i="4"/>
  <c r="BR56" i="4"/>
  <c r="J33" i="7"/>
  <c r="H33" i="7"/>
  <c r="F33" i="5" s="1"/>
  <c r="G34" i="5" s="1"/>
  <c r="V42" i="5"/>
  <c r="W42" i="5"/>
  <c r="B66" i="6"/>
  <c r="A67" i="6"/>
  <c r="D167" i="5" l="1"/>
  <c r="W167" i="4"/>
  <c r="BB59" i="5"/>
  <c r="BC60" i="5" s="1"/>
  <c r="BG52" i="4"/>
  <c r="AK51" i="5"/>
  <c r="AW56" i="5"/>
  <c r="AX56" i="5"/>
  <c r="Q40" i="5"/>
  <c r="R40" i="5"/>
  <c r="AL51" i="5"/>
  <c r="AB36" i="4"/>
  <c r="AC36" i="4"/>
  <c r="AP43" i="4"/>
  <c r="AQ43" i="4"/>
  <c r="A68" i="6"/>
  <c r="B67" i="6"/>
  <c r="AA45" i="5"/>
  <c r="AB45" i="5"/>
  <c r="AE47" i="5"/>
  <c r="AF47" i="5"/>
  <c r="M38" i="5"/>
  <c r="N38" i="5"/>
  <c r="D65" i="7"/>
  <c r="E65" i="7"/>
  <c r="AH39" i="4"/>
  <c r="AI39" i="4"/>
  <c r="BB49" i="4"/>
  <c r="BC49" i="4"/>
  <c r="W43" i="5"/>
  <c r="X43" i="5"/>
  <c r="A67" i="7"/>
  <c r="AG39" i="4"/>
  <c r="BA49" i="4"/>
  <c r="AL41" i="4"/>
  <c r="AM41" i="4"/>
  <c r="V43" i="5"/>
  <c r="BH52" i="4"/>
  <c r="BI52" i="4"/>
  <c r="D34" i="6"/>
  <c r="G34" i="7"/>
  <c r="AV46" i="4"/>
  <c r="AW46" i="4"/>
  <c r="AM51" i="5"/>
  <c r="AN51" i="5"/>
  <c r="BL54" i="4"/>
  <c r="BM54" i="4"/>
  <c r="BR57" i="4"/>
  <c r="BS57" i="4"/>
  <c r="J36" i="5"/>
  <c r="H35" i="5"/>
  <c r="AU46" i="4"/>
  <c r="AS54" i="5"/>
  <c r="AT54" i="5"/>
  <c r="AR54" i="5"/>
  <c r="BQ57" i="4"/>
  <c r="D168" i="5" l="1"/>
  <c r="W168" i="4"/>
  <c r="BH53" i="4"/>
  <c r="BR58" i="4"/>
  <c r="AI40" i="4"/>
  <c r="AJ40" i="4"/>
  <c r="B68" i="6"/>
  <c r="A69" i="6"/>
  <c r="BM55" i="4"/>
  <c r="BN55" i="4"/>
  <c r="E66" i="7"/>
  <c r="D66" i="7"/>
  <c r="R41" i="5"/>
  <c r="S41" i="5"/>
  <c r="X44" i="5"/>
  <c r="Y44" i="5"/>
  <c r="W44" i="5"/>
  <c r="AM52" i="5"/>
  <c r="AB46" i="5"/>
  <c r="AC46" i="5"/>
  <c r="AT55" i="5"/>
  <c r="AU55" i="5"/>
  <c r="I36" i="5"/>
  <c r="J37" i="5" s="1"/>
  <c r="AW47" i="4"/>
  <c r="AX47" i="4"/>
  <c r="BC50" i="4"/>
  <c r="BD50" i="4"/>
  <c r="N39" i="5"/>
  <c r="O39" i="5"/>
  <c r="AS55" i="5"/>
  <c r="BS58" i="4"/>
  <c r="BT58" i="4"/>
  <c r="AV47" i="4"/>
  <c r="BB50" i="4"/>
  <c r="AL52" i="5"/>
  <c r="J34" i="7"/>
  <c r="H34" i="7"/>
  <c r="F34" i="5" s="1"/>
  <c r="G35" i="5" s="1"/>
  <c r="Y34" i="4"/>
  <c r="Z35" i="4" s="1"/>
  <c r="A68" i="7"/>
  <c r="AF48" i="5"/>
  <c r="AG48" i="5"/>
  <c r="E34" i="6"/>
  <c r="G34" i="6"/>
  <c r="AH40" i="4"/>
  <c r="AQ44" i="4"/>
  <c r="AR44" i="4"/>
  <c r="AM42" i="4"/>
  <c r="AN42" i="4"/>
  <c r="AN52" i="5"/>
  <c r="AO52" i="5"/>
  <c r="AC37" i="4"/>
  <c r="AD37" i="4"/>
  <c r="AX57" i="5"/>
  <c r="AY57" i="5"/>
  <c r="K37" i="5"/>
  <c r="BI53" i="4"/>
  <c r="BJ53" i="4"/>
  <c r="W169" i="4" l="1"/>
  <c r="D169" i="5"/>
  <c r="BI54" i="4"/>
  <c r="X45" i="5"/>
  <c r="BN56" i="4"/>
  <c r="BO56" i="4"/>
  <c r="K38" i="5"/>
  <c r="L38" i="5"/>
  <c r="AO53" i="5"/>
  <c r="AP53" i="5"/>
  <c r="AN53" i="5"/>
  <c r="BS59" i="4"/>
  <c r="AX48" i="4"/>
  <c r="AY48" i="4"/>
  <c r="S42" i="5"/>
  <c r="T42" i="5"/>
  <c r="B69" i="6"/>
  <c r="A70" i="6"/>
  <c r="AY58" i="5"/>
  <c r="AZ58" i="5"/>
  <c r="AW48" i="4"/>
  <c r="AN43" i="4"/>
  <c r="AO43" i="4"/>
  <c r="AG49" i="5"/>
  <c r="AH49" i="5"/>
  <c r="O40" i="5"/>
  <c r="P40" i="5"/>
  <c r="AJ41" i="4"/>
  <c r="AK41" i="4"/>
  <c r="AU56" i="5"/>
  <c r="AV56" i="5"/>
  <c r="AI41" i="4"/>
  <c r="AD38" i="4"/>
  <c r="AE38" i="4"/>
  <c r="E67" i="7"/>
  <c r="D67" i="7"/>
  <c r="BD51" i="4"/>
  <c r="BE51" i="4"/>
  <c r="AT56" i="5"/>
  <c r="BJ54" i="4"/>
  <c r="BK54" i="4"/>
  <c r="AR45" i="4"/>
  <c r="AS45" i="4"/>
  <c r="A69" i="7"/>
  <c r="BC51" i="4"/>
  <c r="AC47" i="5"/>
  <c r="AD47" i="5"/>
  <c r="Y45" i="5"/>
  <c r="Z45" i="5"/>
  <c r="AA36" i="4"/>
  <c r="D35" i="6"/>
  <c r="G35" i="7"/>
  <c r="Y35" i="4" s="1"/>
  <c r="Z36" i="4" s="1"/>
  <c r="BT59" i="4"/>
  <c r="BU59" i="4"/>
  <c r="BV60" i="4" s="1"/>
  <c r="AM53" i="5"/>
  <c r="H36" i="5"/>
  <c r="D170" i="5" l="1"/>
  <c r="W170" i="4"/>
  <c r="BU60" i="4"/>
  <c r="BV61" i="4" s="1"/>
  <c r="Y46" i="5"/>
  <c r="G35" i="6"/>
  <c r="E35" i="6"/>
  <c r="AH50" i="5"/>
  <c r="AI50" i="5"/>
  <c r="AY49" i="4"/>
  <c r="AZ49" i="4"/>
  <c r="D68" i="7"/>
  <c r="E68" i="7"/>
  <c r="AV57" i="5"/>
  <c r="AW57" i="5"/>
  <c r="P41" i="5"/>
  <c r="Q41" i="5"/>
  <c r="AP54" i="5"/>
  <c r="AQ54" i="5"/>
  <c r="BT60" i="4"/>
  <c r="A70" i="7"/>
  <c r="BE52" i="4"/>
  <c r="BF52" i="4"/>
  <c r="AU57" i="5"/>
  <c r="T43" i="5"/>
  <c r="U43" i="5"/>
  <c r="AO54" i="5"/>
  <c r="H35" i="7"/>
  <c r="F35" i="5" s="1"/>
  <c r="G36" i="5" s="1"/>
  <c r="H37" i="5" s="1"/>
  <c r="J35" i="7"/>
  <c r="Z46" i="5"/>
  <c r="AA46" i="5"/>
  <c r="AS46" i="4"/>
  <c r="AT46" i="4"/>
  <c r="BD52" i="4"/>
  <c r="L39" i="5"/>
  <c r="M39" i="5"/>
  <c r="AD48" i="5"/>
  <c r="AE48" i="5"/>
  <c r="AX49" i="4"/>
  <c r="BO57" i="4"/>
  <c r="BP57" i="4"/>
  <c r="BK55" i="4"/>
  <c r="BL55" i="4"/>
  <c r="AE39" i="4"/>
  <c r="AF39" i="4"/>
  <c r="AK42" i="4"/>
  <c r="AL42" i="4"/>
  <c r="AO44" i="4"/>
  <c r="AP44" i="4"/>
  <c r="AZ59" i="5"/>
  <c r="BA59" i="5"/>
  <c r="BJ55" i="4"/>
  <c r="AJ42" i="4"/>
  <c r="AN54" i="5"/>
  <c r="AA37" i="4"/>
  <c r="AB37" i="4"/>
  <c r="I37" i="5"/>
  <c r="A71" i="6"/>
  <c r="B70" i="6"/>
  <c r="D171" i="5" l="1"/>
  <c r="W171" i="4"/>
  <c r="BU61" i="4"/>
  <c r="BV62" i="4" s="1"/>
  <c r="AP55" i="5"/>
  <c r="BE53" i="4"/>
  <c r="AB38" i="4"/>
  <c r="AC38" i="4"/>
  <c r="BP58" i="4"/>
  <c r="BQ58" i="4"/>
  <c r="AL43" i="4"/>
  <c r="AM43" i="4"/>
  <c r="AA47" i="5"/>
  <c r="AB47" i="5"/>
  <c r="AK43" i="4"/>
  <c r="Z47" i="5"/>
  <c r="BF53" i="4"/>
  <c r="BG53" i="4"/>
  <c r="Q42" i="5"/>
  <c r="R42" i="5"/>
  <c r="AF40" i="4"/>
  <c r="AG40" i="4"/>
  <c r="M40" i="5"/>
  <c r="N40" i="5"/>
  <c r="D36" i="6"/>
  <c r="G36" i="7"/>
  <c r="E69" i="7"/>
  <c r="D69" i="7"/>
  <c r="AW58" i="5"/>
  <c r="AX58" i="5"/>
  <c r="AZ50" i="4"/>
  <c r="BA50" i="4"/>
  <c r="B71" i="6"/>
  <c r="A72" i="6"/>
  <c r="BA60" i="5"/>
  <c r="BB60" i="5"/>
  <c r="BC61" i="5" s="1"/>
  <c r="BL56" i="4"/>
  <c r="BM56" i="4"/>
  <c r="AE49" i="5"/>
  <c r="AF49" i="5"/>
  <c r="AO55" i="5"/>
  <c r="A71" i="7"/>
  <c r="AV58" i="5"/>
  <c r="AY50" i="4"/>
  <c r="I38" i="5"/>
  <c r="J38" i="5"/>
  <c r="BK56" i="4"/>
  <c r="U44" i="5"/>
  <c r="V44" i="5"/>
  <c r="AI51" i="5"/>
  <c r="AJ51" i="5"/>
  <c r="AP45" i="4"/>
  <c r="AQ45" i="4"/>
  <c r="AT47" i="4"/>
  <c r="AU47" i="4"/>
  <c r="AQ55" i="5"/>
  <c r="AR55" i="5"/>
  <c r="D172" i="5" l="1"/>
  <c r="W172" i="4"/>
  <c r="AL44" i="4"/>
  <c r="AC39" i="4"/>
  <c r="AD39" i="4"/>
  <c r="H36" i="7"/>
  <c r="F36" i="5" s="1"/>
  <c r="G37" i="5" s="1"/>
  <c r="J36" i="7"/>
  <c r="Y36" i="4"/>
  <c r="Z37" i="4" s="1"/>
  <c r="AJ52" i="5"/>
  <c r="AK52" i="5"/>
  <c r="AG41" i="4"/>
  <c r="AH41" i="4"/>
  <c r="AP56" i="5"/>
  <c r="AR56" i="5"/>
  <c r="AS56" i="5"/>
  <c r="AF50" i="5"/>
  <c r="AG50" i="5"/>
  <c r="BA51" i="4"/>
  <c r="BB51" i="4"/>
  <c r="AQ56" i="5"/>
  <c r="J39" i="5"/>
  <c r="K39" i="5"/>
  <c r="AZ51" i="4"/>
  <c r="R43" i="5"/>
  <c r="S43" i="5"/>
  <c r="AB48" i="5"/>
  <c r="AC48" i="5"/>
  <c r="BQ59" i="4"/>
  <c r="BR59" i="4"/>
  <c r="V45" i="5"/>
  <c r="W45" i="5"/>
  <c r="BM57" i="4"/>
  <c r="BN57" i="4"/>
  <c r="AX59" i="5"/>
  <c r="AY59" i="5"/>
  <c r="AA48" i="5"/>
  <c r="AU48" i="4"/>
  <c r="AV48" i="4"/>
  <c r="BL57" i="4"/>
  <c r="AW59" i="5"/>
  <c r="BG54" i="4"/>
  <c r="BH54" i="4"/>
  <c r="BB61" i="5"/>
  <c r="BC62" i="5" s="1"/>
  <c r="BF54" i="4"/>
  <c r="AM44" i="4"/>
  <c r="AN44" i="4"/>
  <c r="A72" i="7"/>
  <c r="A73" i="6"/>
  <c r="B72" i="6"/>
  <c r="G36" i="6"/>
  <c r="E36" i="6"/>
  <c r="AQ46" i="4"/>
  <c r="AR46" i="4"/>
  <c r="E70" i="7"/>
  <c r="D70" i="7"/>
  <c r="N41" i="5"/>
  <c r="O41" i="5"/>
  <c r="D173" i="5" l="1"/>
  <c r="W173" i="4"/>
  <c r="AB49" i="5"/>
  <c r="BG55" i="4"/>
  <c r="A74" i="6"/>
  <c r="B73" i="6"/>
  <c r="O42" i="5"/>
  <c r="P42" i="5"/>
  <c r="AN45" i="4"/>
  <c r="AO45" i="4"/>
  <c r="BR60" i="4"/>
  <c r="BS60" i="4"/>
  <c r="K40" i="5"/>
  <c r="L40" i="5"/>
  <c r="AD40" i="4"/>
  <c r="AE40" i="4"/>
  <c r="AM45" i="4"/>
  <c r="AY60" i="5"/>
  <c r="AZ60" i="5"/>
  <c r="AS57" i="5"/>
  <c r="AT57" i="5"/>
  <c r="AK53" i="5"/>
  <c r="AL53" i="5"/>
  <c r="AX60" i="5"/>
  <c r="AC49" i="5"/>
  <c r="AD49" i="5"/>
  <c r="AQ57" i="5"/>
  <c r="AR57" i="5"/>
  <c r="BN58" i="4"/>
  <c r="BO58" i="4"/>
  <c r="D71" i="7"/>
  <c r="E71" i="7"/>
  <c r="AV49" i="4"/>
  <c r="AW49" i="4"/>
  <c r="BM58" i="4"/>
  <c r="S44" i="5"/>
  <c r="T44" i="5"/>
  <c r="BB52" i="4"/>
  <c r="BC52" i="4"/>
  <c r="AA38" i="4"/>
  <c r="AR47" i="4"/>
  <c r="AS47" i="4"/>
  <c r="A73" i="7"/>
  <c r="BA52" i="4"/>
  <c r="AH42" i="4"/>
  <c r="AI42" i="4"/>
  <c r="BH55" i="4"/>
  <c r="BI55" i="4"/>
  <c r="W46" i="5"/>
  <c r="X46" i="5"/>
  <c r="AG51" i="5"/>
  <c r="AH51" i="5"/>
  <c r="D37" i="6"/>
  <c r="G37" i="7"/>
  <c r="Y37" i="4" s="1"/>
  <c r="Z38" i="4" s="1"/>
  <c r="H38" i="5"/>
  <c r="D174" i="5" l="1"/>
  <c r="W174" i="4"/>
  <c r="AR58" i="5"/>
  <c r="AA39" i="4"/>
  <c r="AB39" i="4"/>
  <c r="BS61" i="4"/>
  <c r="BT61" i="4"/>
  <c r="I39" i="5"/>
  <c r="X47" i="5"/>
  <c r="Y47" i="5"/>
  <c r="AL54" i="5"/>
  <c r="AM54" i="5"/>
  <c r="P43" i="5"/>
  <c r="Q43" i="5"/>
  <c r="BC53" i="4"/>
  <c r="BD53" i="4"/>
  <c r="BI56" i="4"/>
  <c r="BJ56" i="4"/>
  <c r="D72" i="7"/>
  <c r="E72" i="7"/>
  <c r="BB53" i="4"/>
  <c r="AD50" i="5"/>
  <c r="AE50" i="5"/>
  <c r="AT58" i="5"/>
  <c r="AU58" i="5"/>
  <c r="AE41" i="4"/>
  <c r="AF41" i="4"/>
  <c r="AN46" i="4"/>
  <c r="BH56" i="4"/>
  <c r="A74" i="7"/>
  <c r="T45" i="5"/>
  <c r="U45" i="5"/>
  <c r="AC50" i="5"/>
  <c r="AS58" i="5"/>
  <c r="AS48" i="4"/>
  <c r="AT48" i="4"/>
  <c r="BO59" i="4"/>
  <c r="BP59" i="4"/>
  <c r="L41" i="5"/>
  <c r="M41" i="5"/>
  <c r="B74" i="6"/>
  <c r="A75" i="6"/>
  <c r="AH52" i="5"/>
  <c r="AI52" i="5"/>
  <c r="AI43" i="4"/>
  <c r="AJ43" i="4"/>
  <c r="BN59" i="4"/>
  <c r="AW50" i="4"/>
  <c r="AX50" i="4"/>
  <c r="AZ61" i="5"/>
  <c r="BA61" i="5"/>
  <c r="AY61" i="5"/>
  <c r="J37" i="7"/>
  <c r="H37" i="7"/>
  <c r="F37" i="5" s="1"/>
  <c r="G38" i="5" s="1"/>
  <c r="G37" i="6"/>
  <c r="E37" i="6"/>
  <c r="AO46" i="4"/>
  <c r="AP46" i="4"/>
  <c r="D175" i="5" l="1"/>
  <c r="W175" i="4"/>
  <c r="AS59" i="5"/>
  <c r="BA62" i="5"/>
  <c r="BB62" i="5"/>
  <c r="BC63" i="5" s="1"/>
  <c r="Y48" i="5"/>
  <c r="Z48" i="5"/>
  <c r="BJ57" i="4"/>
  <c r="BK57" i="4"/>
  <c r="BI57" i="4"/>
  <c r="D38" i="6"/>
  <c r="G38" i="7"/>
  <c r="A76" i="6"/>
  <c r="B75" i="6"/>
  <c r="A75" i="7"/>
  <c r="E73" i="7"/>
  <c r="D73" i="7"/>
  <c r="AD51" i="5"/>
  <c r="H39" i="5"/>
  <c r="I40" i="5" s="1"/>
  <c r="AJ44" i="4"/>
  <c r="AK44" i="4"/>
  <c r="BC54" i="4"/>
  <c r="AX51" i="4"/>
  <c r="AY51" i="4"/>
  <c r="AU59" i="5"/>
  <c r="AV59" i="5"/>
  <c r="Q44" i="5"/>
  <c r="R44" i="5"/>
  <c r="AO47" i="4"/>
  <c r="BO60" i="4"/>
  <c r="AT59" i="5"/>
  <c r="M42" i="5"/>
  <c r="N42" i="5"/>
  <c r="BT62" i="4"/>
  <c r="BU62" i="4"/>
  <c r="BV63" i="4" s="1"/>
  <c r="AP47" i="4"/>
  <c r="AQ47" i="4"/>
  <c r="BD54" i="4"/>
  <c r="BE54" i="4"/>
  <c r="AZ62" i="5"/>
  <c r="AF42" i="4"/>
  <c r="AG42" i="4"/>
  <c r="AB40" i="4"/>
  <c r="AC40" i="4"/>
  <c r="BP60" i="4"/>
  <c r="BQ60" i="4"/>
  <c r="AI53" i="5"/>
  <c r="AJ53" i="5"/>
  <c r="U46" i="5"/>
  <c r="V46" i="5"/>
  <c r="AT49" i="4"/>
  <c r="AU49" i="4"/>
  <c r="AE51" i="5"/>
  <c r="AF51" i="5"/>
  <c r="AM55" i="5"/>
  <c r="AN55" i="5"/>
  <c r="J40" i="5"/>
  <c r="BV64" i="4" l="1"/>
  <c r="D176" i="5"/>
  <c r="W176" i="4"/>
  <c r="BB63" i="5"/>
  <c r="BC64" i="5" s="1"/>
  <c r="AU60" i="5"/>
  <c r="BU63" i="4"/>
  <c r="J41" i="5"/>
  <c r="K41" i="5"/>
  <c r="AG43" i="4"/>
  <c r="AH43" i="4"/>
  <c r="AN56" i="5"/>
  <c r="AO56" i="5"/>
  <c r="N43" i="5"/>
  <c r="O43" i="5"/>
  <c r="AY52" i="4"/>
  <c r="AZ52" i="4"/>
  <c r="E74" i="7"/>
  <c r="D74" i="7"/>
  <c r="AF52" i="5"/>
  <c r="AG52" i="5"/>
  <c r="BE55" i="4"/>
  <c r="BF55" i="4"/>
  <c r="BK58" i="4"/>
  <c r="BL58" i="4"/>
  <c r="AE52" i="5"/>
  <c r="BQ61" i="4"/>
  <c r="BR61" i="4"/>
  <c r="BD55" i="4"/>
  <c r="AT60" i="5"/>
  <c r="R45" i="5"/>
  <c r="S45" i="5"/>
  <c r="AK45" i="4"/>
  <c r="AL45" i="4"/>
  <c r="B76" i="6"/>
  <c r="A77" i="6"/>
  <c r="BJ58" i="4"/>
  <c r="BA63" i="5"/>
  <c r="AU50" i="4"/>
  <c r="AV50" i="4"/>
  <c r="BP61" i="4"/>
  <c r="AQ48" i="4"/>
  <c r="AR48" i="4"/>
  <c r="H38" i="7"/>
  <c r="F38" i="5" s="1"/>
  <c r="G39" i="5" s="1"/>
  <c r="J38" i="7"/>
  <c r="Y38" i="4"/>
  <c r="Z39" i="4" s="1"/>
  <c r="AC41" i="4"/>
  <c r="AD41" i="4"/>
  <c r="AP48" i="4"/>
  <c r="AV60" i="5"/>
  <c r="AW60" i="5"/>
  <c r="E38" i="6"/>
  <c r="G38" i="6"/>
  <c r="V47" i="5"/>
  <c r="W47" i="5"/>
  <c r="Z49" i="5"/>
  <c r="AA49" i="5"/>
  <c r="AJ54" i="5"/>
  <c r="AK54" i="5"/>
  <c r="A76" i="7"/>
  <c r="W177" i="4" l="1"/>
  <c r="D177" i="5"/>
  <c r="BB64" i="5"/>
  <c r="BC65" i="5" s="1"/>
  <c r="AU61" i="5"/>
  <c r="BE56" i="4"/>
  <c r="A78" i="6"/>
  <c r="B77" i="6"/>
  <c r="A77" i="7"/>
  <c r="AV51" i="4"/>
  <c r="AW51" i="4"/>
  <c r="S46" i="5"/>
  <c r="T46" i="5"/>
  <c r="BL59" i="4"/>
  <c r="BM59" i="4"/>
  <c r="AF53" i="5"/>
  <c r="O44" i="5"/>
  <c r="P44" i="5"/>
  <c r="D75" i="7"/>
  <c r="E75" i="7"/>
  <c r="AW61" i="5"/>
  <c r="AX61" i="5"/>
  <c r="D39" i="6"/>
  <c r="G39" i="7"/>
  <c r="Y39" i="4" s="1"/>
  <c r="Z40" i="4" s="1"/>
  <c r="BK59" i="4"/>
  <c r="K42" i="5"/>
  <c r="L42" i="5"/>
  <c r="H40" i="5"/>
  <c r="W48" i="5"/>
  <c r="X48" i="5"/>
  <c r="AV61" i="5"/>
  <c r="AO57" i="5"/>
  <c r="AP57" i="5"/>
  <c r="BQ62" i="4"/>
  <c r="BF56" i="4"/>
  <c r="BG56" i="4"/>
  <c r="AH44" i="4"/>
  <c r="AI44" i="4"/>
  <c r="AZ53" i="4"/>
  <c r="BA53" i="4"/>
  <c r="AD42" i="4"/>
  <c r="AE42" i="4"/>
  <c r="AA50" i="5"/>
  <c r="AB50" i="5"/>
  <c r="AG53" i="5"/>
  <c r="AH53" i="5"/>
  <c r="AQ49" i="4"/>
  <c r="AK55" i="5"/>
  <c r="AL55" i="5"/>
  <c r="AR49" i="4"/>
  <c r="AS49" i="4"/>
  <c r="AL46" i="4"/>
  <c r="AM46" i="4"/>
  <c r="BR62" i="4"/>
  <c r="BS62" i="4"/>
  <c r="AA40" i="4"/>
  <c r="D178" i="5" l="1"/>
  <c r="W178" i="4"/>
  <c r="AA41" i="4"/>
  <c r="AB41" i="4"/>
  <c r="AS50" i="4"/>
  <c r="AT50" i="4"/>
  <c r="E76" i="7"/>
  <c r="D76" i="7"/>
  <c r="AR50" i="4"/>
  <c r="AB51" i="5"/>
  <c r="AC51" i="5"/>
  <c r="AP58" i="5"/>
  <c r="AQ58" i="5"/>
  <c r="AX62" i="5"/>
  <c r="AY62" i="5"/>
  <c r="BM60" i="4"/>
  <c r="BN60" i="4"/>
  <c r="AL56" i="5"/>
  <c r="AM56" i="5"/>
  <c r="AI45" i="4"/>
  <c r="AJ45" i="4"/>
  <c r="AW62" i="5"/>
  <c r="BL60" i="4"/>
  <c r="BS63" i="4"/>
  <c r="BT63" i="4"/>
  <c r="AE43" i="4"/>
  <c r="AF43" i="4"/>
  <c r="AV62" i="5"/>
  <c r="T47" i="5"/>
  <c r="U47" i="5"/>
  <c r="BR63" i="4"/>
  <c r="BG57" i="4"/>
  <c r="BH57" i="4"/>
  <c r="X49" i="5"/>
  <c r="Y49" i="5"/>
  <c r="BF57" i="4"/>
  <c r="J39" i="7"/>
  <c r="H39" i="7"/>
  <c r="F39" i="5" s="1"/>
  <c r="G40" i="5" s="1"/>
  <c r="H41" i="5" s="1"/>
  <c r="AW52" i="4"/>
  <c r="AX52" i="4"/>
  <c r="AM47" i="4"/>
  <c r="AN47" i="4"/>
  <c r="AH54" i="5"/>
  <c r="AI54" i="5"/>
  <c r="BA54" i="4"/>
  <c r="BB54" i="4"/>
  <c r="I41" i="5"/>
  <c r="G39" i="6"/>
  <c r="E39" i="6"/>
  <c r="P45" i="5"/>
  <c r="Q45" i="5"/>
  <c r="A79" i="6"/>
  <c r="B78" i="6"/>
  <c r="AG54" i="5"/>
  <c r="L43" i="5"/>
  <c r="M43" i="5"/>
  <c r="A78" i="7"/>
  <c r="D179" i="5" l="1"/>
  <c r="W179" i="4"/>
  <c r="AN48" i="4"/>
  <c r="AO48" i="4"/>
  <c r="BT64" i="4"/>
  <c r="BU64" i="4"/>
  <c r="BV65" i="4" s="1"/>
  <c r="AT51" i="4"/>
  <c r="AU51" i="4"/>
  <c r="BS64" i="4"/>
  <c r="AS51" i="4"/>
  <c r="AX53" i="4"/>
  <c r="AY53" i="4"/>
  <c r="BB55" i="4"/>
  <c r="BC55" i="4"/>
  <c r="AW63" i="5"/>
  <c r="M44" i="5"/>
  <c r="N44" i="5"/>
  <c r="D40" i="6"/>
  <c r="G40" i="7"/>
  <c r="BH58" i="4"/>
  <c r="BI58" i="4"/>
  <c r="BM61" i="4"/>
  <c r="AI55" i="5"/>
  <c r="AJ55" i="5"/>
  <c r="BG58" i="4"/>
  <c r="AF44" i="4"/>
  <c r="AG44" i="4"/>
  <c r="AY63" i="5"/>
  <c r="AZ63" i="5"/>
  <c r="AH55" i="5"/>
  <c r="AJ46" i="4"/>
  <c r="AK46" i="4"/>
  <c r="AX63" i="5"/>
  <c r="I42" i="5"/>
  <c r="J42" i="5"/>
  <c r="U48" i="5"/>
  <c r="V48" i="5"/>
  <c r="A79" i="7"/>
  <c r="AM57" i="5"/>
  <c r="AN57" i="5"/>
  <c r="B79" i="6"/>
  <c r="A80" i="6"/>
  <c r="AB42" i="4"/>
  <c r="AC42" i="4"/>
  <c r="AQ59" i="5"/>
  <c r="AR59" i="5"/>
  <c r="AC52" i="5"/>
  <c r="AD52" i="5"/>
  <c r="E77" i="7"/>
  <c r="D77" i="7"/>
  <c r="Y50" i="5"/>
  <c r="Z50" i="5"/>
  <c r="BN61" i="4"/>
  <c r="BO61" i="4"/>
  <c r="Q46" i="5"/>
  <c r="R46" i="5"/>
  <c r="BV66" i="4" l="1"/>
  <c r="D180" i="5"/>
  <c r="W180" i="4"/>
  <c r="BU65" i="4"/>
  <c r="BT65" i="4"/>
  <c r="BN62" i="4"/>
  <c r="A80" i="7"/>
  <c r="BH59" i="4"/>
  <c r="E78" i="7"/>
  <c r="D78" i="7"/>
  <c r="H40" i="7"/>
  <c r="F40" i="5" s="1"/>
  <c r="G41" i="5" s="1"/>
  <c r="J40" i="7"/>
  <c r="Y40" i="4"/>
  <c r="Z41" i="4" s="1"/>
  <c r="G40" i="6"/>
  <c r="E40" i="6"/>
  <c r="Z51" i="5"/>
  <c r="AA51" i="5"/>
  <c r="AR60" i="5"/>
  <c r="AS60" i="5"/>
  <c r="A81" i="6"/>
  <c r="B80" i="6"/>
  <c r="J43" i="5"/>
  <c r="K43" i="5"/>
  <c r="AT52" i="4"/>
  <c r="AN58" i="5"/>
  <c r="AO58" i="5"/>
  <c r="AY54" i="4"/>
  <c r="AZ54" i="4"/>
  <c r="AD53" i="5"/>
  <c r="AE53" i="5"/>
  <c r="AG45" i="4"/>
  <c r="AH45" i="4"/>
  <c r="BI59" i="4"/>
  <c r="BJ59" i="4"/>
  <c r="R47" i="5"/>
  <c r="S47" i="5"/>
  <c r="AZ64" i="5"/>
  <c r="BA64" i="5"/>
  <c r="AY64" i="5"/>
  <c r="N45" i="5"/>
  <c r="O45" i="5"/>
  <c r="BO62" i="4"/>
  <c r="BP62" i="4"/>
  <c r="AX64" i="5"/>
  <c r="AK47" i="4"/>
  <c r="AL47" i="4"/>
  <c r="AC43" i="4"/>
  <c r="AD43" i="4"/>
  <c r="AO49" i="4"/>
  <c r="AP49" i="4"/>
  <c r="V49" i="5"/>
  <c r="W49" i="5"/>
  <c r="AJ56" i="5"/>
  <c r="AK56" i="5"/>
  <c r="AI56" i="5"/>
  <c r="BC56" i="4"/>
  <c r="BD56" i="4"/>
  <c r="AU52" i="4"/>
  <c r="AV52" i="4"/>
  <c r="D181" i="5" l="1"/>
  <c r="W181" i="4"/>
  <c r="BU66" i="4"/>
  <c r="BV67" i="4" s="1"/>
  <c r="AY65" i="5"/>
  <c r="AA52" i="5"/>
  <c r="AB52" i="5"/>
  <c r="BA65" i="5"/>
  <c r="BB65" i="5"/>
  <c r="BC66" i="5" s="1"/>
  <c r="D41" i="6"/>
  <c r="G41" i="7"/>
  <c r="Y41" i="4" s="1"/>
  <c r="Z42" i="4" s="1"/>
  <c r="H42" i="5"/>
  <c r="AZ65" i="5"/>
  <c r="BP63" i="4"/>
  <c r="BQ63" i="4"/>
  <c r="AS61" i="5"/>
  <c r="AT61" i="5"/>
  <c r="AJ57" i="5"/>
  <c r="BO63" i="4"/>
  <c r="S48" i="5"/>
  <c r="T48" i="5"/>
  <c r="AE54" i="5"/>
  <c r="AF54" i="5"/>
  <c r="W50" i="5"/>
  <c r="X50" i="5"/>
  <c r="O46" i="5"/>
  <c r="P46" i="5"/>
  <c r="A81" i="7"/>
  <c r="AU53" i="4"/>
  <c r="AA42" i="4"/>
  <c r="AO59" i="5"/>
  <c r="AP59" i="5"/>
  <c r="AV53" i="4"/>
  <c r="AW53" i="4"/>
  <c r="AZ55" i="4"/>
  <c r="BA55" i="4"/>
  <c r="K44" i="5"/>
  <c r="L44" i="5"/>
  <c r="BD57" i="4"/>
  <c r="BE57" i="4"/>
  <c r="BJ60" i="4"/>
  <c r="BK60" i="4"/>
  <c r="BI60" i="4"/>
  <c r="AL48" i="4"/>
  <c r="AM48" i="4"/>
  <c r="D79" i="7"/>
  <c r="E79" i="7"/>
  <c r="AP50" i="4"/>
  <c r="AQ50" i="4"/>
  <c r="AH46" i="4"/>
  <c r="AI46" i="4"/>
  <c r="A82" i="6"/>
  <c r="B81" i="6"/>
  <c r="AK57" i="5"/>
  <c r="AL57" i="5"/>
  <c r="AD44" i="4"/>
  <c r="AE44" i="4"/>
  <c r="D182" i="5" l="1"/>
  <c r="W182" i="4"/>
  <c r="AZ66" i="5"/>
  <c r="BB66" i="5"/>
  <c r="BC67" i="5" s="1"/>
  <c r="AL58" i="5"/>
  <c r="AM58" i="5"/>
  <c r="AM49" i="4"/>
  <c r="AN49" i="4"/>
  <c r="AA43" i="4"/>
  <c r="AB43" i="4"/>
  <c r="AF55" i="5"/>
  <c r="AG55" i="5"/>
  <c r="AT62" i="5"/>
  <c r="AU62" i="5"/>
  <c r="I43" i="5"/>
  <c r="AB53" i="5"/>
  <c r="AC53" i="5"/>
  <c r="AK58" i="5"/>
  <c r="J41" i="7"/>
  <c r="H41" i="7"/>
  <c r="F41" i="5" s="1"/>
  <c r="G42" i="5" s="1"/>
  <c r="H43" i="5" s="1"/>
  <c r="BA56" i="4"/>
  <c r="BB56" i="4"/>
  <c r="P47" i="5"/>
  <c r="Q47" i="5"/>
  <c r="T49" i="5"/>
  <c r="U49" i="5"/>
  <c r="E41" i="6"/>
  <c r="G41" i="6"/>
  <c r="BK61" i="4"/>
  <c r="BL61" i="4"/>
  <c r="BQ64" i="4"/>
  <c r="BR64" i="4"/>
  <c r="B82" i="6"/>
  <c r="A83" i="6"/>
  <c r="AQ51" i="4"/>
  <c r="AR51" i="4"/>
  <c r="BJ61" i="4"/>
  <c r="AW54" i="4"/>
  <c r="AX54" i="4"/>
  <c r="X51" i="5"/>
  <c r="Y51" i="5"/>
  <c r="BP64" i="4"/>
  <c r="AI47" i="4"/>
  <c r="AJ47" i="4"/>
  <c r="BE58" i="4"/>
  <c r="BF58" i="4"/>
  <c r="AV54" i="4"/>
  <c r="E80" i="7"/>
  <c r="D80" i="7"/>
  <c r="AE45" i="4"/>
  <c r="AF45" i="4"/>
  <c r="AP60" i="5"/>
  <c r="AQ60" i="5"/>
  <c r="A82" i="7"/>
  <c r="BA66" i="5"/>
  <c r="L45" i="5"/>
  <c r="M45" i="5"/>
  <c r="BC68" i="5" l="1"/>
  <c r="D183" i="5"/>
  <c r="W183" i="4"/>
  <c r="BA67" i="5"/>
  <c r="M46" i="5"/>
  <c r="N46" i="5"/>
  <c r="AQ61" i="5"/>
  <c r="AR61" i="5"/>
  <c r="AR52" i="4"/>
  <c r="AS52" i="4"/>
  <c r="AN50" i="4"/>
  <c r="AO50" i="4"/>
  <c r="Q48" i="5"/>
  <c r="R48" i="5"/>
  <c r="AU63" i="5"/>
  <c r="AV63" i="5"/>
  <c r="A84" i="6"/>
  <c r="B83" i="6"/>
  <c r="BL62" i="4"/>
  <c r="BM62" i="4"/>
  <c r="AM59" i="5"/>
  <c r="AN59" i="5"/>
  <c r="Y52" i="5"/>
  <c r="Z52" i="5"/>
  <c r="BK62" i="4"/>
  <c r="BB57" i="4"/>
  <c r="BC57" i="4"/>
  <c r="AG56" i="5"/>
  <c r="AH56" i="5"/>
  <c r="AL59" i="5"/>
  <c r="BF59" i="4"/>
  <c r="BG59" i="4"/>
  <c r="BR65" i="4"/>
  <c r="BS65" i="4"/>
  <c r="AF46" i="4"/>
  <c r="AG46" i="4"/>
  <c r="AX55" i="4"/>
  <c r="AY55" i="4"/>
  <c r="BQ65" i="4"/>
  <c r="AC54" i="5"/>
  <c r="AD54" i="5"/>
  <c r="AB44" i="4"/>
  <c r="AC44" i="4"/>
  <c r="A83" i="7"/>
  <c r="AW55" i="4"/>
  <c r="E81" i="7"/>
  <c r="D81" i="7"/>
  <c r="BB67" i="5"/>
  <c r="AJ48" i="4"/>
  <c r="AK48" i="4"/>
  <c r="U50" i="5"/>
  <c r="V50" i="5"/>
  <c r="D42" i="6"/>
  <c r="G42" i="7"/>
  <c r="I44" i="5"/>
  <c r="J44" i="5"/>
  <c r="D184" i="5" l="1"/>
  <c r="W184" i="4"/>
  <c r="BB68" i="5"/>
  <c r="BC69" i="5" s="1"/>
  <c r="BR66" i="4"/>
  <c r="J45" i="5"/>
  <c r="K45" i="5"/>
  <c r="J42" i="7"/>
  <c r="H42" i="7"/>
  <c r="F42" i="5" s="1"/>
  <c r="G43" i="5" s="1"/>
  <c r="Y42" i="4"/>
  <c r="Z43" i="4" s="1"/>
  <c r="A84" i="7"/>
  <c r="D82" i="7"/>
  <c r="E82" i="7"/>
  <c r="AV64" i="5"/>
  <c r="AW64" i="5"/>
  <c r="AO51" i="4"/>
  <c r="AP51" i="4"/>
  <c r="AC45" i="4"/>
  <c r="AD45" i="4"/>
  <c r="AG47" i="4"/>
  <c r="AH47" i="4"/>
  <c r="BG60" i="4"/>
  <c r="BH60" i="4"/>
  <c r="N47" i="5"/>
  <c r="O47" i="5"/>
  <c r="Z53" i="5"/>
  <c r="AA53" i="5"/>
  <c r="BM63" i="4"/>
  <c r="BN63" i="4"/>
  <c r="R49" i="5"/>
  <c r="S49" i="5"/>
  <c r="V51" i="5"/>
  <c r="W51" i="5"/>
  <c r="AD55" i="5"/>
  <c r="AE55" i="5"/>
  <c r="BL63" i="4"/>
  <c r="AH57" i="5"/>
  <c r="AI57" i="5"/>
  <c r="AS53" i="4"/>
  <c r="AT53" i="4"/>
  <c r="B84" i="6"/>
  <c r="A85" i="6"/>
  <c r="BS66" i="4"/>
  <c r="BT66" i="4"/>
  <c r="BC58" i="4"/>
  <c r="BD58" i="4"/>
  <c r="AN60" i="5"/>
  <c r="AO60" i="5"/>
  <c r="AK49" i="4"/>
  <c r="AL49" i="4"/>
  <c r="AM60" i="5"/>
  <c r="AR62" i="5"/>
  <c r="AS62" i="5"/>
  <c r="E42" i="6"/>
  <c r="G42" i="6"/>
  <c r="AY56" i="4"/>
  <c r="AZ56" i="4"/>
  <c r="AX56" i="4"/>
  <c r="W185" i="4" l="1"/>
  <c r="D185" i="5"/>
  <c r="AS63" i="5"/>
  <c r="AT63" i="5"/>
  <c r="AH48" i="4"/>
  <c r="AI48" i="4"/>
  <c r="AY57" i="4"/>
  <c r="D43" i="6"/>
  <c r="G43" i="7"/>
  <c r="H44" i="5"/>
  <c r="AL50" i="4"/>
  <c r="AM50" i="4"/>
  <c r="BN64" i="4"/>
  <c r="BO64" i="4"/>
  <c r="O48" i="5"/>
  <c r="P48" i="5"/>
  <c r="AD46" i="4"/>
  <c r="AE46" i="4"/>
  <c r="B85" i="6"/>
  <c r="A86" i="6"/>
  <c r="AI58" i="5"/>
  <c r="AJ58" i="5"/>
  <c r="AE56" i="5"/>
  <c r="AF56" i="5"/>
  <c r="BM64" i="4"/>
  <c r="K46" i="5"/>
  <c r="L46" i="5"/>
  <c r="AO61" i="5"/>
  <c r="AP61" i="5"/>
  <c r="AA54" i="5"/>
  <c r="AB54" i="5"/>
  <c r="AN61" i="5"/>
  <c r="W52" i="5"/>
  <c r="X52" i="5"/>
  <c r="AP52" i="4"/>
  <c r="AQ52" i="4"/>
  <c r="BD59" i="4"/>
  <c r="BE59" i="4"/>
  <c r="BH61" i="4"/>
  <c r="BI61" i="4"/>
  <c r="A85" i="7"/>
  <c r="AW65" i="5"/>
  <c r="AX65" i="5"/>
  <c r="D83" i="7"/>
  <c r="E83" i="7"/>
  <c r="BT67" i="4"/>
  <c r="BU67" i="4"/>
  <c r="BV68" i="4" s="1"/>
  <c r="AA44" i="4"/>
  <c r="AZ57" i="4"/>
  <c r="BA57" i="4"/>
  <c r="S50" i="5"/>
  <c r="T50" i="5"/>
  <c r="BS67" i="4"/>
  <c r="AT54" i="4"/>
  <c r="AU54" i="4"/>
  <c r="BV69" i="4" l="1"/>
  <c r="D186" i="5"/>
  <c r="W186" i="4"/>
  <c r="BU68" i="4"/>
  <c r="BI62" i="4"/>
  <c r="BJ62" i="4"/>
  <c r="AF57" i="5"/>
  <c r="AG57" i="5"/>
  <c r="AP62" i="5"/>
  <c r="AQ62" i="5"/>
  <c r="J43" i="7"/>
  <c r="H43" i="7"/>
  <c r="F43" i="5" s="1"/>
  <c r="G44" i="5" s="1"/>
  <c r="H45" i="5" s="1"/>
  <c r="AB45" i="4"/>
  <c r="AO62" i="5"/>
  <c r="AJ59" i="5"/>
  <c r="AK59" i="5"/>
  <c r="P49" i="5"/>
  <c r="Q49" i="5"/>
  <c r="G43" i="6"/>
  <c r="E43" i="6"/>
  <c r="BE60" i="4"/>
  <c r="BF60" i="4"/>
  <c r="L47" i="5"/>
  <c r="M47" i="5"/>
  <c r="AT64" i="5"/>
  <c r="AU64" i="5"/>
  <c r="Y43" i="4"/>
  <c r="Z44" i="4" s="1"/>
  <c r="AA45" i="4" s="1"/>
  <c r="AB55" i="5"/>
  <c r="AC55" i="5"/>
  <c r="A87" i="6"/>
  <c r="B86" i="6"/>
  <c r="BO65" i="4"/>
  <c r="BP65" i="4"/>
  <c r="D84" i="7"/>
  <c r="E84" i="7"/>
  <c r="AQ53" i="4"/>
  <c r="AR53" i="4"/>
  <c r="BN65" i="4"/>
  <c r="T51" i="5"/>
  <c r="U51" i="5"/>
  <c r="BT68" i="4"/>
  <c r="A86" i="7"/>
  <c r="AM51" i="4"/>
  <c r="AN51" i="4"/>
  <c r="I45" i="5"/>
  <c r="AI49" i="4"/>
  <c r="AJ49" i="4"/>
  <c r="BA58" i="4"/>
  <c r="BB58" i="4"/>
  <c r="X53" i="5"/>
  <c r="Y53" i="5"/>
  <c r="AX66" i="5"/>
  <c r="AY66" i="5"/>
  <c r="AZ58" i="4"/>
  <c r="AU55" i="4"/>
  <c r="AV55" i="4"/>
  <c r="AE47" i="4"/>
  <c r="AF47" i="4"/>
  <c r="D187" i="5" l="1"/>
  <c r="W187" i="4"/>
  <c r="AV56" i="4"/>
  <c r="AW56" i="4"/>
  <c r="D85" i="7"/>
  <c r="E85" i="7"/>
  <c r="B87" i="6"/>
  <c r="A88" i="6"/>
  <c r="U52" i="5"/>
  <c r="V52" i="5"/>
  <c r="AC56" i="5"/>
  <c r="AD56" i="5"/>
  <c r="BA59" i="4"/>
  <c r="AK60" i="5"/>
  <c r="AL60" i="5"/>
  <c r="AJ50" i="4"/>
  <c r="AK50" i="4"/>
  <c r="BF61" i="4"/>
  <c r="BG61" i="4"/>
  <c r="BJ63" i="4"/>
  <c r="BK63" i="4"/>
  <c r="BP66" i="4"/>
  <c r="BQ66" i="4"/>
  <c r="AF48" i="4"/>
  <c r="AG48" i="4"/>
  <c r="AY67" i="5"/>
  <c r="AZ67" i="5"/>
  <c r="I46" i="5"/>
  <c r="J46" i="5"/>
  <c r="BO66" i="4"/>
  <c r="AU65" i="5"/>
  <c r="AV65" i="5"/>
  <c r="AQ63" i="5"/>
  <c r="AR63" i="5"/>
  <c r="A87" i="7"/>
  <c r="AR54" i="4"/>
  <c r="AS54" i="4"/>
  <c r="AP63" i="5"/>
  <c r="Y54" i="5"/>
  <c r="Z54" i="5"/>
  <c r="AB46" i="4"/>
  <c r="AC46" i="4"/>
  <c r="Q50" i="5"/>
  <c r="R50" i="5"/>
  <c r="BB59" i="4"/>
  <c r="BC59" i="4"/>
  <c r="M48" i="5"/>
  <c r="N48" i="5"/>
  <c r="AG58" i="5"/>
  <c r="AH58" i="5"/>
  <c r="BU69" i="4"/>
  <c r="BV70" i="4" s="1"/>
  <c r="D44" i="6"/>
  <c r="G44" i="7"/>
  <c r="Y44" i="4" s="1"/>
  <c r="Z45" i="4" s="1"/>
  <c r="AN52" i="4"/>
  <c r="AO52" i="4"/>
  <c r="D188" i="5" l="1"/>
  <c r="W188" i="4"/>
  <c r="BB60" i="4"/>
  <c r="AA46" i="4"/>
  <c r="Z55" i="5"/>
  <c r="AA55" i="5"/>
  <c r="R51" i="5"/>
  <c r="S51" i="5"/>
  <c r="V53" i="5"/>
  <c r="W53" i="5"/>
  <c r="AZ68" i="5"/>
  <c r="BA68" i="5"/>
  <c r="BG62" i="4"/>
  <c r="BH62" i="4"/>
  <c r="AH59" i="5"/>
  <c r="AI59" i="5"/>
  <c r="AR64" i="5"/>
  <c r="AS64" i="5"/>
  <c r="BQ67" i="4"/>
  <c r="BR67" i="4"/>
  <c r="AW57" i="4"/>
  <c r="AX57" i="4"/>
  <c r="AO53" i="4"/>
  <c r="AP53" i="4"/>
  <c r="AQ64" i="5"/>
  <c r="AG49" i="4"/>
  <c r="AH49" i="4"/>
  <c r="BP67" i="4"/>
  <c r="N49" i="5"/>
  <c r="O49" i="5"/>
  <c r="AC47" i="4"/>
  <c r="AD47" i="4"/>
  <c r="AS55" i="4"/>
  <c r="AT55" i="4"/>
  <c r="AV66" i="5"/>
  <c r="AW66" i="5"/>
  <c r="AK51" i="4"/>
  <c r="AL51" i="4"/>
  <c r="J44" i="7"/>
  <c r="H44" i="7"/>
  <c r="F44" i="5" s="1"/>
  <c r="G45" i="5" s="1"/>
  <c r="G44" i="6"/>
  <c r="E44" i="6"/>
  <c r="BC60" i="4"/>
  <c r="BD60" i="4"/>
  <c r="D86" i="7"/>
  <c r="E86" i="7"/>
  <c r="BK64" i="4"/>
  <c r="BL64" i="4"/>
  <c r="AD57" i="5"/>
  <c r="AE57" i="5"/>
  <c r="A89" i="6"/>
  <c r="B88" i="6"/>
  <c r="J47" i="5"/>
  <c r="K47" i="5"/>
  <c r="AL61" i="5"/>
  <c r="AM61" i="5"/>
  <c r="A88" i="7"/>
  <c r="D189" i="5" l="1"/>
  <c r="W189" i="4"/>
  <c r="BL65" i="4"/>
  <c r="BM65" i="4"/>
  <c r="AD48" i="4"/>
  <c r="AE48" i="4"/>
  <c r="BR68" i="4"/>
  <c r="BS68" i="4"/>
  <c r="K48" i="5"/>
  <c r="L48" i="5"/>
  <c r="AL52" i="4"/>
  <c r="AM52" i="4"/>
  <c r="BQ68" i="4"/>
  <c r="BA69" i="5"/>
  <c r="BB69" i="5"/>
  <c r="BC70" i="5" s="1"/>
  <c r="AA56" i="5"/>
  <c r="AB56" i="5"/>
  <c r="O50" i="5"/>
  <c r="P50" i="5"/>
  <c r="AP54" i="4"/>
  <c r="AQ54" i="4"/>
  <c r="AS65" i="5"/>
  <c r="AT65" i="5"/>
  <c r="AB47" i="4"/>
  <c r="AC48" i="4" s="1"/>
  <c r="AW67" i="5"/>
  <c r="AX67" i="5"/>
  <c r="AR65" i="5"/>
  <c r="W54" i="5"/>
  <c r="X54" i="5"/>
  <c r="A90" i="6"/>
  <c r="B89" i="6"/>
  <c r="BD61" i="4"/>
  <c r="BE61" i="4"/>
  <c r="AX58" i="4"/>
  <c r="AY58" i="4"/>
  <c r="AI60" i="5"/>
  <c r="AJ60" i="5"/>
  <c r="A89" i="7"/>
  <c r="AM62" i="5"/>
  <c r="AN62" i="5"/>
  <c r="AE58" i="5"/>
  <c r="AF58" i="5"/>
  <c r="BC61" i="4"/>
  <c r="D45" i="6"/>
  <c r="G45" i="7"/>
  <c r="H46" i="5"/>
  <c r="AT56" i="4"/>
  <c r="AU56" i="4"/>
  <c r="D87" i="7"/>
  <c r="E87" i="7"/>
  <c r="AH50" i="4"/>
  <c r="AI50" i="4"/>
  <c r="BH63" i="4"/>
  <c r="BI63" i="4"/>
  <c r="S52" i="5"/>
  <c r="T52" i="5"/>
  <c r="BB70" i="5" l="1"/>
  <c r="BC71" i="5" s="1"/>
  <c r="D190" i="5"/>
  <c r="W190" i="4"/>
  <c r="BR69" i="4"/>
  <c r="BI64" i="4"/>
  <c r="BJ64" i="4"/>
  <c r="BE62" i="4"/>
  <c r="BF62" i="4"/>
  <c r="A90" i="7"/>
  <c r="AF59" i="5"/>
  <c r="AG59" i="5"/>
  <c r="X55" i="5"/>
  <c r="Y55" i="5"/>
  <c r="AY59" i="4"/>
  <c r="AZ59" i="4"/>
  <c r="AT66" i="5"/>
  <c r="AU66" i="5"/>
  <c r="P51" i="5"/>
  <c r="Q51" i="5"/>
  <c r="T53" i="5"/>
  <c r="U53" i="5"/>
  <c r="I47" i="5"/>
  <c r="AN63" i="5"/>
  <c r="AO63" i="5"/>
  <c r="AS66" i="5"/>
  <c r="J45" i="7"/>
  <c r="H45" i="7"/>
  <c r="F45" i="5" s="1"/>
  <c r="G46" i="5" s="1"/>
  <c r="H47" i="5" s="1"/>
  <c r="Y45" i="4"/>
  <c r="Z46" i="4" s="1"/>
  <c r="AQ55" i="4"/>
  <c r="AR55" i="4"/>
  <c r="BS69" i="4"/>
  <c r="BT69" i="4"/>
  <c r="E88" i="7"/>
  <c r="D88" i="7"/>
  <c r="AM53" i="4"/>
  <c r="AN53" i="4"/>
  <c r="AB57" i="5"/>
  <c r="AC57" i="5"/>
  <c r="AI51" i="4"/>
  <c r="AJ51" i="4"/>
  <c r="AE49" i="4"/>
  <c r="AF49" i="4"/>
  <c r="G45" i="6"/>
  <c r="E45" i="6"/>
  <c r="L49" i="5"/>
  <c r="M49" i="5"/>
  <c r="AD49" i="4"/>
  <c r="BD62" i="4"/>
  <c r="B90" i="6"/>
  <c r="A91" i="6"/>
  <c r="BM66" i="4"/>
  <c r="BN66" i="4"/>
  <c r="AX68" i="5"/>
  <c r="AY68" i="5"/>
  <c r="AJ61" i="5"/>
  <c r="AK61" i="5"/>
  <c r="AU57" i="4"/>
  <c r="AV57" i="4"/>
  <c r="D191" i="5" l="1"/>
  <c r="W191" i="4"/>
  <c r="AJ52" i="4"/>
  <c r="AK52" i="4"/>
  <c r="BT70" i="4"/>
  <c r="BU70" i="4"/>
  <c r="BV71" i="4" s="1"/>
  <c r="I48" i="5"/>
  <c r="J48" i="5"/>
  <c r="AU67" i="5"/>
  <c r="AV67" i="5"/>
  <c r="A91" i="7"/>
  <c r="BS70" i="4"/>
  <c r="AT67" i="5"/>
  <c r="Y56" i="5"/>
  <c r="Z56" i="5"/>
  <c r="BF63" i="4"/>
  <c r="BG63" i="4"/>
  <c r="AY69" i="5"/>
  <c r="AZ69" i="5"/>
  <c r="AC58" i="5"/>
  <c r="AD58" i="5"/>
  <c r="AR56" i="4"/>
  <c r="AS56" i="4"/>
  <c r="U54" i="5"/>
  <c r="V54" i="5"/>
  <c r="BE63" i="4"/>
  <c r="AF50" i="4"/>
  <c r="AG50" i="4"/>
  <c r="AZ60" i="4"/>
  <c r="BA60" i="4"/>
  <c r="AG60" i="5"/>
  <c r="AH60" i="5"/>
  <c r="BJ65" i="4"/>
  <c r="BK65" i="4"/>
  <c r="AV58" i="4"/>
  <c r="AW58" i="4"/>
  <c r="BN67" i="4"/>
  <c r="BO67" i="4"/>
  <c r="AE50" i="4"/>
  <c r="AN54" i="4"/>
  <c r="AO54" i="4"/>
  <c r="M50" i="5"/>
  <c r="N50" i="5"/>
  <c r="AA47" i="4"/>
  <c r="AK62" i="5"/>
  <c r="AL62" i="5"/>
  <c r="D46" i="6"/>
  <c r="G46" i="7"/>
  <c r="Y46" i="4" s="1"/>
  <c r="Z47" i="4" s="1"/>
  <c r="AO64" i="5"/>
  <c r="AP64" i="5"/>
  <c r="Q52" i="5"/>
  <c r="R52" i="5"/>
  <c r="A92" i="6"/>
  <c r="B91" i="6"/>
  <c r="D89" i="7"/>
  <c r="E89" i="7"/>
  <c r="BV72" i="4" l="1"/>
  <c r="D192" i="5"/>
  <c r="W192" i="4"/>
  <c r="BT71" i="4"/>
  <c r="B92" i="6"/>
  <c r="A93" i="6"/>
  <c r="AO55" i="4"/>
  <c r="AP55" i="4"/>
  <c r="A92" i="7"/>
  <c r="AS57" i="4"/>
  <c r="AT57" i="4"/>
  <c r="R53" i="5"/>
  <c r="S53" i="5"/>
  <c r="AH61" i="5"/>
  <c r="AI61" i="5"/>
  <c r="AG51" i="4"/>
  <c r="AH51" i="4"/>
  <c r="Z57" i="5"/>
  <c r="AA57" i="5"/>
  <c r="AV68" i="5"/>
  <c r="AW68" i="5"/>
  <c r="AL63" i="5"/>
  <c r="AM63" i="5"/>
  <c r="AF51" i="4"/>
  <c r="AD59" i="5"/>
  <c r="AE59" i="5"/>
  <c r="AU68" i="5"/>
  <c r="AP65" i="5"/>
  <c r="AQ65" i="5"/>
  <c r="BO68" i="4"/>
  <c r="BP68" i="4"/>
  <c r="BA61" i="4"/>
  <c r="BB61" i="4"/>
  <c r="J49" i="5"/>
  <c r="K49" i="5"/>
  <c r="V55" i="5"/>
  <c r="W55" i="5"/>
  <c r="BK66" i="4"/>
  <c r="BL66" i="4"/>
  <c r="BG64" i="4"/>
  <c r="BH64" i="4"/>
  <c r="AK53" i="4"/>
  <c r="AL53" i="4"/>
  <c r="BF64" i="4"/>
  <c r="D90" i="7"/>
  <c r="E90" i="7"/>
  <c r="AA48" i="4"/>
  <c r="AB48" i="4"/>
  <c r="H46" i="7"/>
  <c r="F46" i="5" s="1"/>
  <c r="G47" i="5" s="1"/>
  <c r="J46" i="7"/>
  <c r="AW59" i="4"/>
  <c r="AX59" i="4"/>
  <c r="AZ70" i="5"/>
  <c r="BA70" i="5"/>
  <c r="BU71" i="4"/>
  <c r="G46" i="6"/>
  <c r="E46" i="6"/>
  <c r="N51" i="5"/>
  <c r="O51" i="5"/>
  <c r="W193" i="4" l="1"/>
  <c r="D193" i="5"/>
  <c r="BU72" i="4"/>
  <c r="BV73" i="4" s="1"/>
  <c r="BG65" i="4"/>
  <c r="AT58" i="4"/>
  <c r="AU58" i="4"/>
  <c r="D47" i="6"/>
  <c r="G47" i="7"/>
  <c r="H48" i="5"/>
  <c r="BL67" i="4"/>
  <c r="BM67" i="4"/>
  <c r="AV69" i="5"/>
  <c r="W56" i="5"/>
  <c r="X56" i="5"/>
  <c r="AA58" i="5"/>
  <c r="AB58" i="5"/>
  <c r="E91" i="7"/>
  <c r="D91" i="7"/>
  <c r="BA71" i="5"/>
  <c r="BB71" i="5"/>
  <c r="BC72" i="5" s="1"/>
  <c r="S54" i="5"/>
  <c r="T54" i="5"/>
  <c r="A93" i="7"/>
  <c r="AL54" i="4"/>
  <c r="AM54" i="4"/>
  <c r="K50" i="5"/>
  <c r="L50" i="5"/>
  <c r="AP56" i="4"/>
  <c r="AQ56" i="4"/>
  <c r="AX60" i="4"/>
  <c r="AY60" i="4"/>
  <c r="AB49" i="4"/>
  <c r="AC49" i="4"/>
  <c r="AQ66" i="5"/>
  <c r="AR66" i="5"/>
  <c r="AM64" i="5"/>
  <c r="AN64" i="5"/>
  <c r="AH52" i="4"/>
  <c r="AI52" i="4"/>
  <c r="BH65" i="4"/>
  <c r="BI65" i="4"/>
  <c r="AG52" i="4"/>
  <c r="A94" i="6"/>
  <c r="B93" i="6"/>
  <c r="AI62" i="5"/>
  <c r="AJ62" i="5"/>
  <c r="AW69" i="5"/>
  <c r="AX69" i="5"/>
  <c r="O52" i="5"/>
  <c r="P52" i="5"/>
  <c r="BB62" i="4"/>
  <c r="BC62" i="4"/>
  <c r="AE60" i="5"/>
  <c r="AF60" i="5"/>
  <c r="BP69" i="4"/>
  <c r="BQ69" i="4"/>
  <c r="D194" i="5" l="1"/>
  <c r="W194" i="4"/>
  <c r="BB72" i="5"/>
  <c r="BC73" i="5" s="1"/>
  <c r="P53" i="5"/>
  <c r="Q53" i="5"/>
  <c r="AF61" i="5"/>
  <c r="AG61" i="5"/>
  <c r="AC50" i="4"/>
  <c r="AD50" i="4"/>
  <c r="BC63" i="4"/>
  <c r="BD63" i="4"/>
  <c r="AH53" i="4"/>
  <c r="AM55" i="4"/>
  <c r="AN55" i="4"/>
  <c r="AB59" i="5"/>
  <c r="AC59" i="5"/>
  <c r="BI66" i="4"/>
  <c r="BJ66" i="4"/>
  <c r="BQ70" i="4"/>
  <c r="BR70" i="4"/>
  <c r="AJ63" i="5"/>
  <c r="AK63" i="5"/>
  <c r="BH66" i="4"/>
  <c r="AR67" i="5"/>
  <c r="AS67" i="5"/>
  <c r="AQ57" i="4"/>
  <c r="AR57" i="4"/>
  <c r="X57" i="5"/>
  <c r="Y57" i="5"/>
  <c r="I49" i="5"/>
  <c r="A94" i="7"/>
  <c r="D92" i="7"/>
  <c r="E92" i="7"/>
  <c r="G47" i="6"/>
  <c r="E47" i="6"/>
  <c r="A95" i="6"/>
  <c r="B94" i="6"/>
  <c r="L51" i="5"/>
  <c r="M51" i="5"/>
  <c r="T55" i="5"/>
  <c r="U55" i="5"/>
  <c r="J47" i="7"/>
  <c r="H47" i="7"/>
  <c r="F47" i="5" s="1"/>
  <c r="G48" i="5" s="1"/>
  <c r="H49" i="5" s="1"/>
  <c r="Y47" i="4"/>
  <c r="Z48" i="4" s="1"/>
  <c r="AI53" i="4"/>
  <c r="AJ53" i="4"/>
  <c r="AX70" i="5"/>
  <c r="AY70" i="5"/>
  <c r="AU59" i="4"/>
  <c r="AV59" i="4"/>
  <c r="AW70" i="5"/>
  <c r="AN65" i="5"/>
  <c r="AO65" i="5"/>
  <c r="AY61" i="4"/>
  <c r="AZ61" i="4"/>
  <c r="BM68" i="4"/>
  <c r="BN68" i="4"/>
  <c r="D195" i="5" l="1"/>
  <c r="W195" i="4"/>
  <c r="B95" i="6"/>
  <c r="A96" i="6"/>
  <c r="E93" i="7"/>
  <c r="D93" i="7"/>
  <c r="AR58" i="4"/>
  <c r="AS58" i="4"/>
  <c r="AN56" i="4"/>
  <c r="AO56" i="4"/>
  <c r="BN69" i="4"/>
  <c r="BO69" i="4"/>
  <c r="A95" i="7"/>
  <c r="AG62" i="5"/>
  <c r="AH62" i="5"/>
  <c r="AJ54" i="4"/>
  <c r="AK54" i="4"/>
  <c r="AS68" i="5"/>
  <c r="AT68" i="5"/>
  <c r="AV60" i="4"/>
  <c r="AW60" i="4"/>
  <c r="AI54" i="4"/>
  <c r="U56" i="5"/>
  <c r="V56" i="5"/>
  <c r="BD64" i="4"/>
  <c r="BE64" i="4"/>
  <c r="I50" i="5"/>
  <c r="J50" i="5"/>
  <c r="BJ67" i="4"/>
  <c r="BK67" i="4"/>
  <c r="AZ62" i="4"/>
  <c r="BA62" i="4"/>
  <c r="M52" i="5"/>
  <c r="N52" i="5"/>
  <c r="AK64" i="5"/>
  <c r="AL64" i="5"/>
  <c r="BI67" i="4"/>
  <c r="Q54" i="5"/>
  <c r="R54" i="5"/>
  <c r="AY71" i="5"/>
  <c r="AZ71" i="5"/>
  <c r="AA49" i="4"/>
  <c r="Y58" i="5"/>
  <c r="Z58" i="5"/>
  <c r="AC60" i="5"/>
  <c r="AD60" i="5"/>
  <c r="AD51" i="4"/>
  <c r="AE51" i="4"/>
  <c r="AO66" i="5"/>
  <c r="AP66" i="5"/>
  <c r="AX71" i="5"/>
  <c r="D48" i="6"/>
  <c r="G48" i="7"/>
  <c r="Y48" i="4" s="1"/>
  <c r="Z49" i="4" s="1"/>
  <c r="BR71" i="4"/>
  <c r="BS71" i="4"/>
  <c r="D196" i="5" l="1"/>
  <c r="W196" i="4"/>
  <c r="N53" i="5"/>
  <c r="O53" i="5"/>
  <c r="J51" i="5"/>
  <c r="K51" i="5"/>
  <c r="E94" i="7"/>
  <c r="D94" i="7"/>
  <c r="Z59" i="5"/>
  <c r="AA59" i="5"/>
  <c r="AK55" i="4"/>
  <c r="AL55" i="4"/>
  <c r="A97" i="6"/>
  <c r="B96" i="6"/>
  <c r="R55" i="5"/>
  <c r="S55" i="5"/>
  <c r="AJ55" i="4"/>
  <c r="H48" i="7"/>
  <c r="F48" i="5" s="1"/>
  <c r="G49" i="5" s="1"/>
  <c r="J48" i="7"/>
  <c r="AE52" i="4"/>
  <c r="AF52" i="4"/>
  <c r="AA50" i="4"/>
  <c r="AB50" i="4"/>
  <c r="AH63" i="5"/>
  <c r="AI63" i="5"/>
  <c r="G48" i="6"/>
  <c r="E48" i="6"/>
  <c r="AL65" i="5"/>
  <c r="AM65" i="5"/>
  <c r="BK68" i="4"/>
  <c r="BL68" i="4"/>
  <c r="BE65" i="4"/>
  <c r="BF65" i="4"/>
  <c r="AS59" i="4"/>
  <c r="AT59" i="4"/>
  <c r="AD61" i="5"/>
  <c r="AE61" i="5"/>
  <c r="BJ68" i="4"/>
  <c r="AZ72" i="5"/>
  <c r="BA72" i="5"/>
  <c r="AT69" i="5"/>
  <c r="AU69" i="5"/>
  <c r="A96" i="7"/>
  <c r="BS72" i="4"/>
  <c r="BT72" i="4"/>
  <c r="AY72" i="5"/>
  <c r="V57" i="5"/>
  <c r="W57" i="5"/>
  <c r="AP67" i="5"/>
  <c r="AQ67" i="5"/>
  <c r="BO70" i="4"/>
  <c r="BP70" i="4"/>
  <c r="BA63" i="4"/>
  <c r="BB63" i="4"/>
  <c r="AW61" i="4"/>
  <c r="AX61" i="4"/>
  <c r="AO57" i="4"/>
  <c r="AP57" i="4"/>
  <c r="D197" i="5" l="1"/>
  <c r="W197" i="4"/>
  <c r="AT60" i="4"/>
  <c r="AU60" i="4"/>
  <c r="AP58" i="4"/>
  <c r="AQ58" i="4"/>
  <c r="AU70" i="5"/>
  <c r="AV70" i="5"/>
  <c r="BL69" i="4"/>
  <c r="BM69" i="4"/>
  <c r="AF53" i="4"/>
  <c r="AG53" i="4"/>
  <c r="W58" i="5"/>
  <c r="X58" i="5"/>
  <c r="AE62" i="5"/>
  <c r="AF62" i="5"/>
  <c r="BK69" i="4"/>
  <c r="AX62" i="4"/>
  <c r="AY62" i="4"/>
  <c r="BP71" i="4"/>
  <c r="BQ71" i="4"/>
  <c r="BA73" i="5"/>
  <c r="BB73" i="5"/>
  <c r="AM66" i="5"/>
  <c r="AN66" i="5"/>
  <c r="AI64" i="5"/>
  <c r="AJ64" i="5"/>
  <c r="AZ73" i="5"/>
  <c r="A98" i="6"/>
  <c r="B97" i="6"/>
  <c r="D49" i="6"/>
  <c r="G49" i="7"/>
  <c r="H50" i="5"/>
  <c r="BT73" i="4"/>
  <c r="BU73" i="4"/>
  <c r="BV74" i="4" s="1"/>
  <c r="AL56" i="4"/>
  <c r="AM56" i="4"/>
  <c r="AK56" i="4"/>
  <c r="K52" i="5"/>
  <c r="L52" i="5"/>
  <c r="AQ68" i="5"/>
  <c r="AR68" i="5"/>
  <c r="A97" i="7"/>
  <c r="BF66" i="4"/>
  <c r="BG66" i="4"/>
  <c r="AB51" i="4"/>
  <c r="AC51" i="4"/>
  <c r="BB64" i="4"/>
  <c r="BC64" i="4"/>
  <c r="D95" i="7"/>
  <c r="E95" i="7"/>
  <c r="S56" i="5"/>
  <c r="T56" i="5"/>
  <c r="AA60" i="5"/>
  <c r="AB60" i="5"/>
  <c r="O54" i="5"/>
  <c r="P54" i="5"/>
  <c r="BB74" i="5" l="1"/>
  <c r="BC74" i="5"/>
  <c r="BC75" i="5" s="1"/>
  <c r="D198" i="5"/>
  <c r="W198" i="4"/>
  <c r="BU74" i="4"/>
  <c r="BV75" i="4" s="1"/>
  <c r="T57" i="5"/>
  <c r="U57" i="5"/>
  <c r="E49" i="6"/>
  <c r="G49" i="6"/>
  <c r="AL57" i="4"/>
  <c r="AQ59" i="4"/>
  <c r="AR59" i="4"/>
  <c r="AG54" i="4"/>
  <c r="AH54" i="4"/>
  <c r="P55" i="5"/>
  <c r="Q55" i="5"/>
  <c r="AC52" i="4"/>
  <c r="AD52" i="4"/>
  <c r="L53" i="5"/>
  <c r="M53" i="5"/>
  <c r="AB61" i="5"/>
  <c r="AC61" i="5"/>
  <c r="BG67" i="4"/>
  <c r="BH67" i="4"/>
  <c r="I51" i="5"/>
  <c r="B98" i="6"/>
  <c r="A99" i="6"/>
  <c r="AV71" i="5"/>
  <c r="AW71" i="5"/>
  <c r="BC65" i="4"/>
  <c r="BD65" i="4"/>
  <c r="E96" i="7"/>
  <c r="D96" i="7"/>
  <c r="AM57" i="4"/>
  <c r="AN57" i="4"/>
  <c r="A98" i="7"/>
  <c r="BA74" i="5"/>
  <c r="BB75" i="5" s="1"/>
  <c r="AJ65" i="5"/>
  <c r="AK65" i="5"/>
  <c r="BQ72" i="4"/>
  <c r="BR72" i="4"/>
  <c r="AU61" i="4"/>
  <c r="AV61" i="4"/>
  <c r="H49" i="7"/>
  <c r="F49" i="5" s="1"/>
  <c r="G50" i="5" s="1"/>
  <c r="H51" i="5" s="1"/>
  <c r="J49" i="7"/>
  <c r="Y49" i="4"/>
  <c r="Z50" i="4" s="1"/>
  <c r="AF63" i="5"/>
  <c r="AG63" i="5"/>
  <c r="AR69" i="5"/>
  <c r="AS69" i="5"/>
  <c r="X59" i="5"/>
  <c r="Y59" i="5"/>
  <c r="BM70" i="4"/>
  <c r="BN70" i="4"/>
  <c r="AN67" i="5"/>
  <c r="AO67" i="5"/>
  <c r="AY63" i="4"/>
  <c r="AZ63" i="4"/>
  <c r="BL70" i="4"/>
  <c r="BC76" i="5" l="1"/>
  <c r="D199" i="5"/>
  <c r="W199" i="4"/>
  <c r="AA51" i="4"/>
  <c r="AW72" i="5"/>
  <c r="AX72" i="5"/>
  <c r="AH55" i="4"/>
  <c r="AI55" i="4"/>
  <c r="D50" i="6"/>
  <c r="G50" i="7"/>
  <c r="M54" i="5"/>
  <c r="N54" i="5"/>
  <c r="AR60" i="4"/>
  <c r="AS60" i="4"/>
  <c r="BM71" i="4"/>
  <c r="AG64" i="5"/>
  <c r="AH64" i="5"/>
  <c r="AC62" i="5"/>
  <c r="AD62" i="5"/>
  <c r="AZ64" i="4"/>
  <c r="BA64" i="4"/>
  <c r="Y60" i="5"/>
  <c r="Z60" i="5"/>
  <c r="BD66" i="4"/>
  <c r="BE66" i="4"/>
  <c r="A100" i="6"/>
  <c r="B99" i="6"/>
  <c r="AD53" i="4"/>
  <c r="AE53" i="4"/>
  <c r="E97" i="7"/>
  <c r="D97" i="7"/>
  <c r="AO68" i="5"/>
  <c r="AP68" i="5"/>
  <c r="I52" i="5"/>
  <c r="J52" i="5"/>
  <c r="AK66" i="5"/>
  <c r="AL66" i="5"/>
  <c r="BR73" i="4"/>
  <c r="BS73" i="4"/>
  <c r="A99" i="7"/>
  <c r="Q56" i="5"/>
  <c r="R56" i="5"/>
  <c r="AN58" i="4"/>
  <c r="AO58" i="4"/>
  <c r="AS70" i="5"/>
  <c r="AT70" i="5"/>
  <c r="AM58" i="4"/>
  <c r="BH68" i="4"/>
  <c r="BI68" i="4"/>
  <c r="U58" i="5"/>
  <c r="V58" i="5"/>
  <c r="BN71" i="4"/>
  <c r="BO71" i="4"/>
  <c r="AV62" i="4"/>
  <c r="AW62" i="4"/>
  <c r="D200" i="5" l="1"/>
  <c r="W200" i="4"/>
  <c r="AT71" i="5"/>
  <c r="AU71" i="5"/>
  <c r="D98" i="7"/>
  <c r="E98" i="7"/>
  <c r="J50" i="7"/>
  <c r="H50" i="7"/>
  <c r="F50" i="5" s="1"/>
  <c r="G51" i="5" s="1"/>
  <c r="AB52" i="4"/>
  <c r="AO59" i="4"/>
  <c r="AP59" i="4"/>
  <c r="BS74" i="4"/>
  <c r="BT74" i="4"/>
  <c r="AD63" i="5"/>
  <c r="AE63" i="5"/>
  <c r="AS61" i="4"/>
  <c r="AT61" i="4"/>
  <c r="E50" i="6"/>
  <c r="G50" i="6"/>
  <c r="Y50" i="4"/>
  <c r="Z51" i="4" s="1"/>
  <c r="AA52" i="4" s="1"/>
  <c r="V59" i="5"/>
  <c r="W59" i="5"/>
  <c r="AN59" i="4"/>
  <c r="AE54" i="4"/>
  <c r="AF54" i="4"/>
  <c r="Z61" i="5"/>
  <c r="AA61" i="5"/>
  <c r="N55" i="5"/>
  <c r="O55" i="5"/>
  <c r="AW63" i="4"/>
  <c r="AX63" i="4"/>
  <c r="BI69" i="4"/>
  <c r="BJ69" i="4"/>
  <c r="R57" i="5"/>
  <c r="S57" i="5"/>
  <c r="AL67" i="5"/>
  <c r="AM67" i="5"/>
  <c r="AI56" i="4"/>
  <c r="AJ56" i="4"/>
  <c r="BA65" i="4"/>
  <c r="BB65" i="4"/>
  <c r="AH65" i="5"/>
  <c r="AI65" i="5"/>
  <c r="A100" i="7"/>
  <c r="J53" i="5"/>
  <c r="K53" i="5"/>
  <c r="B100" i="6"/>
  <c r="A101" i="6"/>
  <c r="AX73" i="5"/>
  <c r="AY73" i="5"/>
  <c r="BO72" i="4"/>
  <c r="BP72" i="4"/>
  <c r="BE67" i="4"/>
  <c r="BF67" i="4"/>
  <c r="BN72" i="4"/>
  <c r="AP69" i="5"/>
  <c r="AQ69" i="5"/>
  <c r="W201" i="4" l="1"/>
  <c r="D201" i="5"/>
  <c r="D99" i="7"/>
  <c r="E99" i="7"/>
  <c r="AM68" i="5"/>
  <c r="AN68" i="5"/>
  <c r="S58" i="5"/>
  <c r="T58" i="5"/>
  <c r="AT62" i="4"/>
  <c r="AU62" i="4"/>
  <c r="A102" i="6"/>
  <c r="B101" i="6"/>
  <c r="BJ70" i="4"/>
  <c r="BK70" i="4"/>
  <c r="AE64" i="5"/>
  <c r="AF64" i="5"/>
  <c r="BO73" i="4"/>
  <c r="AX64" i="4"/>
  <c r="AY64" i="4"/>
  <c r="AQ70" i="5"/>
  <c r="AR70" i="5"/>
  <c r="AY74" i="5"/>
  <c r="AZ74" i="5"/>
  <c r="A101" i="7"/>
  <c r="BT75" i="4"/>
  <c r="BU75" i="4"/>
  <c r="BV76" i="4" s="1"/>
  <c r="O56" i="5"/>
  <c r="P56" i="5"/>
  <c r="AF55" i="4"/>
  <c r="AG55" i="4"/>
  <c r="AP60" i="4"/>
  <c r="AQ60" i="4"/>
  <c r="BF68" i="4"/>
  <c r="BG68" i="4"/>
  <c r="AA62" i="5"/>
  <c r="AB62" i="5"/>
  <c r="AO60" i="4"/>
  <c r="AI66" i="5"/>
  <c r="AJ66" i="5"/>
  <c r="AB53" i="4"/>
  <c r="AC53" i="4"/>
  <c r="AJ57" i="4"/>
  <c r="AK57" i="4"/>
  <c r="BP73" i="4"/>
  <c r="BQ73" i="4"/>
  <c r="K54" i="5"/>
  <c r="L54" i="5"/>
  <c r="BB66" i="4"/>
  <c r="BC66" i="4"/>
  <c r="W60" i="5"/>
  <c r="X60" i="5"/>
  <c r="D51" i="6"/>
  <c r="G51" i="7"/>
  <c r="Y51" i="4" s="1"/>
  <c r="Z52" i="4" s="1"/>
  <c r="H52" i="5"/>
  <c r="AU72" i="5"/>
  <c r="AV72" i="5"/>
  <c r="D202" i="5" l="1"/>
  <c r="W202" i="4"/>
  <c r="BU76" i="4"/>
  <c r="BV77" i="4" s="1"/>
  <c r="AA53" i="4"/>
  <c r="AB54" i="4" s="1"/>
  <c r="G51" i="6"/>
  <c r="E51" i="6"/>
  <c r="AB63" i="5"/>
  <c r="AC63" i="5"/>
  <c r="AC54" i="4"/>
  <c r="AD54" i="4"/>
  <c r="A103" i="6"/>
  <c r="B102" i="6"/>
  <c r="L55" i="5"/>
  <c r="M55" i="5"/>
  <c r="BG69" i="4"/>
  <c r="BH69" i="4"/>
  <c r="P57" i="5"/>
  <c r="Q57" i="5"/>
  <c r="A102" i="7"/>
  <c r="AY65" i="4"/>
  <c r="AZ65" i="4"/>
  <c r="AN69" i="5"/>
  <c r="AO69" i="5"/>
  <c r="D100" i="7"/>
  <c r="E100" i="7"/>
  <c r="BK71" i="4"/>
  <c r="BL71" i="4"/>
  <c r="AU63" i="4"/>
  <c r="AV63" i="4"/>
  <c r="AV73" i="5"/>
  <c r="AW73" i="5"/>
  <c r="X61" i="5"/>
  <c r="Y61" i="5"/>
  <c r="BQ74" i="4"/>
  <c r="BR74" i="4"/>
  <c r="AQ61" i="4"/>
  <c r="AR61" i="4"/>
  <c r="AZ75" i="5"/>
  <c r="BA75" i="5"/>
  <c r="BP74" i="4"/>
  <c r="AJ67" i="5"/>
  <c r="AK67" i="5"/>
  <c r="AP61" i="4"/>
  <c r="I53" i="5"/>
  <c r="AK58" i="4"/>
  <c r="AL58" i="4"/>
  <c r="AG56" i="4"/>
  <c r="AH56" i="4"/>
  <c r="AR71" i="5"/>
  <c r="AS71" i="5"/>
  <c r="T59" i="5"/>
  <c r="U59" i="5"/>
  <c r="H51" i="7"/>
  <c r="F51" i="5" s="1"/>
  <c r="G52" i="5" s="1"/>
  <c r="H53" i="5" s="1"/>
  <c r="J51" i="7"/>
  <c r="BC67" i="4"/>
  <c r="BD67" i="4"/>
  <c r="AF65" i="5"/>
  <c r="AG65" i="5"/>
  <c r="A103" i="7" l="1"/>
  <c r="AC64" i="5"/>
  <c r="AD64" i="5"/>
  <c r="D101" i="7"/>
  <c r="E101" i="7"/>
  <c r="AS72" i="5"/>
  <c r="AT72" i="5"/>
  <c r="AQ62" i="4"/>
  <c r="AV64" i="4"/>
  <c r="AW64" i="4"/>
  <c r="Q58" i="5"/>
  <c r="R58" i="5"/>
  <c r="B103" i="6"/>
  <c r="A104" i="6"/>
  <c r="BR75" i="4"/>
  <c r="BS75" i="4"/>
  <c r="BQ75" i="4"/>
  <c r="AO70" i="5"/>
  <c r="AP70" i="5"/>
  <c r="AD55" i="4"/>
  <c r="AE55" i="4"/>
  <c r="BD68" i="4"/>
  <c r="BE68" i="4"/>
  <c r="D52" i="6"/>
  <c r="G52" i="7"/>
  <c r="AZ66" i="4"/>
  <c r="BA66" i="4"/>
  <c r="U60" i="5"/>
  <c r="V60" i="5"/>
  <c r="AK68" i="5"/>
  <c r="AL68" i="5"/>
  <c r="BA76" i="5"/>
  <c r="BB76" i="5"/>
  <c r="BC77" i="5" s="1"/>
  <c r="AW74" i="5"/>
  <c r="AX74" i="5"/>
  <c r="M56" i="5"/>
  <c r="N56" i="5"/>
  <c r="AL59" i="4"/>
  <c r="AM59" i="4"/>
  <c r="AR62" i="4"/>
  <c r="AS62" i="4"/>
  <c r="I54" i="5"/>
  <c r="J54" i="5"/>
  <c r="AG66" i="5"/>
  <c r="AH66" i="5"/>
  <c r="BL72" i="4"/>
  <c r="BM72" i="4"/>
  <c r="BH70" i="4"/>
  <c r="BI70" i="4"/>
  <c r="AH57" i="4"/>
  <c r="AI57" i="4"/>
  <c r="Y62" i="5"/>
  <c r="Z62" i="5"/>
  <c r="AC55" i="4"/>
  <c r="BB77" i="5" l="1"/>
  <c r="BC78" i="5" s="1"/>
  <c r="J55" i="5"/>
  <c r="K55" i="5"/>
  <c r="BR76" i="4"/>
  <c r="AS63" i="4"/>
  <c r="AT63" i="4"/>
  <c r="N57" i="5"/>
  <c r="O57" i="5"/>
  <c r="AL69" i="5"/>
  <c r="AM69" i="5"/>
  <c r="AE56" i="4"/>
  <c r="AF56" i="4"/>
  <c r="AT73" i="5"/>
  <c r="AU73" i="5"/>
  <c r="A104" i="7"/>
  <c r="AI58" i="4"/>
  <c r="AJ58" i="4"/>
  <c r="AH67" i="5"/>
  <c r="AI67" i="5"/>
  <c r="AR63" i="4"/>
  <c r="AD56" i="4"/>
  <c r="A105" i="6"/>
  <c r="B104" i="6"/>
  <c r="D102" i="7"/>
  <c r="E102" i="7"/>
  <c r="V61" i="5"/>
  <c r="W61" i="5"/>
  <c r="J52" i="7"/>
  <c r="H52" i="7"/>
  <c r="F52" i="5" s="1"/>
  <c r="G53" i="5" s="1"/>
  <c r="Y52" i="4"/>
  <c r="Z53" i="4" s="1"/>
  <c r="AP71" i="5"/>
  <c r="AQ71" i="5"/>
  <c r="G52" i="6"/>
  <c r="E52" i="6"/>
  <c r="R59" i="5"/>
  <c r="S59" i="5"/>
  <c r="AX75" i="5"/>
  <c r="AY75" i="5"/>
  <c r="AW65" i="4"/>
  <c r="AX65" i="4"/>
  <c r="AM60" i="4"/>
  <c r="AN60" i="4"/>
  <c r="BS76" i="4"/>
  <c r="BT76" i="4"/>
  <c r="AD65" i="5"/>
  <c r="AE65" i="5"/>
  <c r="BM73" i="4"/>
  <c r="BN73" i="4"/>
  <c r="BI71" i="4"/>
  <c r="BJ71" i="4"/>
  <c r="BA67" i="4"/>
  <c r="BB67" i="4"/>
  <c r="BE69" i="4"/>
  <c r="BF69" i="4"/>
  <c r="Z63" i="5"/>
  <c r="AA63" i="5"/>
  <c r="AY76" i="5" l="1"/>
  <c r="AZ76" i="5"/>
  <c r="BN74" i="4"/>
  <c r="BO74" i="4"/>
  <c r="A105" i="7"/>
  <c r="O58" i="5"/>
  <c r="P58" i="5"/>
  <c r="BF70" i="4"/>
  <c r="BG70" i="4"/>
  <c r="D103" i="7"/>
  <c r="E103" i="7"/>
  <c r="AE66" i="5"/>
  <c r="AF66" i="5"/>
  <c r="AX66" i="4"/>
  <c r="AY66" i="4"/>
  <c r="S60" i="5"/>
  <c r="T60" i="5"/>
  <c r="AQ72" i="5"/>
  <c r="AR72" i="5"/>
  <c r="AU74" i="5"/>
  <c r="AV74" i="5"/>
  <c r="AT64" i="4"/>
  <c r="AU64" i="4"/>
  <c r="AS64" i="4"/>
  <c r="BB68" i="4"/>
  <c r="BC68" i="4"/>
  <c r="BT77" i="4"/>
  <c r="BU77" i="4"/>
  <c r="BV78" i="4" s="1"/>
  <c r="AA54" i="4"/>
  <c r="AI68" i="5"/>
  <c r="AJ68" i="5"/>
  <c r="AF57" i="4"/>
  <c r="AG57" i="4"/>
  <c r="K56" i="5"/>
  <c r="L56" i="5"/>
  <c r="BS77" i="4"/>
  <c r="D53" i="6"/>
  <c r="G53" i="7"/>
  <c r="H54" i="5"/>
  <c r="AE57" i="4"/>
  <c r="AA64" i="5"/>
  <c r="AB64" i="5"/>
  <c r="BJ72" i="4"/>
  <c r="BK72" i="4"/>
  <c r="AJ59" i="4"/>
  <c r="AK59" i="4"/>
  <c r="AM70" i="5"/>
  <c r="AN70" i="5"/>
  <c r="W62" i="5"/>
  <c r="X62" i="5"/>
  <c r="AN61" i="4"/>
  <c r="AO61" i="4"/>
  <c r="A106" i="6"/>
  <c r="B105" i="6"/>
  <c r="BU78" i="4" l="1"/>
  <c r="BV79" i="4" s="1"/>
  <c r="BO75" i="4"/>
  <c r="BP75" i="4"/>
  <c r="H53" i="7"/>
  <c r="F53" i="5" s="1"/>
  <c r="G54" i="5" s="1"/>
  <c r="H55" i="5" s="1"/>
  <c r="J53" i="7"/>
  <c r="BT78" i="4"/>
  <c r="G53" i="6"/>
  <c r="E53" i="6"/>
  <c r="AF58" i="4"/>
  <c r="BC69" i="4"/>
  <c r="BD69" i="4"/>
  <c r="T61" i="5"/>
  <c r="U61" i="5"/>
  <c r="D104" i="7"/>
  <c r="E104" i="7"/>
  <c r="AB65" i="5"/>
  <c r="AC65" i="5"/>
  <c r="AJ69" i="5"/>
  <c r="AK69" i="5"/>
  <c r="A106" i="7"/>
  <c r="AN71" i="5"/>
  <c r="AO71" i="5"/>
  <c r="AU65" i="4"/>
  <c r="AV65" i="4"/>
  <c r="AY67" i="4"/>
  <c r="AZ67" i="4"/>
  <c r="AZ77" i="5"/>
  <c r="BA77" i="5"/>
  <c r="AB55" i="4"/>
  <c r="AT65" i="4"/>
  <c r="BG71" i="4"/>
  <c r="BH71" i="4"/>
  <c r="A107" i="6"/>
  <c r="B106" i="6"/>
  <c r="AK60" i="4"/>
  <c r="AL60" i="4"/>
  <c r="AV75" i="5"/>
  <c r="AW75" i="5"/>
  <c r="AF67" i="5"/>
  <c r="AG67" i="5"/>
  <c r="AO62" i="4"/>
  <c r="AP62" i="4"/>
  <c r="L57" i="5"/>
  <c r="M57" i="5"/>
  <c r="Y53" i="4"/>
  <c r="Z54" i="4" s="1"/>
  <c r="AA55" i="4" s="1"/>
  <c r="I55" i="5"/>
  <c r="AR73" i="5"/>
  <c r="AS73" i="5"/>
  <c r="P59" i="5"/>
  <c r="Q59" i="5"/>
  <c r="X63" i="5"/>
  <c r="Y63" i="5"/>
  <c r="BK73" i="4"/>
  <c r="BL73" i="4"/>
  <c r="AG58" i="4"/>
  <c r="AH58" i="4"/>
  <c r="BV80" i="4" l="1"/>
  <c r="AU66" i="4"/>
  <c r="AG68" i="5"/>
  <c r="AH68" i="5"/>
  <c r="AS74" i="5"/>
  <c r="AT74" i="5"/>
  <c r="AW76" i="5"/>
  <c r="AX76" i="5"/>
  <c r="BH72" i="4"/>
  <c r="BI72" i="4"/>
  <c r="BL74" i="4"/>
  <c r="BM74" i="4"/>
  <c r="AO72" i="5"/>
  <c r="AP72" i="5"/>
  <c r="I56" i="5"/>
  <c r="J56" i="5"/>
  <c r="AL61" i="4"/>
  <c r="AM61" i="4"/>
  <c r="AZ68" i="4"/>
  <c r="BA68" i="4"/>
  <c r="Y64" i="5"/>
  <c r="Z64" i="5"/>
  <c r="E105" i="7"/>
  <c r="D105" i="7"/>
  <c r="AV66" i="4"/>
  <c r="AW66" i="4"/>
  <c r="A107" i="7"/>
  <c r="B107" i="6"/>
  <c r="A108" i="6"/>
  <c r="U62" i="5"/>
  <c r="V62" i="5"/>
  <c r="AH59" i="4"/>
  <c r="AI59" i="4"/>
  <c r="M58" i="5"/>
  <c r="N58" i="5"/>
  <c r="AK70" i="5"/>
  <c r="AL70" i="5"/>
  <c r="AG59" i="4"/>
  <c r="BA78" i="5"/>
  <c r="BB78" i="5"/>
  <c r="BC79" i="5" s="1"/>
  <c r="BD70" i="4"/>
  <c r="BE70" i="4"/>
  <c r="AC66" i="5"/>
  <c r="AD66" i="5"/>
  <c r="AP63" i="4"/>
  <c r="AQ63" i="4"/>
  <c r="Q60" i="5"/>
  <c r="R60" i="5"/>
  <c r="D54" i="6"/>
  <c r="G54" i="7"/>
  <c r="Y54" i="4" s="1"/>
  <c r="Z55" i="4" s="1"/>
  <c r="AA56" i="4" s="1"/>
  <c r="BP76" i="4"/>
  <c r="BQ76" i="4"/>
  <c r="BU79" i="4"/>
  <c r="AB56" i="4"/>
  <c r="AC56" i="4"/>
  <c r="BB79" i="5" l="1"/>
  <c r="BC80" i="5" s="1"/>
  <c r="AV67" i="4"/>
  <c r="Z65" i="5"/>
  <c r="AA65" i="5"/>
  <c r="BE71" i="4"/>
  <c r="BF71" i="4"/>
  <c r="AC57" i="4"/>
  <c r="AD57" i="4"/>
  <c r="BI73" i="4"/>
  <c r="BJ73" i="4"/>
  <c r="E54" i="6"/>
  <c r="G54" i="6"/>
  <c r="AH60" i="4"/>
  <c r="A108" i="7"/>
  <c r="BM75" i="4"/>
  <c r="BN75" i="4"/>
  <c r="AX77" i="5"/>
  <c r="AY77" i="5"/>
  <c r="V63" i="5"/>
  <c r="W63" i="5"/>
  <c r="E106" i="7"/>
  <c r="D106" i="7"/>
  <c r="AM62" i="4"/>
  <c r="AN62" i="4"/>
  <c r="AD67" i="5"/>
  <c r="AE67" i="5"/>
  <c r="AW67" i="4"/>
  <c r="AX67" i="4"/>
  <c r="AT75" i="5"/>
  <c r="AU75" i="5"/>
  <c r="AL71" i="5"/>
  <c r="AM71" i="5"/>
  <c r="R61" i="5"/>
  <c r="S61" i="5"/>
  <c r="N59" i="5"/>
  <c r="O59" i="5"/>
  <c r="A109" i="6"/>
  <c r="B108" i="6"/>
  <c r="H54" i="7"/>
  <c r="F54" i="5" s="1"/>
  <c r="G55" i="5" s="1"/>
  <c r="J54" i="7"/>
  <c r="J57" i="5"/>
  <c r="K57" i="5"/>
  <c r="BQ77" i="4"/>
  <c r="BR77" i="4"/>
  <c r="AP73" i="5"/>
  <c r="AQ73" i="5"/>
  <c r="AH69" i="5"/>
  <c r="AI69" i="5"/>
  <c r="AB57" i="4"/>
  <c r="AI60" i="4"/>
  <c r="AJ60" i="4"/>
  <c r="BA69" i="4"/>
  <c r="BB69" i="4"/>
  <c r="AQ64" i="4"/>
  <c r="AR64" i="4"/>
  <c r="AW68" i="4" l="1"/>
  <c r="AM72" i="5"/>
  <c r="AN72" i="5"/>
  <c r="BN76" i="4"/>
  <c r="BO76" i="4"/>
  <c r="AE68" i="5"/>
  <c r="AF68" i="5"/>
  <c r="E107" i="7"/>
  <c r="D107" i="7"/>
  <c r="AU76" i="5"/>
  <c r="AV76" i="5"/>
  <c r="AI70" i="5"/>
  <c r="AJ70" i="5"/>
  <c r="K58" i="5"/>
  <c r="L58" i="5"/>
  <c r="S62" i="5"/>
  <c r="T62" i="5"/>
  <c r="AQ74" i="5"/>
  <c r="AR74" i="5"/>
  <c r="D55" i="6"/>
  <c r="G55" i="7"/>
  <c r="H56" i="5"/>
  <c r="AX68" i="4"/>
  <c r="AY68" i="4"/>
  <c r="AN63" i="4"/>
  <c r="AO63" i="4"/>
  <c r="BF72" i="4"/>
  <c r="BG72" i="4"/>
  <c r="BB70" i="4"/>
  <c r="BC70" i="4"/>
  <c r="B109" i="6"/>
  <c r="A110" i="6"/>
  <c r="AA66" i="5"/>
  <c r="AB66" i="5"/>
  <c r="BJ74" i="4"/>
  <c r="BK74" i="4"/>
  <c r="W64" i="5"/>
  <c r="X64" i="5"/>
  <c r="AR65" i="4"/>
  <c r="AS65" i="4"/>
  <c r="AD58" i="4"/>
  <c r="AE58" i="4"/>
  <c r="AJ61" i="4"/>
  <c r="AK61" i="4"/>
  <c r="O60" i="5"/>
  <c r="P60" i="5"/>
  <c r="AI61" i="4"/>
  <c r="BR78" i="4"/>
  <c r="BS78" i="4"/>
  <c r="A109" i="7"/>
  <c r="AY78" i="5"/>
  <c r="AZ78" i="5"/>
  <c r="AC58" i="4"/>
  <c r="AV77" i="5" l="1"/>
  <c r="AW77" i="5"/>
  <c r="AB67" i="5"/>
  <c r="AC67" i="5"/>
  <c r="T63" i="5"/>
  <c r="U63" i="5"/>
  <c r="AZ79" i="5"/>
  <c r="BA79" i="5"/>
  <c r="J55" i="7"/>
  <c r="H55" i="7"/>
  <c r="F55" i="5" s="1"/>
  <c r="G56" i="5" s="1"/>
  <c r="Y55" i="4"/>
  <c r="Z56" i="4" s="1"/>
  <c r="P61" i="5"/>
  <c r="Q61" i="5"/>
  <c r="G55" i="6"/>
  <c r="E55" i="6"/>
  <c r="X65" i="5"/>
  <c r="Y65" i="5"/>
  <c r="AO64" i="4"/>
  <c r="AP64" i="4"/>
  <c r="D108" i="7"/>
  <c r="E108" i="7"/>
  <c r="AJ62" i="4"/>
  <c r="AY69" i="4"/>
  <c r="AZ69" i="4"/>
  <c r="AJ71" i="5"/>
  <c r="AK71" i="5"/>
  <c r="BS79" i="4"/>
  <c r="BT79" i="4"/>
  <c r="BK75" i="4"/>
  <c r="BL75" i="4"/>
  <c r="BC71" i="4"/>
  <c r="BD71" i="4"/>
  <c r="AX69" i="4"/>
  <c r="AR75" i="5"/>
  <c r="AS75" i="5"/>
  <c r="AS66" i="4"/>
  <c r="AT66" i="4"/>
  <c r="I57" i="5"/>
  <c r="AE59" i="4"/>
  <c r="AF59" i="4"/>
  <c r="L59" i="5"/>
  <c r="M59" i="5"/>
  <c r="AD59" i="4"/>
  <c r="AN73" i="5"/>
  <c r="AO73" i="5"/>
  <c r="A110" i="7"/>
  <c r="AK62" i="4"/>
  <c r="AL62" i="4"/>
  <c r="AF69" i="5"/>
  <c r="AG69" i="5"/>
  <c r="BG73" i="4"/>
  <c r="BH73" i="4"/>
  <c r="BO77" i="4"/>
  <c r="BP77" i="4"/>
  <c r="A111" i="6"/>
  <c r="B110" i="6"/>
  <c r="A111" i="7" l="1"/>
  <c r="AP65" i="4"/>
  <c r="AQ65" i="4"/>
  <c r="U64" i="5"/>
  <c r="V64" i="5"/>
  <c r="AG70" i="5"/>
  <c r="AH70" i="5"/>
  <c r="AO74" i="5"/>
  <c r="AP74" i="5"/>
  <c r="AT67" i="4"/>
  <c r="AU67" i="4"/>
  <c r="AZ70" i="4"/>
  <c r="BA70" i="4"/>
  <c r="AC68" i="5"/>
  <c r="AD68" i="5"/>
  <c r="BL76" i="4"/>
  <c r="BM76" i="4"/>
  <c r="AY70" i="4"/>
  <c r="AA57" i="4"/>
  <c r="D56" i="6"/>
  <c r="G56" i="7"/>
  <c r="Y56" i="4" s="1"/>
  <c r="Z57" i="4" s="1"/>
  <c r="BH74" i="4"/>
  <c r="BI74" i="4"/>
  <c r="AL63" i="4"/>
  <c r="AM63" i="4"/>
  <c r="J58" i="5"/>
  <c r="BT80" i="4"/>
  <c r="BU80" i="4"/>
  <c r="BV81" i="4" s="1"/>
  <c r="AW78" i="5"/>
  <c r="AX78" i="5"/>
  <c r="AK63" i="4"/>
  <c r="M60" i="5"/>
  <c r="N60" i="5"/>
  <c r="H57" i="5"/>
  <c r="I58" i="5" s="1"/>
  <c r="AS76" i="5"/>
  <c r="AT76" i="5"/>
  <c r="BA80" i="5"/>
  <c r="BB80" i="5"/>
  <c r="BC81" i="5" s="1"/>
  <c r="E109" i="7"/>
  <c r="D109" i="7"/>
  <c r="B111" i="6"/>
  <c r="A112" i="6"/>
  <c r="AF60" i="4"/>
  <c r="AG60" i="4"/>
  <c r="AK72" i="5"/>
  <c r="AL72" i="5"/>
  <c r="Q62" i="5"/>
  <c r="R62" i="5"/>
  <c r="BP78" i="4"/>
  <c r="BQ78" i="4"/>
  <c r="AE60" i="4"/>
  <c r="BD72" i="4"/>
  <c r="BE72" i="4"/>
  <c r="Y66" i="5"/>
  <c r="Z66" i="5"/>
  <c r="BU81" i="4" l="1"/>
  <c r="BV82" i="4" s="1"/>
  <c r="R63" i="5"/>
  <c r="S63" i="5"/>
  <c r="BM77" i="4"/>
  <c r="BN77" i="4"/>
  <c r="V65" i="5"/>
  <c r="W65" i="5"/>
  <c r="AX79" i="5"/>
  <c r="AY79" i="5"/>
  <c r="AT77" i="5"/>
  <c r="AU77" i="5"/>
  <c r="AQ66" i="4"/>
  <c r="AR66" i="4"/>
  <c r="BI75" i="4"/>
  <c r="BJ75" i="4"/>
  <c r="AG61" i="4"/>
  <c r="AH61" i="4"/>
  <c r="AA58" i="4"/>
  <c r="AB58" i="4"/>
  <c r="AP75" i="5"/>
  <c r="AQ75" i="5"/>
  <c r="BQ79" i="4"/>
  <c r="BR79" i="4"/>
  <c r="B112" i="6"/>
  <c r="A113" i="6"/>
  <c r="J59" i="5"/>
  <c r="K59" i="5"/>
  <c r="G56" i="6"/>
  <c r="E56" i="6"/>
  <c r="AU68" i="4"/>
  <c r="AV68" i="4"/>
  <c r="AH71" i="5"/>
  <c r="AI71" i="5"/>
  <c r="A112" i="7"/>
  <c r="BB81" i="5"/>
  <c r="BC82" i="5" s="1"/>
  <c r="AM64" i="4"/>
  <c r="AN64" i="4"/>
  <c r="AL73" i="5"/>
  <c r="AM73" i="5"/>
  <c r="AL64" i="4"/>
  <c r="AD69" i="5"/>
  <c r="AE69" i="5"/>
  <c r="BE73" i="4"/>
  <c r="BF73" i="4"/>
  <c r="BA71" i="4"/>
  <c r="BB71" i="4"/>
  <c r="Z67" i="5"/>
  <c r="AA67" i="5"/>
  <c r="AF61" i="4"/>
  <c r="N61" i="5"/>
  <c r="O61" i="5"/>
  <c r="J56" i="7"/>
  <c r="H56" i="7"/>
  <c r="F56" i="5" s="1"/>
  <c r="G57" i="5" s="1"/>
  <c r="H58" i="5" s="1"/>
  <c r="AZ71" i="4"/>
  <c r="D110" i="7"/>
  <c r="E110" i="7"/>
  <c r="AE70" i="5" l="1"/>
  <c r="AF70" i="5"/>
  <c r="BA72" i="4"/>
  <c r="AQ76" i="5"/>
  <c r="AR76" i="5"/>
  <c r="AI72" i="5"/>
  <c r="AJ72" i="5"/>
  <c r="A114" i="6"/>
  <c r="B113" i="6"/>
  <c r="AY80" i="5"/>
  <c r="AZ80" i="5"/>
  <c r="AV69" i="4"/>
  <c r="AW69" i="4"/>
  <c r="AA68" i="5"/>
  <c r="AB68" i="5"/>
  <c r="BF74" i="4"/>
  <c r="BG74" i="4"/>
  <c r="AN65" i="4"/>
  <c r="AO65" i="4"/>
  <c r="BR80" i="4"/>
  <c r="BS80" i="4"/>
  <c r="AH62" i="4"/>
  <c r="AI62" i="4"/>
  <c r="AR67" i="4"/>
  <c r="AS67" i="4"/>
  <c r="W66" i="5"/>
  <c r="X66" i="5"/>
  <c r="I59" i="5"/>
  <c r="J60" i="5" s="1"/>
  <c r="D57" i="6"/>
  <c r="G57" i="7"/>
  <c r="AM65" i="4"/>
  <c r="AG62" i="4"/>
  <c r="BB72" i="4"/>
  <c r="BC72" i="4"/>
  <c r="K60" i="5"/>
  <c r="L60" i="5"/>
  <c r="AU78" i="5"/>
  <c r="AV78" i="5"/>
  <c r="O62" i="5"/>
  <c r="P62" i="5"/>
  <c r="BJ76" i="4"/>
  <c r="BK76" i="4"/>
  <c r="S64" i="5"/>
  <c r="T64" i="5"/>
  <c r="BN78" i="4"/>
  <c r="BO78" i="4"/>
  <c r="D111" i="7"/>
  <c r="E111" i="7"/>
  <c r="A113" i="7"/>
  <c r="AM74" i="5"/>
  <c r="AN74" i="5"/>
  <c r="AB59" i="4"/>
  <c r="AC59" i="4"/>
  <c r="B114" i="6" l="1"/>
  <c r="A115" i="6"/>
  <c r="AS68" i="4"/>
  <c r="AT68" i="4"/>
  <c r="J57" i="7"/>
  <c r="H57" i="7"/>
  <c r="F57" i="5" s="1"/>
  <c r="G58" i="5" s="1"/>
  <c r="Y57" i="4"/>
  <c r="Z58" i="4" s="1"/>
  <c r="AN66" i="4"/>
  <c r="D112" i="7"/>
  <c r="E112" i="7"/>
  <c r="T65" i="5"/>
  <c r="U65" i="5"/>
  <c r="BS81" i="4"/>
  <c r="BT81" i="4"/>
  <c r="AB69" i="5"/>
  <c r="AC69" i="5"/>
  <c r="AF71" i="5"/>
  <c r="AG71" i="5"/>
  <c r="L61" i="5"/>
  <c r="M61" i="5"/>
  <c r="AC60" i="4"/>
  <c r="AD60" i="4"/>
  <c r="BK77" i="4"/>
  <c r="BL77" i="4"/>
  <c r="K61" i="5"/>
  <c r="X67" i="5"/>
  <c r="Y67" i="5"/>
  <c r="BO79" i="4"/>
  <c r="BP79" i="4"/>
  <c r="BC73" i="4"/>
  <c r="BD73" i="4"/>
  <c r="AO66" i="4"/>
  <c r="AP66" i="4"/>
  <c r="P63" i="5"/>
  <c r="Q63" i="5"/>
  <c r="BB73" i="4"/>
  <c r="AW70" i="4"/>
  <c r="AX70" i="4"/>
  <c r="AR77" i="5"/>
  <c r="AS77" i="5"/>
  <c r="E57" i="6"/>
  <c r="G57" i="6"/>
  <c r="AI63" i="4"/>
  <c r="AJ63" i="4"/>
  <c r="BG75" i="4"/>
  <c r="BH75" i="4"/>
  <c r="A114" i="7"/>
  <c r="AV79" i="5"/>
  <c r="AW79" i="5"/>
  <c r="AH63" i="4"/>
  <c r="AZ81" i="5"/>
  <c r="BA81" i="5"/>
  <c r="AJ73" i="5"/>
  <c r="AK73" i="5"/>
  <c r="AN75" i="5"/>
  <c r="AO75" i="5"/>
  <c r="AW80" i="5" l="1"/>
  <c r="AX80" i="5"/>
  <c r="AI64" i="4"/>
  <c r="A115" i="7"/>
  <c r="BC74" i="4"/>
  <c r="BP80" i="4"/>
  <c r="BQ80" i="4"/>
  <c r="BA82" i="5"/>
  <c r="BB82" i="5"/>
  <c r="A116" i="6"/>
  <c r="B115" i="6"/>
  <c r="AS78" i="5"/>
  <c r="AT78" i="5"/>
  <c r="L62" i="5"/>
  <c r="AO76" i="5"/>
  <c r="AP76" i="5"/>
  <c r="AP67" i="4"/>
  <c r="AQ67" i="4"/>
  <c r="AD61" i="4"/>
  <c r="AE61" i="4"/>
  <c r="AX71" i="4"/>
  <c r="AY71" i="4"/>
  <c r="AO67" i="4"/>
  <c r="Y68" i="5"/>
  <c r="Z68" i="5"/>
  <c r="AG72" i="5"/>
  <c r="AH72" i="5"/>
  <c r="D58" i="6"/>
  <c r="G58" i="7"/>
  <c r="Y58" i="4" s="1"/>
  <c r="Z59" i="4" s="1"/>
  <c r="H59" i="5"/>
  <c r="AJ64" i="4"/>
  <c r="AK64" i="4"/>
  <c r="BD74" i="4"/>
  <c r="BE74" i="4"/>
  <c r="U66" i="5"/>
  <c r="V66" i="5"/>
  <c r="AK74" i="5"/>
  <c r="AL74" i="5"/>
  <c r="AT69" i="4"/>
  <c r="AU69" i="4"/>
  <c r="E113" i="7"/>
  <c r="D113" i="7"/>
  <c r="Q64" i="5"/>
  <c r="R64" i="5"/>
  <c r="BL78" i="4"/>
  <c r="BM78" i="4"/>
  <c r="AC70" i="5"/>
  <c r="AD70" i="5"/>
  <c r="M62" i="5"/>
  <c r="N62" i="5"/>
  <c r="BT82" i="4"/>
  <c r="BU82" i="4"/>
  <c r="BV83" i="4" s="1"/>
  <c r="BH76" i="4"/>
  <c r="BI76" i="4"/>
  <c r="AA59" i="4"/>
  <c r="BB83" i="5" l="1"/>
  <c r="BC83" i="5"/>
  <c r="BC84" i="5" s="1"/>
  <c r="BU83" i="4"/>
  <c r="BV84" i="4" s="1"/>
  <c r="M63" i="5"/>
  <c r="AJ65" i="4"/>
  <c r="Z69" i="5"/>
  <c r="AA69" i="5"/>
  <c r="AT79" i="5"/>
  <c r="AU79" i="5"/>
  <c r="AD71" i="5"/>
  <c r="AE71" i="5"/>
  <c r="AP77" i="5"/>
  <c r="AQ77" i="5"/>
  <c r="N63" i="5"/>
  <c r="O63" i="5"/>
  <c r="R65" i="5"/>
  <c r="S65" i="5"/>
  <c r="AL75" i="5"/>
  <c r="AM75" i="5"/>
  <c r="AK65" i="4"/>
  <c r="AL65" i="4"/>
  <c r="BI77" i="4"/>
  <c r="BJ77" i="4"/>
  <c r="A116" i="7"/>
  <c r="V67" i="5"/>
  <c r="W67" i="5"/>
  <c r="AU70" i="4"/>
  <c r="AV70" i="4"/>
  <c r="BD75" i="4"/>
  <c r="AY72" i="4"/>
  <c r="AZ72" i="4"/>
  <c r="AP68" i="4"/>
  <c r="I60" i="5"/>
  <c r="J58" i="7"/>
  <c r="H58" i="7"/>
  <c r="F58" i="5" s="1"/>
  <c r="G59" i="5" s="1"/>
  <c r="H60" i="5" s="1"/>
  <c r="E58" i="6"/>
  <c r="G58" i="6"/>
  <c r="BQ81" i="4"/>
  <c r="BR81" i="4"/>
  <c r="AA60" i="4"/>
  <c r="AB60" i="4"/>
  <c r="BM79" i="4"/>
  <c r="BN79" i="4"/>
  <c r="A117" i="6"/>
  <c r="B116" i="6"/>
  <c r="AX81" i="5"/>
  <c r="AY81" i="5"/>
  <c r="AE62" i="4"/>
  <c r="AF62" i="4"/>
  <c r="E114" i="7"/>
  <c r="D114" i="7"/>
  <c r="BE75" i="4"/>
  <c r="BF75" i="4"/>
  <c r="AQ68" i="4"/>
  <c r="AR68" i="4"/>
  <c r="AH73" i="5"/>
  <c r="AI73" i="5"/>
  <c r="AQ69" i="4" l="1"/>
  <c r="BF76" i="4"/>
  <c r="BG76" i="4"/>
  <c r="AZ73" i="4"/>
  <c r="BA73" i="4"/>
  <c r="BJ78" i="4"/>
  <c r="BK78" i="4"/>
  <c r="BE76" i="4"/>
  <c r="S66" i="5"/>
  <c r="T66" i="5"/>
  <c r="AI74" i="5"/>
  <c r="AJ74" i="5"/>
  <c r="B117" i="6"/>
  <c r="A118" i="6"/>
  <c r="N64" i="5"/>
  <c r="AU80" i="5"/>
  <c r="AV80" i="5"/>
  <c r="A117" i="7"/>
  <c r="AL66" i="4"/>
  <c r="AM66" i="4"/>
  <c r="AQ78" i="5"/>
  <c r="AR78" i="5"/>
  <c r="AR69" i="4"/>
  <c r="AS69" i="4"/>
  <c r="AF63" i="4"/>
  <c r="AG63" i="4"/>
  <c r="BN80" i="4"/>
  <c r="BO80" i="4"/>
  <c r="D59" i="6"/>
  <c r="G59" i="7"/>
  <c r="AV71" i="4"/>
  <c r="AW71" i="4"/>
  <c r="E115" i="7"/>
  <c r="D115" i="7"/>
  <c r="AK66" i="4"/>
  <c r="AM76" i="5"/>
  <c r="AN76" i="5"/>
  <c r="AB61" i="4"/>
  <c r="AC61" i="4"/>
  <c r="AA70" i="5"/>
  <c r="AB70" i="5"/>
  <c r="AY82" i="5"/>
  <c r="AZ82" i="5"/>
  <c r="I61" i="5"/>
  <c r="J61" i="5"/>
  <c r="BR82" i="4"/>
  <c r="BS82" i="4"/>
  <c r="AE72" i="5"/>
  <c r="AF72" i="5"/>
  <c r="W68" i="5"/>
  <c r="X68" i="5"/>
  <c r="O64" i="5"/>
  <c r="P64" i="5"/>
  <c r="AF73" i="5" l="1"/>
  <c r="AG73" i="5"/>
  <c r="AZ83" i="5"/>
  <c r="BA83" i="5"/>
  <c r="AL67" i="4"/>
  <c r="E116" i="7"/>
  <c r="D116" i="7"/>
  <c r="A119" i="6"/>
  <c r="B118" i="6"/>
  <c r="BS83" i="4"/>
  <c r="BT83" i="4"/>
  <c r="AB71" i="5"/>
  <c r="AC71" i="5"/>
  <c r="J59" i="7"/>
  <c r="H59" i="7"/>
  <c r="F59" i="5" s="1"/>
  <c r="G60" i="5" s="1"/>
  <c r="Y59" i="4"/>
  <c r="Z60" i="4" s="1"/>
  <c r="AS70" i="4"/>
  <c r="AT70" i="4"/>
  <c r="A118" i="7"/>
  <c r="BG77" i="4"/>
  <c r="BH77" i="4"/>
  <c r="O65" i="5"/>
  <c r="G59" i="6"/>
  <c r="E59" i="6"/>
  <c r="AR70" i="4"/>
  <c r="AJ75" i="5"/>
  <c r="AK75" i="5"/>
  <c r="BF77" i="4"/>
  <c r="X69" i="5"/>
  <c r="Y69" i="5"/>
  <c r="AC62" i="4"/>
  <c r="AD62" i="4"/>
  <c r="AR79" i="5"/>
  <c r="AS79" i="5"/>
  <c r="AV81" i="5"/>
  <c r="AW81" i="5"/>
  <c r="J62" i="5"/>
  <c r="K62" i="5"/>
  <c r="BO81" i="4"/>
  <c r="BP81" i="4"/>
  <c r="BK79" i="4"/>
  <c r="BL79" i="4"/>
  <c r="AG64" i="4"/>
  <c r="AH64" i="4"/>
  <c r="P65" i="5"/>
  <c r="Q65" i="5"/>
  <c r="AN77" i="5"/>
  <c r="AO77" i="5"/>
  <c r="AM67" i="4"/>
  <c r="AN67" i="4"/>
  <c r="AW72" i="4"/>
  <c r="AX72" i="4"/>
  <c r="BA74" i="4"/>
  <c r="BB74" i="4"/>
  <c r="T67" i="5"/>
  <c r="U67" i="5"/>
  <c r="BB75" i="4" l="1"/>
  <c r="BC75" i="4"/>
  <c r="BA84" i="5"/>
  <c r="BB84" i="5"/>
  <c r="AH65" i="4"/>
  <c r="AI65" i="4"/>
  <c r="AX73" i="4"/>
  <c r="AY73" i="4"/>
  <c r="AA61" i="4"/>
  <c r="B119" i="6"/>
  <c r="A120" i="6"/>
  <c r="K63" i="5"/>
  <c r="L63" i="5"/>
  <c r="AD63" i="4"/>
  <c r="AE63" i="4"/>
  <c r="BG78" i="4"/>
  <c r="D60" i="6"/>
  <c r="G60" i="7"/>
  <c r="Y60" i="4" s="1"/>
  <c r="Z61" i="4" s="1"/>
  <c r="H61" i="5"/>
  <c r="AN68" i="4"/>
  <c r="AO68" i="4"/>
  <c r="BL80" i="4"/>
  <c r="BM80" i="4"/>
  <c r="AO78" i="5"/>
  <c r="AP78" i="5"/>
  <c r="BT84" i="4"/>
  <c r="BU84" i="4"/>
  <c r="BV85" i="4" s="1"/>
  <c r="BP82" i="4"/>
  <c r="BQ82" i="4"/>
  <c r="AS80" i="5"/>
  <c r="AT80" i="5"/>
  <c r="AT71" i="4"/>
  <c r="AU71" i="4"/>
  <c r="P66" i="5"/>
  <c r="AS71" i="4"/>
  <c r="AK76" i="5"/>
  <c r="AL76" i="5"/>
  <c r="BH78" i="4"/>
  <c r="BI78" i="4"/>
  <c r="AG74" i="5"/>
  <c r="AH74" i="5"/>
  <c r="U68" i="5"/>
  <c r="V68" i="5"/>
  <c r="AM68" i="4"/>
  <c r="AC72" i="5"/>
  <c r="AD72" i="5"/>
  <c r="AW82" i="5"/>
  <c r="AX82" i="5"/>
  <c r="A119" i="7"/>
  <c r="Y70" i="5"/>
  <c r="Z70" i="5"/>
  <c r="E117" i="7"/>
  <c r="D117" i="7"/>
  <c r="Q66" i="5"/>
  <c r="R66" i="5"/>
  <c r="BB85" i="5" l="1"/>
  <c r="BC85" i="5"/>
  <c r="BC86" i="5" s="1"/>
  <c r="BU85" i="4"/>
  <c r="BV86" i="4" s="1"/>
  <c r="Z71" i="5"/>
  <c r="AA71" i="5"/>
  <c r="BI79" i="4"/>
  <c r="BJ79" i="4"/>
  <c r="L64" i="5"/>
  <c r="M64" i="5"/>
  <c r="AU72" i="4"/>
  <c r="AV72" i="4"/>
  <c r="G60" i="6"/>
  <c r="E60" i="6"/>
  <c r="AT72" i="4"/>
  <c r="BM81" i="4"/>
  <c r="BN81" i="4"/>
  <c r="D118" i="7"/>
  <c r="E118" i="7"/>
  <c r="AY74" i="4"/>
  <c r="AZ74" i="4"/>
  <c r="Q67" i="5"/>
  <c r="AX83" i="5"/>
  <c r="AY83" i="5"/>
  <c r="BQ83" i="4"/>
  <c r="BR83" i="4"/>
  <c r="AN69" i="4"/>
  <c r="AH75" i="5"/>
  <c r="AI75" i="5"/>
  <c r="AE64" i="4"/>
  <c r="AF64" i="4"/>
  <c r="I62" i="5"/>
  <c r="AI66" i="4"/>
  <c r="AJ66" i="4"/>
  <c r="AL77" i="5"/>
  <c r="AM77" i="5"/>
  <c r="B120" i="6"/>
  <c r="A121" i="6"/>
  <c r="AT81" i="5"/>
  <c r="AU81" i="5"/>
  <c r="BC76" i="4"/>
  <c r="BD76" i="4"/>
  <c r="R67" i="5"/>
  <c r="S67" i="5"/>
  <c r="A120" i="7"/>
  <c r="V69" i="5"/>
  <c r="W69" i="5"/>
  <c r="AP79" i="5"/>
  <c r="AQ79" i="5"/>
  <c r="AO69" i="4"/>
  <c r="AP69" i="4"/>
  <c r="AA62" i="4"/>
  <c r="AB62" i="4"/>
  <c r="AD73" i="5"/>
  <c r="AE73" i="5"/>
  <c r="J60" i="7"/>
  <c r="H60" i="7"/>
  <c r="F60" i="5" s="1"/>
  <c r="G61" i="5" s="1"/>
  <c r="H62" i="5" s="1"/>
  <c r="BH79" i="4"/>
  <c r="AO70" i="4" l="1"/>
  <c r="S68" i="5"/>
  <c r="T68" i="5"/>
  <c r="BJ80" i="4"/>
  <c r="BK80" i="4"/>
  <c r="R68" i="5"/>
  <c r="AJ67" i="4"/>
  <c r="AK67" i="4"/>
  <c r="BD77" i="4"/>
  <c r="BE77" i="4"/>
  <c r="AA72" i="5"/>
  <c r="AB72" i="5"/>
  <c r="AU73" i="4"/>
  <c r="AB63" i="4"/>
  <c r="AC63" i="4"/>
  <c r="BN82" i="4"/>
  <c r="BO82" i="4"/>
  <c r="D61" i="6"/>
  <c r="G61" i="7"/>
  <c r="AU82" i="5"/>
  <c r="AV82" i="5"/>
  <c r="AZ75" i="4"/>
  <c r="BA75" i="4"/>
  <c r="M65" i="5"/>
  <c r="N65" i="5"/>
  <c r="D119" i="7"/>
  <c r="E119" i="7"/>
  <c r="AF65" i="4"/>
  <c r="AG65" i="4"/>
  <c r="BR84" i="4"/>
  <c r="BS84" i="4"/>
  <c r="AE74" i="5"/>
  <c r="AF74" i="5"/>
  <c r="AP70" i="4"/>
  <c r="AQ70" i="4"/>
  <c r="A121" i="7"/>
  <c r="A122" i="6"/>
  <c r="B121" i="6"/>
  <c r="AQ80" i="5"/>
  <c r="AR80" i="5"/>
  <c r="AI76" i="5"/>
  <c r="AJ76" i="5"/>
  <c r="BI80" i="4"/>
  <c r="AM78" i="5"/>
  <c r="AN78" i="5"/>
  <c r="AY84" i="5"/>
  <c r="AZ84" i="5"/>
  <c r="AV73" i="4"/>
  <c r="AW73" i="4"/>
  <c r="I63" i="5"/>
  <c r="J63" i="5"/>
  <c r="W70" i="5"/>
  <c r="X70" i="5"/>
  <c r="AV74" i="4" l="1"/>
  <c r="AJ77" i="5"/>
  <c r="AK77" i="5"/>
  <c r="AB73" i="5"/>
  <c r="AC73" i="5"/>
  <c r="AZ85" i="5"/>
  <c r="BA85" i="5"/>
  <c r="BK81" i="4"/>
  <c r="BL81" i="4"/>
  <c r="A122" i="7"/>
  <c r="N66" i="5"/>
  <c r="O66" i="5"/>
  <c r="BJ81" i="4"/>
  <c r="AR81" i="5"/>
  <c r="AS81" i="5"/>
  <c r="D120" i="7"/>
  <c r="E120" i="7"/>
  <c r="BS85" i="4"/>
  <c r="BT85" i="4"/>
  <c r="H61" i="7"/>
  <c r="F61" i="5" s="1"/>
  <c r="G62" i="5" s="1"/>
  <c r="J61" i="7"/>
  <c r="Y61" i="4"/>
  <c r="Z62" i="4" s="1"/>
  <c r="AC64" i="4"/>
  <c r="AD64" i="4"/>
  <c r="BE78" i="4"/>
  <c r="BF78" i="4"/>
  <c r="T69" i="5"/>
  <c r="U69" i="5"/>
  <c r="J64" i="5"/>
  <c r="K64" i="5"/>
  <c r="AN79" i="5"/>
  <c r="AO79" i="5"/>
  <c r="AQ71" i="4"/>
  <c r="AR71" i="4"/>
  <c r="G61" i="6"/>
  <c r="E61" i="6"/>
  <c r="S69" i="5"/>
  <c r="AP71" i="4"/>
  <c r="AG66" i="4"/>
  <c r="AH66" i="4"/>
  <c r="BA76" i="4"/>
  <c r="BB76" i="4"/>
  <c r="B122" i="6"/>
  <c r="A123" i="6"/>
  <c r="AF75" i="5"/>
  <c r="AG75" i="5"/>
  <c r="AK68" i="4"/>
  <c r="AL68" i="4"/>
  <c r="AW74" i="4"/>
  <c r="AX74" i="4"/>
  <c r="AV83" i="5"/>
  <c r="AW83" i="5"/>
  <c r="BO83" i="4"/>
  <c r="BP83" i="4"/>
  <c r="X71" i="5"/>
  <c r="Y71" i="5"/>
  <c r="BK82" i="4" l="1"/>
  <c r="AG76" i="5"/>
  <c r="AH76" i="5"/>
  <c r="U70" i="5"/>
  <c r="V70" i="5"/>
  <c r="A124" i="6"/>
  <c r="B123" i="6"/>
  <c r="AR72" i="4"/>
  <c r="AS72" i="4"/>
  <c r="O67" i="5"/>
  <c r="P67" i="5"/>
  <c r="BP84" i="4"/>
  <c r="BQ84" i="4"/>
  <c r="AL69" i="4"/>
  <c r="AM69" i="4"/>
  <c r="AQ72" i="4"/>
  <c r="BT86" i="4"/>
  <c r="BU86" i="4"/>
  <c r="BV87" i="4" s="1"/>
  <c r="BA86" i="5"/>
  <c r="BB86" i="5"/>
  <c r="AH67" i="4"/>
  <c r="AI67" i="4"/>
  <c r="K65" i="5"/>
  <c r="L65" i="5"/>
  <c r="AA63" i="4"/>
  <c r="AS82" i="5"/>
  <c r="AT82" i="5"/>
  <c r="BL82" i="4"/>
  <c r="BM82" i="4"/>
  <c r="AC74" i="5"/>
  <c r="AD74" i="5"/>
  <c r="Y72" i="5"/>
  <c r="Z72" i="5"/>
  <c r="AX75" i="4"/>
  <c r="AY75" i="4"/>
  <c r="D62" i="6"/>
  <c r="G62" i="7"/>
  <c r="Y62" i="4" s="1"/>
  <c r="Z63" i="4" s="1"/>
  <c r="H63" i="5"/>
  <c r="AW75" i="4"/>
  <c r="T70" i="5"/>
  <c r="BF79" i="4"/>
  <c r="BG79" i="4"/>
  <c r="BB77" i="4"/>
  <c r="BC77" i="4"/>
  <c r="A123" i="7"/>
  <c r="AK78" i="5"/>
  <c r="AL78" i="5"/>
  <c r="AW84" i="5"/>
  <c r="AX84" i="5"/>
  <c r="AO80" i="5"/>
  <c r="AP80" i="5"/>
  <c r="AD65" i="4"/>
  <c r="AE65" i="4"/>
  <c r="D121" i="7"/>
  <c r="E121" i="7"/>
  <c r="BB87" i="5" l="1"/>
  <c r="BC87" i="5"/>
  <c r="BU87" i="4"/>
  <c r="BV88" i="4" s="1"/>
  <c r="BL83" i="4"/>
  <c r="E62" i="6"/>
  <c r="G62" i="6"/>
  <c r="V71" i="5"/>
  <c r="W71" i="5"/>
  <c r="Z73" i="5"/>
  <c r="AA73" i="5"/>
  <c r="AI68" i="4"/>
  <c r="AJ68" i="4"/>
  <c r="P68" i="5"/>
  <c r="Q68" i="5"/>
  <c r="AP81" i="5"/>
  <c r="AQ81" i="5"/>
  <c r="AD75" i="5"/>
  <c r="AE75" i="5"/>
  <c r="AX85" i="5"/>
  <c r="AY85" i="5"/>
  <c r="I64" i="5"/>
  <c r="A125" i="6"/>
  <c r="B124" i="6"/>
  <c r="H62" i="7"/>
  <c r="F62" i="5" s="1"/>
  <c r="G63" i="5" s="1"/>
  <c r="J62" i="7"/>
  <c r="AT83" i="5"/>
  <c r="AU83" i="5"/>
  <c r="BQ85" i="4"/>
  <c r="BR85" i="4"/>
  <c r="AL79" i="5"/>
  <c r="AM79" i="5"/>
  <c r="AE66" i="4"/>
  <c r="AF66" i="4"/>
  <c r="BG80" i="4"/>
  <c r="BH80" i="4"/>
  <c r="AA64" i="4"/>
  <c r="AB64" i="4"/>
  <c r="U71" i="5"/>
  <c r="A124" i="7"/>
  <c r="E122" i="7"/>
  <c r="D122" i="7"/>
  <c r="AY76" i="4"/>
  <c r="AZ76" i="4"/>
  <c r="AS73" i="4"/>
  <c r="AT73" i="4"/>
  <c r="AX76" i="4"/>
  <c r="L66" i="5"/>
  <c r="M66" i="5"/>
  <c r="AR73" i="4"/>
  <c r="BC78" i="4"/>
  <c r="BD78" i="4"/>
  <c r="BM83" i="4"/>
  <c r="BN83" i="4"/>
  <c r="AM70" i="4"/>
  <c r="AN70" i="4"/>
  <c r="AH77" i="5"/>
  <c r="AI77" i="5"/>
  <c r="BC88" i="5" l="1"/>
  <c r="E123" i="7"/>
  <c r="D123" i="7"/>
  <c r="AU84" i="5"/>
  <c r="AV84" i="5"/>
  <c r="AE76" i="5"/>
  <c r="AF76" i="5"/>
  <c r="A125" i="7"/>
  <c r="BN84" i="4"/>
  <c r="BO84" i="4"/>
  <c r="AZ77" i="4"/>
  <c r="BA77" i="4"/>
  <c r="J65" i="5"/>
  <c r="AQ82" i="5"/>
  <c r="AR82" i="5"/>
  <c r="Q69" i="5"/>
  <c r="R69" i="5"/>
  <c r="V72" i="5"/>
  <c r="BM84" i="4"/>
  <c r="AY77" i="4"/>
  <c r="D63" i="6"/>
  <c r="G63" i="7"/>
  <c r="H64" i="5"/>
  <c r="I65" i="5" s="1"/>
  <c r="AI78" i="5"/>
  <c r="AJ78" i="5"/>
  <c r="AB65" i="4"/>
  <c r="AC65" i="4"/>
  <c r="AM80" i="5"/>
  <c r="AN80" i="5"/>
  <c r="AJ69" i="4"/>
  <c r="AK69" i="4"/>
  <c r="BD79" i="4"/>
  <c r="BE79" i="4"/>
  <c r="AY86" i="5"/>
  <c r="AZ86" i="5"/>
  <c r="BH81" i="4"/>
  <c r="BI81" i="4"/>
  <c r="BR86" i="4"/>
  <c r="BS86" i="4"/>
  <c r="AA74" i="5"/>
  <c r="AB74" i="5"/>
  <c r="AN71" i="4"/>
  <c r="AO71" i="4"/>
  <c r="B125" i="6"/>
  <c r="A126" i="6"/>
  <c r="AS74" i="4"/>
  <c r="AF67" i="4"/>
  <c r="AG67" i="4"/>
  <c r="M67" i="5"/>
  <c r="N67" i="5"/>
  <c r="W72" i="5"/>
  <c r="X72" i="5"/>
  <c r="AT74" i="4"/>
  <c r="AU74" i="4"/>
  <c r="AZ78" i="4" l="1"/>
  <c r="AO72" i="4"/>
  <c r="AP72" i="4"/>
  <c r="BI82" i="4"/>
  <c r="BJ82" i="4"/>
  <c r="AC66" i="4"/>
  <c r="AD66" i="4"/>
  <c r="J63" i="7"/>
  <c r="H63" i="7"/>
  <c r="F63" i="5" s="1"/>
  <c r="G64" i="5" s="1"/>
  <c r="Y63" i="4"/>
  <c r="Z64" i="4" s="1"/>
  <c r="AT75" i="4"/>
  <c r="AG68" i="4"/>
  <c r="AH68" i="4"/>
  <c r="BE80" i="4"/>
  <c r="BF80" i="4"/>
  <c r="G63" i="6"/>
  <c r="E63" i="6"/>
  <c r="AR83" i="5"/>
  <c r="AS83" i="5"/>
  <c r="BO85" i="4"/>
  <c r="BP85" i="4"/>
  <c r="X73" i="5"/>
  <c r="Y73" i="5"/>
  <c r="AB75" i="5"/>
  <c r="AC75" i="5"/>
  <c r="BN85" i="4"/>
  <c r="W73" i="5"/>
  <c r="AJ79" i="5"/>
  <c r="AK79" i="5"/>
  <c r="J66" i="5"/>
  <c r="K66" i="5"/>
  <c r="E124" i="7"/>
  <c r="D124" i="7"/>
  <c r="AZ87" i="5"/>
  <c r="BA87" i="5"/>
  <c r="AK70" i="4"/>
  <c r="AL70" i="4"/>
  <c r="A126" i="7"/>
  <c r="A127" i="6"/>
  <c r="B126" i="6"/>
  <c r="AF77" i="5"/>
  <c r="AG77" i="5"/>
  <c r="BS87" i="4"/>
  <c r="BT87" i="4"/>
  <c r="AN81" i="5"/>
  <c r="AO81" i="5"/>
  <c r="BA78" i="4"/>
  <c r="BB78" i="4"/>
  <c r="N68" i="5"/>
  <c r="O68" i="5"/>
  <c r="R70" i="5"/>
  <c r="S70" i="5"/>
  <c r="AV85" i="5"/>
  <c r="AW85" i="5"/>
  <c r="AU75" i="4"/>
  <c r="AV75" i="4"/>
  <c r="AW86" i="5" l="1"/>
  <c r="AX86" i="5"/>
  <c r="Y74" i="5"/>
  <c r="Z74" i="5"/>
  <c r="BB79" i="4"/>
  <c r="BC79" i="4"/>
  <c r="AG78" i="5"/>
  <c r="AH78" i="5"/>
  <c r="E125" i="7"/>
  <c r="D125" i="7"/>
  <c r="BF81" i="4"/>
  <c r="BG81" i="4"/>
  <c r="AP73" i="4"/>
  <c r="AQ73" i="4"/>
  <c r="BA79" i="4"/>
  <c r="BP86" i="4"/>
  <c r="BQ86" i="4"/>
  <c r="D64" i="6"/>
  <c r="G64" i="7"/>
  <c r="Y64" i="4" s="1"/>
  <c r="Z65" i="4" s="1"/>
  <c r="AK80" i="5"/>
  <c r="AL80" i="5"/>
  <c r="AS84" i="5"/>
  <c r="AT84" i="5"/>
  <c r="H65" i="5"/>
  <c r="AH69" i="4"/>
  <c r="AI69" i="4"/>
  <c r="AV76" i="4"/>
  <c r="AW76" i="4"/>
  <c r="O69" i="5"/>
  <c r="P69" i="5"/>
  <c r="BT88" i="4"/>
  <c r="BU88" i="4"/>
  <c r="BV89" i="4" s="1"/>
  <c r="BA88" i="5"/>
  <c r="BB88" i="5"/>
  <c r="AU76" i="4"/>
  <c r="B127" i="6"/>
  <c r="A128" i="6"/>
  <c r="BJ83" i="4"/>
  <c r="BK83" i="4"/>
  <c r="A127" i="7"/>
  <c r="X74" i="5"/>
  <c r="K67" i="5"/>
  <c r="L67" i="5"/>
  <c r="AA65" i="4"/>
  <c r="S71" i="5"/>
  <c r="T71" i="5"/>
  <c r="BO86" i="4"/>
  <c r="AO82" i="5"/>
  <c r="AP82" i="5"/>
  <c r="AL71" i="4"/>
  <c r="AM71" i="4"/>
  <c r="AC76" i="5"/>
  <c r="AD76" i="5"/>
  <c r="AD67" i="4"/>
  <c r="AE67" i="4"/>
  <c r="BB89" i="5" l="1"/>
  <c r="BC89" i="5"/>
  <c r="BC90" i="5" s="1"/>
  <c r="BU89" i="4"/>
  <c r="BV90" i="4" s="1"/>
  <c r="T72" i="5"/>
  <c r="U72" i="5"/>
  <c r="BC80" i="4"/>
  <c r="BD80" i="4"/>
  <c r="AM72" i="4"/>
  <c r="AN72" i="4"/>
  <c r="B128" i="6"/>
  <c r="A129" i="6"/>
  <c r="BG82" i="4"/>
  <c r="BH82" i="4"/>
  <c r="BQ87" i="4"/>
  <c r="BR87" i="4"/>
  <c r="AE68" i="4"/>
  <c r="AF68" i="4"/>
  <c r="BP87" i="4"/>
  <c r="AX87" i="5"/>
  <c r="AY87" i="5"/>
  <c r="BK84" i="4"/>
  <c r="BL84" i="4"/>
  <c r="H64" i="7"/>
  <c r="F64" i="5" s="1"/>
  <c r="G65" i="5" s="1"/>
  <c r="J64" i="7"/>
  <c r="AD77" i="5"/>
  <c r="AE77" i="5"/>
  <c r="P70" i="5"/>
  <c r="Q70" i="5"/>
  <c r="G64" i="6"/>
  <c r="E64" i="6"/>
  <c r="I66" i="5"/>
  <c r="AW77" i="4"/>
  <c r="AX77" i="4"/>
  <c r="A128" i="7"/>
  <c r="Y75" i="5"/>
  <c r="AT85" i="5"/>
  <c r="AU85" i="5"/>
  <c r="AA66" i="4"/>
  <c r="AB66" i="4"/>
  <c r="AL81" i="5"/>
  <c r="AM81" i="5"/>
  <c r="Z75" i="5"/>
  <c r="AA75" i="5"/>
  <c r="L68" i="5"/>
  <c r="M68" i="5"/>
  <c r="AQ74" i="4"/>
  <c r="AR74" i="4"/>
  <c r="BB80" i="4"/>
  <c r="AV77" i="4"/>
  <c r="AI70" i="4"/>
  <c r="AJ70" i="4"/>
  <c r="AP83" i="5"/>
  <c r="AQ83" i="5"/>
  <c r="D126" i="7"/>
  <c r="E126" i="7"/>
  <c r="AH79" i="5"/>
  <c r="AI79" i="5"/>
  <c r="BQ88" i="4" l="1"/>
  <c r="M69" i="5"/>
  <c r="N69" i="5"/>
  <c r="AB67" i="4"/>
  <c r="AC67" i="4"/>
  <c r="D127" i="7"/>
  <c r="E127" i="7"/>
  <c r="AE78" i="5"/>
  <c r="AF78" i="5"/>
  <c r="AN73" i="4"/>
  <c r="AO73" i="4"/>
  <c r="A129" i="7"/>
  <c r="AY88" i="5"/>
  <c r="AZ88" i="5"/>
  <c r="AA76" i="5"/>
  <c r="AB76" i="5"/>
  <c r="AU86" i="5"/>
  <c r="AV86" i="5"/>
  <c r="Z76" i="5"/>
  <c r="D65" i="6"/>
  <c r="G65" i="7"/>
  <c r="BD81" i="4"/>
  <c r="BE81" i="4"/>
  <c r="AM82" i="5"/>
  <c r="AN82" i="5"/>
  <c r="AX78" i="4"/>
  <c r="AY78" i="4"/>
  <c r="BH83" i="4"/>
  <c r="BI83" i="4"/>
  <c r="BC81" i="4"/>
  <c r="AI80" i="5"/>
  <c r="AJ80" i="5"/>
  <c r="AQ84" i="5"/>
  <c r="AR84" i="5"/>
  <c r="AR75" i="4"/>
  <c r="AS75" i="4"/>
  <c r="AW78" i="4"/>
  <c r="Q71" i="5"/>
  <c r="R71" i="5"/>
  <c r="BL85" i="4"/>
  <c r="BM85" i="4"/>
  <c r="AF69" i="4"/>
  <c r="AG69" i="4"/>
  <c r="U73" i="5"/>
  <c r="V73" i="5"/>
  <c r="J67" i="5"/>
  <c r="A130" i="6"/>
  <c r="B129" i="6"/>
  <c r="AJ71" i="4"/>
  <c r="AK71" i="4"/>
  <c r="H66" i="5"/>
  <c r="I67" i="5" s="1"/>
  <c r="BR88" i="4"/>
  <c r="BS88" i="4"/>
  <c r="AX79" i="4" l="1"/>
  <c r="AN83" i="5"/>
  <c r="AO83" i="5"/>
  <c r="E128" i="7"/>
  <c r="D128" i="7"/>
  <c r="BS89" i="4"/>
  <c r="BT89" i="4"/>
  <c r="AJ81" i="5"/>
  <c r="AK81" i="5"/>
  <c r="AA77" i="5"/>
  <c r="V74" i="5"/>
  <c r="W74" i="5"/>
  <c r="AC68" i="4"/>
  <c r="AD68" i="4"/>
  <c r="AK72" i="4"/>
  <c r="AL72" i="4"/>
  <c r="BD82" i="4"/>
  <c r="AZ89" i="5"/>
  <c r="BA89" i="5"/>
  <c r="N70" i="5"/>
  <c r="O70" i="5"/>
  <c r="AG70" i="4"/>
  <c r="AH70" i="4"/>
  <c r="AS76" i="4"/>
  <c r="AT76" i="4"/>
  <c r="AY79" i="4"/>
  <c r="AZ79" i="4"/>
  <c r="J65" i="7"/>
  <c r="H65" i="7"/>
  <c r="F65" i="5" s="1"/>
  <c r="G66" i="5" s="1"/>
  <c r="H67" i="5" s="1"/>
  <c r="I68" i="5" s="1"/>
  <c r="Y65" i="4"/>
  <c r="Z66" i="4" s="1"/>
  <c r="AV87" i="5"/>
  <c r="AW87" i="5"/>
  <c r="AF79" i="5"/>
  <c r="AG79" i="5"/>
  <c r="BM86" i="4"/>
  <c r="BN86" i="4"/>
  <c r="AR85" i="5"/>
  <c r="AS85" i="5"/>
  <c r="B130" i="6"/>
  <c r="A131" i="6"/>
  <c r="AB77" i="5"/>
  <c r="AC77" i="5"/>
  <c r="E65" i="6"/>
  <c r="G65" i="6"/>
  <c r="A130" i="7"/>
  <c r="R72" i="5"/>
  <c r="S72" i="5"/>
  <c r="BR89" i="4"/>
  <c r="BE82" i="4"/>
  <c r="BF82" i="4"/>
  <c r="AO74" i="4"/>
  <c r="AP74" i="4"/>
  <c r="J68" i="5"/>
  <c r="K68" i="5"/>
  <c r="BI84" i="4"/>
  <c r="BJ84" i="4"/>
  <c r="J69" i="5" l="1"/>
  <c r="AZ80" i="4"/>
  <c r="BA80" i="4"/>
  <c r="AB78" i="5"/>
  <c r="AS86" i="5"/>
  <c r="AT86" i="5"/>
  <c r="AA67" i="4"/>
  <c r="BS90" i="4"/>
  <c r="AP75" i="4"/>
  <c r="AQ75" i="4"/>
  <c r="D66" i="6"/>
  <c r="G66" i="7"/>
  <c r="Y66" i="4" s="1"/>
  <c r="Z67" i="4" s="1"/>
  <c r="AH71" i="4"/>
  <c r="AI71" i="4"/>
  <c r="AL73" i="4"/>
  <c r="AM73" i="4"/>
  <c r="S73" i="5"/>
  <c r="T73" i="5"/>
  <c r="BN87" i="4"/>
  <c r="BO87" i="4"/>
  <c r="W75" i="5"/>
  <c r="X75" i="5"/>
  <c r="BF83" i="4"/>
  <c r="BG83" i="4"/>
  <c r="AC78" i="5"/>
  <c r="AD78" i="5"/>
  <c r="AO84" i="5"/>
  <c r="AP84" i="5"/>
  <c r="AG80" i="5"/>
  <c r="AH80" i="5"/>
  <c r="AY80" i="4"/>
  <c r="O71" i="5"/>
  <c r="P71" i="5"/>
  <c r="BJ85" i="4"/>
  <c r="BK85" i="4"/>
  <c r="A132" i="6"/>
  <c r="B131" i="6"/>
  <c r="AK82" i="5"/>
  <c r="AL82" i="5"/>
  <c r="A131" i="7"/>
  <c r="AW88" i="5"/>
  <c r="AX88" i="5"/>
  <c r="BA90" i="5"/>
  <c r="BB90" i="5"/>
  <c r="BC91" i="5" s="1"/>
  <c r="K69" i="5"/>
  <c r="L69" i="5"/>
  <c r="D129" i="7"/>
  <c r="E129" i="7"/>
  <c r="AT77" i="4"/>
  <c r="AU77" i="4"/>
  <c r="AD69" i="4"/>
  <c r="AE69" i="4"/>
  <c r="BT90" i="4"/>
  <c r="BU90" i="4"/>
  <c r="BV91" i="4" s="1"/>
  <c r="BE83" i="4"/>
  <c r="BU91" i="4" l="1"/>
  <c r="BV92" i="4" s="1"/>
  <c r="BV93" i="4" s="1"/>
  <c r="BB91" i="5"/>
  <c r="BC92" i="5" s="1"/>
  <c r="BK86" i="4"/>
  <c r="BL86" i="4"/>
  <c r="AD79" i="5"/>
  <c r="AE79" i="5"/>
  <c r="AI72" i="4"/>
  <c r="AJ72" i="4"/>
  <c r="AC79" i="5"/>
  <c r="BG84" i="4"/>
  <c r="BH84" i="4"/>
  <c r="A132" i="7"/>
  <c r="E66" i="6"/>
  <c r="G66" i="6"/>
  <c r="X76" i="5"/>
  <c r="Y76" i="5"/>
  <c r="AU78" i="4"/>
  <c r="AV78" i="4"/>
  <c r="AP85" i="5"/>
  <c r="AQ85" i="5"/>
  <c r="AA68" i="4"/>
  <c r="AB68" i="4"/>
  <c r="AQ76" i="4"/>
  <c r="AR76" i="4"/>
  <c r="BA81" i="4"/>
  <c r="BB81" i="4"/>
  <c r="AX89" i="5"/>
  <c r="AY89" i="5"/>
  <c r="AZ81" i="4"/>
  <c r="P72" i="5"/>
  <c r="Q72" i="5"/>
  <c r="BO88" i="4"/>
  <c r="BP88" i="4"/>
  <c r="AT87" i="5"/>
  <c r="AU87" i="5"/>
  <c r="BT91" i="4"/>
  <c r="BU92" i="4" s="1"/>
  <c r="H66" i="7"/>
  <c r="F66" i="5" s="1"/>
  <c r="G67" i="5" s="1"/>
  <c r="J66" i="7"/>
  <c r="AE70" i="4"/>
  <c r="AF70" i="4"/>
  <c r="L70" i="5"/>
  <c r="M70" i="5"/>
  <c r="BF84" i="4"/>
  <c r="T74" i="5"/>
  <c r="U74" i="5"/>
  <c r="K70" i="5"/>
  <c r="D130" i="7"/>
  <c r="E130" i="7"/>
  <c r="A133" i="6"/>
  <c r="B132" i="6"/>
  <c r="AH81" i="5"/>
  <c r="AI81" i="5"/>
  <c r="AM74" i="4"/>
  <c r="AN74" i="4"/>
  <c r="AL83" i="5"/>
  <c r="AM83" i="5"/>
  <c r="AN75" i="4" l="1"/>
  <c r="AO75" i="4"/>
  <c r="AJ73" i="4"/>
  <c r="AK73" i="4"/>
  <c r="M71" i="5"/>
  <c r="N71" i="5"/>
  <c r="AB69" i="4"/>
  <c r="AC69" i="4"/>
  <c r="AE80" i="5"/>
  <c r="AF80" i="5"/>
  <c r="AM84" i="5"/>
  <c r="AN84" i="5"/>
  <c r="Q73" i="5"/>
  <c r="R73" i="5"/>
  <c r="BA82" i="4"/>
  <c r="D131" i="7"/>
  <c r="E131" i="7"/>
  <c r="AR77" i="4"/>
  <c r="AS77" i="4"/>
  <c r="A133" i="7"/>
  <c r="B133" i="6"/>
  <c r="A134" i="6"/>
  <c r="D67" i="6"/>
  <c r="G67" i="7"/>
  <c r="H68" i="5"/>
  <c r="AV79" i="4"/>
  <c r="AW79" i="4"/>
  <c r="AU88" i="5"/>
  <c r="AV88" i="5"/>
  <c r="Y77" i="5"/>
  <c r="Z77" i="5"/>
  <c r="BH85" i="4"/>
  <c r="BI85" i="4"/>
  <c r="L71" i="5"/>
  <c r="AY90" i="5"/>
  <c r="AZ90" i="5"/>
  <c r="BG85" i="4"/>
  <c r="BL87" i="4"/>
  <c r="BM87" i="4"/>
  <c r="AF71" i="4"/>
  <c r="AG71" i="4"/>
  <c r="BP89" i="4"/>
  <c r="BQ89" i="4"/>
  <c r="AD80" i="5"/>
  <c r="AI82" i="5"/>
  <c r="AJ82" i="5"/>
  <c r="U75" i="5"/>
  <c r="V75" i="5"/>
  <c r="BB82" i="4"/>
  <c r="BC82" i="4"/>
  <c r="AQ86" i="5"/>
  <c r="AR86" i="5"/>
  <c r="BH86" i="4" l="1"/>
  <c r="D132" i="7"/>
  <c r="E132" i="7"/>
  <c r="AS78" i="4"/>
  <c r="AT78" i="4"/>
  <c r="AZ91" i="5"/>
  <c r="BA91" i="5"/>
  <c r="G67" i="6"/>
  <c r="E67" i="6"/>
  <c r="AF81" i="5"/>
  <c r="AG81" i="5"/>
  <c r="N72" i="5"/>
  <c r="O72" i="5"/>
  <c r="V76" i="5"/>
  <c r="W76" i="5"/>
  <c r="BQ90" i="4"/>
  <c r="BR90" i="4"/>
  <c r="AE81" i="5"/>
  <c r="M72" i="5"/>
  <c r="R74" i="5"/>
  <c r="S74" i="5"/>
  <c r="AR87" i="5"/>
  <c r="AS87" i="5"/>
  <c r="AJ83" i="5"/>
  <c r="AK83" i="5"/>
  <c r="AG72" i="4"/>
  <c r="AH72" i="4"/>
  <c r="BI86" i="4"/>
  <c r="BJ86" i="4"/>
  <c r="AW80" i="4"/>
  <c r="AX80" i="4"/>
  <c r="A135" i="6"/>
  <c r="B134" i="6"/>
  <c r="AC70" i="4"/>
  <c r="AD70" i="4"/>
  <c r="AK74" i="4"/>
  <c r="AL74" i="4"/>
  <c r="BM88" i="4"/>
  <c r="BN88" i="4"/>
  <c r="BB83" i="4"/>
  <c r="I69" i="5"/>
  <c r="A134" i="7"/>
  <c r="AN85" i="5"/>
  <c r="AO85" i="5"/>
  <c r="Z78" i="5"/>
  <c r="AA78" i="5"/>
  <c r="AV89" i="5"/>
  <c r="AW89" i="5"/>
  <c r="AO76" i="4"/>
  <c r="AP76" i="4"/>
  <c r="BC83" i="4"/>
  <c r="BD83" i="4"/>
  <c r="J67" i="7"/>
  <c r="H67" i="7"/>
  <c r="F67" i="5" s="1"/>
  <c r="G68" i="5" s="1"/>
  <c r="H69" i="5" s="1"/>
  <c r="Y67" i="4"/>
  <c r="Z68" i="4" s="1"/>
  <c r="BI87" i="4" l="1"/>
  <c r="AF82" i="5"/>
  <c r="AH73" i="4"/>
  <c r="AI73" i="4"/>
  <c r="BD84" i="4"/>
  <c r="BE84" i="4"/>
  <c r="AO86" i="5"/>
  <c r="AP86" i="5"/>
  <c r="BN89" i="4"/>
  <c r="BO89" i="4"/>
  <c r="W77" i="5"/>
  <c r="X77" i="5"/>
  <c r="BC84" i="4"/>
  <c r="AK84" i="5"/>
  <c r="AL84" i="5"/>
  <c r="AW90" i="5"/>
  <c r="AX90" i="5"/>
  <c r="B135" i="6"/>
  <c r="A136" i="6"/>
  <c r="BA92" i="5"/>
  <c r="BB92" i="5"/>
  <c r="BC93" i="5" s="1"/>
  <c r="A135" i="7"/>
  <c r="AX81" i="4"/>
  <c r="AY81" i="4"/>
  <c r="AS88" i="5"/>
  <c r="AT88" i="5"/>
  <c r="O73" i="5"/>
  <c r="P73" i="5"/>
  <c r="E133" i="7"/>
  <c r="D133" i="7"/>
  <c r="AL75" i="4"/>
  <c r="AM75" i="4"/>
  <c r="N73" i="5"/>
  <c r="AT79" i="4"/>
  <c r="AU79" i="4"/>
  <c r="AA69" i="4"/>
  <c r="AA79" i="5"/>
  <c r="AB79" i="5"/>
  <c r="I70" i="5"/>
  <c r="J70" i="5"/>
  <c r="BJ87" i="4"/>
  <c r="BK87" i="4"/>
  <c r="S75" i="5"/>
  <c r="T75" i="5"/>
  <c r="AG82" i="5"/>
  <c r="AH82" i="5"/>
  <c r="AD71" i="4"/>
  <c r="AE71" i="4"/>
  <c r="AP77" i="4"/>
  <c r="AQ77" i="4"/>
  <c r="D68" i="6"/>
  <c r="G68" i="7"/>
  <c r="Y68" i="4" s="1"/>
  <c r="Z69" i="4" s="1"/>
  <c r="BR91" i="4"/>
  <c r="BS91" i="4"/>
  <c r="BB93" i="5" l="1"/>
  <c r="BC94" i="5" s="1"/>
  <c r="AU80" i="4"/>
  <c r="AV80" i="4"/>
  <c r="B136" i="6"/>
  <c r="A137" i="6"/>
  <c r="AP87" i="5"/>
  <c r="AQ87" i="5"/>
  <c r="AB80" i="5"/>
  <c r="AC80" i="5"/>
  <c r="X78" i="5"/>
  <c r="Y78" i="5"/>
  <c r="BE85" i="4"/>
  <c r="BF85" i="4"/>
  <c r="BS92" i="4"/>
  <c r="BT92" i="4"/>
  <c r="AE72" i="4"/>
  <c r="AF72" i="4"/>
  <c r="AA70" i="4"/>
  <c r="AB70" i="4"/>
  <c r="AM76" i="4"/>
  <c r="AN76" i="4"/>
  <c r="AT89" i="5"/>
  <c r="AU89" i="5"/>
  <c r="AL85" i="5"/>
  <c r="AM85" i="5"/>
  <c r="BD85" i="4"/>
  <c r="BK88" i="4"/>
  <c r="BL88" i="4"/>
  <c r="H68" i="7"/>
  <c r="F68" i="5" s="1"/>
  <c r="G69" i="5" s="1"/>
  <c r="J68" i="7"/>
  <c r="BJ88" i="4"/>
  <c r="AY82" i="4"/>
  <c r="AZ82" i="4"/>
  <c r="BO90" i="4"/>
  <c r="BP90" i="4"/>
  <c r="AI74" i="4"/>
  <c r="AJ74" i="4"/>
  <c r="A136" i="7"/>
  <c r="AH83" i="5"/>
  <c r="AI83" i="5"/>
  <c r="P74" i="5"/>
  <c r="Q74" i="5"/>
  <c r="D134" i="7"/>
  <c r="E134" i="7"/>
  <c r="AX91" i="5"/>
  <c r="AY91" i="5"/>
  <c r="AG83" i="5"/>
  <c r="O74" i="5"/>
  <c r="G68" i="6"/>
  <c r="E68" i="6"/>
  <c r="AQ78" i="4"/>
  <c r="AR78" i="4"/>
  <c r="T76" i="5"/>
  <c r="U76" i="5"/>
  <c r="J71" i="5"/>
  <c r="K71" i="5"/>
  <c r="AH84" i="5" l="1"/>
  <c r="BL89" i="4"/>
  <c r="BM89" i="4"/>
  <c r="AU90" i="5"/>
  <c r="AV90" i="5"/>
  <c r="U77" i="5"/>
  <c r="V77" i="5"/>
  <c r="A137" i="7"/>
  <c r="BT93" i="4"/>
  <c r="BU93" i="4"/>
  <c r="BV94" i="4" s="1"/>
  <c r="AC81" i="5"/>
  <c r="AD81" i="5"/>
  <c r="AV81" i="4"/>
  <c r="AW81" i="4"/>
  <c r="AN77" i="4"/>
  <c r="AO77" i="4"/>
  <c r="AR79" i="4"/>
  <c r="AS79" i="4"/>
  <c r="AJ75" i="4"/>
  <c r="AK75" i="4"/>
  <c r="D69" i="6"/>
  <c r="G69" i="7"/>
  <c r="H70" i="5"/>
  <c r="BF86" i="4"/>
  <c r="BG86" i="4"/>
  <c r="Q75" i="5"/>
  <c r="R75" i="5"/>
  <c r="AB71" i="4"/>
  <c r="AC71" i="4"/>
  <c r="BE86" i="4"/>
  <c r="AQ88" i="5"/>
  <c r="AR88" i="5"/>
  <c r="P75" i="5"/>
  <c r="BP91" i="4"/>
  <c r="BQ91" i="4"/>
  <c r="AM86" i="5"/>
  <c r="AN86" i="5"/>
  <c r="Y79" i="5"/>
  <c r="Z79" i="5"/>
  <c r="K72" i="5"/>
  <c r="L72" i="5"/>
  <c r="AI84" i="5"/>
  <c r="AJ84" i="5"/>
  <c r="E135" i="7"/>
  <c r="D135" i="7"/>
  <c r="A138" i="6"/>
  <c r="B137" i="6"/>
  <c r="AY92" i="5"/>
  <c r="AZ92" i="5"/>
  <c r="AZ83" i="4"/>
  <c r="BA83" i="4"/>
  <c r="BK89" i="4"/>
  <c r="AF73" i="4"/>
  <c r="AG73" i="4"/>
  <c r="BU94" i="4" l="1"/>
  <c r="BV95" i="4" s="1"/>
  <c r="AJ85" i="5"/>
  <c r="AK85" i="5"/>
  <c r="BF87" i="4"/>
  <c r="AK76" i="4"/>
  <c r="AL76" i="4"/>
  <c r="AV91" i="5"/>
  <c r="AW91" i="5"/>
  <c r="AI85" i="5"/>
  <c r="BA84" i="4"/>
  <c r="BB84" i="4"/>
  <c r="L73" i="5"/>
  <c r="M73" i="5"/>
  <c r="I71" i="5"/>
  <c r="AS80" i="4"/>
  <c r="AT80" i="4"/>
  <c r="BM90" i="4"/>
  <c r="BN90" i="4"/>
  <c r="AG74" i="4"/>
  <c r="AH74" i="4"/>
  <c r="AZ93" i="5"/>
  <c r="BA93" i="5"/>
  <c r="Z80" i="5"/>
  <c r="AA80" i="5"/>
  <c r="AR89" i="5"/>
  <c r="AS89" i="5"/>
  <c r="G69" i="6"/>
  <c r="E69" i="6"/>
  <c r="AD82" i="5"/>
  <c r="AE82" i="5"/>
  <c r="V78" i="5"/>
  <c r="W78" i="5"/>
  <c r="B138" i="6"/>
  <c r="A139" i="6"/>
  <c r="AC72" i="4"/>
  <c r="AD72" i="4"/>
  <c r="AO78" i="4"/>
  <c r="AP78" i="4"/>
  <c r="BQ92" i="4"/>
  <c r="BR92" i="4"/>
  <c r="BG87" i="4"/>
  <c r="BH87" i="4"/>
  <c r="AN87" i="5"/>
  <c r="AO87" i="5"/>
  <c r="R76" i="5"/>
  <c r="S76" i="5"/>
  <c r="A138" i="7"/>
  <c r="Q76" i="5"/>
  <c r="H69" i="7"/>
  <c r="F69" i="5" s="1"/>
  <c r="G70" i="5" s="1"/>
  <c r="H71" i="5" s="1"/>
  <c r="J69" i="7"/>
  <c r="Y69" i="4"/>
  <c r="Z70" i="4" s="1"/>
  <c r="AW82" i="4"/>
  <c r="AX82" i="4"/>
  <c r="D136" i="7"/>
  <c r="E136" i="7"/>
  <c r="BL90" i="4"/>
  <c r="AA81" i="5" l="1"/>
  <c r="AB81" i="5"/>
  <c r="BB85" i="4"/>
  <c r="BC85" i="4"/>
  <c r="AX83" i="4"/>
  <c r="AY83" i="4"/>
  <c r="BA94" i="5"/>
  <c r="BB94" i="5"/>
  <c r="BC95" i="5" s="1"/>
  <c r="BH88" i="4"/>
  <c r="BI88" i="4"/>
  <c r="AA71" i="4"/>
  <c r="D70" i="6"/>
  <c r="G70" i="7"/>
  <c r="BR93" i="4"/>
  <c r="BS93" i="4"/>
  <c r="AS90" i="5"/>
  <c r="AT90" i="5"/>
  <c r="BN91" i="4"/>
  <c r="BO91" i="4"/>
  <c r="M74" i="5"/>
  <c r="N74" i="5"/>
  <c r="A140" i="6"/>
  <c r="B139" i="6"/>
  <c r="BM91" i="4"/>
  <c r="AL77" i="4"/>
  <c r="AM77" i="4"/>
  <c r="AO88" i="5"/>
  <c r="AP88" i="5"/>
  <c r="I72" i="5"/>
  <c r="J72" i="5"/>
  <c r="AP79" i="4"/>
  <c r="AQ79" i="4"/>
  <c r="BG88" i="4"/>
  <c r="AT81" i="4"/>
  <c r="AU81" i="4"/>
  <c r="A139" i="7"/>
  <c r="E137" i="7"/>
  <c r="D137" i="7"/>
  <c r="AK86" i="5"/>
  <c r="AL86" i="5"/>
  <c r="S77" i="5"/>
  <c r="T77" i="5"/>
  <c r="W79" i="5"/>
  <c r="X79" i="5"/>
  <c r="AJ86" i="5"/>
  <c r="R77" i="5"/>
  <c r="AH75" i="4"/>
  <c r="AI75" i="4"/>
  <c r="AD73" i="4"/>
  <c r="AE73" i="4"/>
  <c r="AE83" i="5"/>
  <c r="AF83" i="5"/>
  <c r="AW92" i="5"/>
  <c r="AX92" i="5"/>
  <c r="BB95" i="5" l="1"/>
  <c r="BC96" i="5" s="1"/>
  <c r="A140" i="7"/>
  <c r="AT91" i="5"/>
  <c r="AU91" i="5"/>
  <c r="BI89" i="4"/>
  <c r="BJ89" i="4"/>
  <c r="S78" i="5"/>
  <c r="E138" i="7"/>
  <c r="D138" i="7"/>
  <c r="AM78" i="4"/>
  <c r="AN78" i="4"/>
  <c r="AX93" i="5"/>
  <c r="AY93" i="5"/>
  <c r="AL87" i="5"/>
  <c r="AM87" i="5"/>
  <c r="AB82" i="5"/>
  <c r="AC82" i="5"/>
  <c r="AK87" i="5"/>
  <c r="N75" i="5"/>
  <c r="O75" i="5"/>
  <c r="BS94" i="4"/>
  <c r="BT94" i="4"/>
  <c r="AB72" i="4"/>
  <c r="AF84" i="5"/>
  <c r="AG84" i="5"/>
  <c r="AP89" i="5"/>
  <c r="AQ89" i="5"/>
  <c r="T78" i="5"/>
  <c r="U78" i="5"/>
  <c r="BC86" i="4"/>
  <c r="BD86" i="4"/>
  <c r="AI76" i="4"/>
  <c r="AJ76" i="4"/>
  <c r="J73" i="5"/>
  <c r="K73" i="5"/>
  <c r="BH89" i="4"/>
  <c r="AU82" i="4"/>
  <c r="AV82" i="4"/>
  <c r="X80" i="5"/>
  <c r="Y80" i="5"/>
  <c r="BO92" i="4"/>
  <c r="BP92" i="4"/>
  <c r="H70" i="7"/>
  <c r="F70" i="5" s="1"/>
  <c r="G71" i="5" s="1"/>
  <c r="J70" i="7"/>
  <c r="Y70" i="4"/>
  <c r="Z71" i="4" s="1"/>
  <c r="AA72" i="4" s="1"/>
  <c r="AY84" i="4"/>
  <c r="AZ84" i="4"/>
  <c r="AE74" i="4"/>
  <c r="AF74" i="4"/>
  <c r="AQ80" i="4"/>
  <c r="AR80" i="4"/>
  <c r="A141" i="6"/>
  <c r="B140" i="6"/>
  <c r="BN92" i="4"/>
  <c r="G70" i="6"/>
  <c r="E70" i="6"/>
  <c r="BI90" i="4" l="1"/>
  <c r="B141" i="6"/>
  <c r="A142" i="6"/>
  <c r="D71" i="6"/>
  <c r="G71" i="7"/>
  <c r="Y71" i="4" s="1"/>
  <c r="Z72" i="4" s="1"/>
  <c r="H72" i="5"/>
  <c r="AV83" i="4"/>
  <c r="AW83" i="4"/>
  <c r="BP93" i="4"/>
  <c r="BQ93" i="4"/>
  <c r="BD87" i="4"/>
  <c r="BE87" i="4"/>
  <c r="BT95" i="4"/>
  <c r="BU95" i="4"/>
  <c r="BV96" i="4" s="1"/>
  <c r="AM88" i="5"/>
  <c r="AN88" i="5"/>
  <c r="AF75" i="4"/>
  <c r="AG75" i="4"/>
  <c r="BO93" i="4"/>
  <c r="AL88" i="5"/>
  <c r="O76" i="5"/>
  <c r="P76" i="5"/>
  <c r="AY94" i="5"/>
  <c r="AZ94" i="5"/>
  <c r="BJ90" i="4"/>
  <c r="BK90" i="4"/>
  <c r="Y81" i="5"/>
  <c r="Z81" i="5"/>
  <c r="K74" i="5"/>
  <c r="L74" i="5"/>
  <c r="T79" i="5"/>
  <c r="AG85" i="5"/>
  <c r="AH85" i="5"/>
  <c r="AU92" i="5"/>
  <c r="AV92" i="5"/>
  <c r="AZ85" i="4"/>
  <c r="BA85" i="4"/>
  <c r="AN79" i="4"/>
  <c r="AO79" i="4"/>
  <c r="U79" i="5"/>
  <c r="V79" i="5"/>
  <c r="AR81" i="4"/>
  <c r="AS81" i="4"/>
  <c r="AJ77" i="4"/>
  <c r="AK77" i="4"/>
  <c r="AQ90" i="5"/>
  <c r="AR90" i="5"/>
  <c r="A141" i="7"/>
  <c r="AC83" i="5"/>
  <c r="AD83" i="5"/>
  <c r="AB73" i="4"/>
  <c r="AC73" i="4"/>
  <c r="E139" i="7"/>
  <c r="D139" i="7"/>
  <c r="BU96" i="4" l="1"/>
  <c r="BV97" i="4" s="1"/>
  <c r="AA73" i="4"/>
  <c r="AB74" i="4" s="1"/>
  <c r="AS82" i="4"/>
  <c r="AT82" i="4"/>
  <c r="AR91" i="5"/>
  <c r="AS91" i="5"/>
  <c r="J71" i="7"/>
  <c r="H71" i="7"/>
  <c r="F71" i="5" s="1"/>
  <c r="G72" i="5" s="1"/>
  <c r="H73" i="5" s="1"/>
  <c r="U80" i="5"/>
  <c r="BK91" i="4"/>
  <c r="BL91" i="4"/>
  <c r="G71" i="6"/>
  <c r="E71" i="6"/>
  <c r="AC74" i="4"/>
  <c r="AD74" i="4"/>
  <c r="BJ91" i="4"/>
  <c r="AN89" i="5"/>
  <c r="AO89" i="5"/>
  <c r="BQ94" i="4"/>
  <c r="BR94" i="4"/>
  <c r="AK78" i="4"/>
  <c r="AL78" i="4"/>
  <c r="AO80" i="4"/>
  <c r="AP80" i="4"/>
  <c r="BA86" i="4"/>
  <c r="BB86" i="4"/>
  <c r="L75" i="5"/>
  <c r="M75" i="5"/>
  <c r="AZ95" i="5"/>
  <c r="BA95" i="5"/>
  <c r="AM89" i="5"/>
  <c r="BP94" i="4"/>
  <c r="AD84" i="5"/>
  <c r="AE84" i="5"/>
  <c r="Z82" i="5"/>
  <c r="AA82" i="5"/>
  <c r="P77" i="5"/>
  <c r="Q77" i="5"/>
  <c r="AW84" i="4"/>
  <c r="AX84" i="4"/>
  <c r="A143" i="6"/>
  <c r="B142" i="6"/>
  <c r="E140" i="7"/>
  <c r="D140" i="7"/>
  <c r="AG76" i="4"/>
  <c r="AH76" i="4"/>
  <c r="BE88" i="4"/>
  <c r="BF88" i="4"/>
  <c r="I73" i="5"/>
  <c r="AH86" i="5"/>
  <c r="AI86" i="5"/>
  <c r="AV93" i="5"/>
  <c r="AW93" i="5"/>
  <c r="A142" i="7"/>
  <c r="V80" i="5"/>
  <c r="W80" i="5"/>
  <c r="AA83" i="5" l="1"/>
  <c r="AB83" i="5"/>
  <c r="AW94" i="5"/>
  <c r="AX94" i="5"/>
  <c r="M76" i="5"/>
  <c r="N76" i="5"/>
  <c r="AD75" i="4"/>
  <c r="AE75" i="4"/>
  <c r="AT83" i="4"/>
  <c r="AU83" i="4"/>
  <c r="I74" i="5"/>
  <c r="J74" i="5"/>
  <c r="BR95" i="4"/>
  <c r="BS95" i="4"/>
  <c r="AX85" i="4"/>
  <c r="AY85" i="4"/>
  <c r="BB87" i="4"/>
  <c r="BC87" i="4"/>
  <c r="BQ95" i="4"/>
  <c r="BF89" i="4"/>
  <c r="BG89" i="4"/>
  <c r="W81" i="5"/>
  <c r="X81" i="5"/>
  <c r="AI87" i="5"/>
  <c r="AJ87" i="5"/>
  <c r="AN90" i="5"/>
  <c r="BL92" i="4"/>
  <c r="BM92" i="4"/>
  <c r="V81" i="5"/>
  <c r="AH77" i="4"/>
  <c r="AI77" i="4"/>
  <c r="Q78" i="5"/>
  <c r="R78" i="5"/>
  <c r="A143" i="7"/>
  <c r="BA96" i="5"/>
  <c r="BB96" i="5"/>
  <c r="BC97" i="5" s="1"/>
  <c r="AL79" i="4"/>
  <c r="AM79" i="4"/>
  <c r="D141" i="7"/>
  <c r="E141" i="7"/>
  <c r="B143" i="6"/>
  <c r="A144" i="6"/>
  <c r="AC75" i="4"/>
  <c r="AE85" i="5"/>
  <c r="AF85" i="5"/>
  <c r="D72" i="6"/>
  <c r="G72" i="7"/>
  <c r="AO90" i="5"/>
  <c r="AP90" i="5"/>
  <c r="AP81" i="4"/>
  <c r="AQ81" i="4"/>
  <c r="BK92" i="4"/>
  <c r="AS92" i="5"/>
  <c r="AT92" i="5"/>
  <c r="BB97" i="5" l="1"/>
  <c r="BC98" i="5" s="1"/>
  <c r="J72" i="7"/>
  <c r="H72" i="7"/>
  <c r="F72" i="5" s="1"/>
  <c r="G73" i="5" s="1"/>
  <c r="Y72" i="4"/>
  <c r="Z73" i="4" s="1"/>
  <c r="G72" i="6"/>
  <c r="E72" i="6"/>
  <c r="BL93" i="4"/>
  <c r="AY86" i="4"/>
  <c r="AZ86" i="4"/>
  <c r="AQ82" i="4"/>
  <c r="AR82" i="4"/>
  <c r="AM80" i="4"/>
  <c r="AN80" i="4"/>
  <c r="AU84" i="4"/>
  <c r="AV84" i="4"/>
  <c r="AF86" i="5"/>
  <c r="AG86" i="5"/>
  <c r="R79" i="5"/>
  <c r="S79" i="5"/>
  <c r="AP91" i="5"/>
  <c r="AQ91" i="5"/>
  <c r="BG90" i="4"/>
  <c r="BH90" i="4"/>
  <c r="AE76" i="4"/>
  <c r="AF76" i="4"/>
  <c r="AB84" i="5"/>
  <c r="AC84" i="5"/>
  <c r="AT93" i="5"/>
  <c r="AU93" i="5"/>
  <c r="AO91" i="5"/>
  <c r="AI78" i="4"/>
  <c r="AJ78" i="4"/>
  <c r="AJ88" i="5"/>
  <c r="AK88" i="5"/>
  <c r="BS96" i="4"/>
  <c r="BT96" i="4"/>
  <c r="AD76" i="4"/>
  <c r="B144" i="6"/>
  <c r="A145" i="6"/>
  <c r="BR96" i="4"/>
  <c r="N77" i="5"/>
  <c r="O77" i="5"/>
  <c r="BM93" i="4"/>
  <c r="BN93" i="4"/>
  <c r="J75" i="5"/>
  <c r="K75" i="5"/>
  <c r="BC88" i="4"/>
  <c r="BD88" i="4"/>
  <c r="A144" i="7"/>
  <c r="E142" i="7"/>
  <c r="D142" i="7"/>
  <c r="AX95" i="5"/>
  <c r="AY95" i="5"/>
  <c r="X82" i="5"/>
  <c r="Y82" i="5"/>
  <c r="W82" i="5"/>
  <c r="AU94" i="5" l="1"/>
  <c r="AV94" i="5"/>
  <c r="BM94" i="4"/>
  <c r="A146" i="6"/>
  <c r="B145" i="6"/>
  <c r="AK89" i="5"/>
  <c r="AL89" i="5"/>
  <c r="AG87" i="5"/>
  <c r="AH87" i="5"/>
  <c r="AN81" i="4"/>
  <c r="AO81" i="4"/>
  <c r="A145" i="7"/>
  <c r="O78" i="5"/>
  <c r="P78" i="5"/>
  <c r="AC85" i="5"/>
  <c r="AD85" i="5"/>
  <c r="Y83" i="5"/>
  <c r="Z83" i="5"/>
  <c r="BD89" i="4"/>
  <c r="BE89" i="4"/>
  <c r="AJ79" i="4"/>
  <c r="AK79" i="4"/>
  <c r="AQ92" i="5"/>
  <c r="AR92" i="5"/>
  <c r="AR83" i="4"/>
  <c r="AS83" i="4"/>
  <c r="X83" i="5"/>
  <c r="AF77" i="4"/>
  <c r="AG77" i="4"/>
  <c r="AP92" i="5"/>
  <c r="AA74" i="4"/>
  <c r="AY96" i="5"/>
  <c r="AZ96" i="5"/>
  <c r="AE77" i="4"/>
  <c r="AV85" i="4"/>
  <c r="AW85" i="4"/>
  <c r="D73" i="6"/>
  <c r="G73" i="7"/>
  <c r="Y73" i="4" s="1"/>
  <c r="Z74" i="4" s="1"/>
  <c r="H74" i="5"/>
  <c r="K76" i="5"/>
  <c r="L76" i="5"/>
  <c r="BT97" i="4"/>
  <c r="BU97" i="4"/>
  <c r="BV98" i="4" s="1"/>
  <c r="BH91" i="4"/>
  <c r="BI91" i="4"/>
  <c r="S80" i="5"/>
  <c r="T80" i="5"/>
  <c r="AZ87" i="4"/>
  <c r="BA87" i="4"/>
  <c r="BS97" i="4"/>
  <c r="BN94" i="4"/>
  <c r="BO94" i="4"/>
  <c r="D143" i="7"/>
  <c r="E143" i="7"/>
  <c r="BT98" i="4" l="1"/>
  <c r="AD86" i="5"/>
  <c r="AE86" i="5"/>
  <c r="B146" i="6"/>
  <c r="A147" i="6"/>
  <c r="AW86" i="4"/>
  <c r="AX86" i="4"/>
  <c r="T81" i="5"/>
  <c r="U81" i="5"/>
  <c r="I75" i="5"/>
  <c r="AG78" i="4"/>
  <c r="AH78" i="4"/>
  <c r="AR93" i="5"/>
  <c r="AS93" i="5"/>
  <c r="Z84" i="5"/>
  <c r="AA84" i="5"/>
  <c r="P79" i="5"/>
  <c r="Q79" i="5"/>
  <c r="AV95" i="5"/>
  <c r="AW95" i="5"/>
  <c r="BI92" i="4"/>
  <c r="BJ92" i="4"/>
  <c r="J73" i="7"/>
  <c r="H73" i="7"/>
  <c r="F73" i="5" s="1"/>
  <c r="G74" i="5" s="1"/>
  <c r="H75" i="5" s="1"/>
  <c r="AZ97" i="5"/>
  <c r="BA97" i="5"/>
  <c r="AF78" i="4"/>
  <c r="AQ93" i="5"/>
  <c r="Y84" i="5"/>
  <c r="AL90" i="5"/>
  <c r="AM90" i="5"/>
  <c r="E73" i="6"/>
  <c r="G73" i="6"/>
  <c r="A146" i="7"/>
  <c r="BU98" i="4"/>
  <c r="BV99" i="4" s="1"/>
  <c r="AA75" i="4"/>
  <c r="AB75" i="4"/>
  <c r="AK80" i="4"/>
  <c r="AL80" i="4"/>
  <c r="E144" i="7"/>
  <c r="D144" i="7"/>
  <c r="BO95" i="4"/>
  <c r="BP95" i="4"/>
  <c r="BA88" i="4"/>
  <c r="BB88" i="4"/>
  <c r="AO82" i="4"/>
  <c r="AP82" i="4"/>
  <c r="BN95" i="4"/>
  <c r="L77" i="5"/>
  <c r="M77" i="5"/>
  <c r="AS84" i="4"/>
  <c r="AT84" i="4"/>
  <c r="BE90" i="4"/>
  <c r="BF90" i="4"/>
  <c r="AH88" i="5"/>
  <c r="AI88" i="5"/>
  <c r="BU99" i="4" l="1"/>
  <c r="BV100" i="4" s="1"/>
  <c r="A147" i="7"/>
  <c r="D74" i="6"/>
  <c r="G74" i="7"/>
  <c r="AE87" i="5"/>
  <c r="AF87" i="5"/>
  <c r="BB89" i="4"/>
  <c r="BC89" i="4"/>
  <c r="AS94" i="5"/>
  <c r="AT94" i="5"/>
  <c r="AB76" i="4"/>
  <c r="AC76" i="4"/>
  <c r="AR94" i="5"/>
  <c r="AX87" i="4"/>
  <c r="AY87" i="4"/>
  <c r="AI89" i="5"/>
  <c r="AJ89" i="5"/>
  <c r="AW96" i="5"/>
  <c r="AX96" i="5"/>
  <c r="AH79" i="4"/>
  <c r="AI79" i="4"/>
  <c r="M78" i="5"/>
  <c r="N78" i="5"/>
  <c r="BO96" i="4"/>
  <c r="AG79" i="4"/>
  <c r="BF91" i="4"/>
  <c r="BG91" i="4"/>
  <c r="BA98" i="5"/>
  <c r="BB98" i="5"/>
  <c r="BC99" i="5" s="1"/>
  <c r="Q80" i="5"/>
  <c r="R80" i="5"/>
  <c r="I76" i="5"/>
  <c r="J76" i="5"/>
  <c r="U82" i="5"/>
  <c r="V82" i="5"/>
  <c r="A148" i="6"/>
  <c r="B147" i="6"/>
  <c r="AT85" i="4"/>
  <c r="AU85" i="4"/>
  <c r="AP83" i="4"/>
  <c r="AQ83" i="4"/>
  <c r="E145" i="7"/>
  <c r="D145" i="7"/>
  <c r="AM91" i="5"/>
  <c r="AN91" i="5"/>
  <c r="AA85" i="5"/>
  <c r="AB85" i="5"/>
  <c r="AL81" i="4"/>
  <c r="AM81" i="4"/>
  <c r="Z85" i="5"/>
  <c r="BJ93" i="4"/>
  <c r="BK93" i="4"/>
  <c r="BP96" i="4"/>
  <c r="BQ96" i="4"/>
  <c r="BB99" i="5" l="1"/>
  <c r="BC100" i="5" s="1"/>
  <c r="BP97" i="4"/>
  <c r="AQ84" i="4"/>
  <c r="AR84" i="4"/>
  <c r="N79" i="5"/>
  <c r="O79" i="5"/>
  <c r="AT95" i="5"/>
  <c r="AU95" i="5"/>
  <c r="BK94" i="4"/>
  <c r="BL94" i="4"/>
  <c r="J74" i="7"/>
  <c r="H74" i="7"/>
  <c r="F74" i="5" s="1"/>
  <c r="G75" i="5" s="1"/>
  <c r="Y74" i="4"/>
  <c r="Z75" i="4" s="1"/>
  <c r="E74" i="6"/>
  <c r="G74" i="6"/>
  <c r="E146" i="7"/>
  <c r="D146" i="7"/>
  <c r="AH80" i="4"/>
  <c r="AX97" i="5"/>
  <c r="AY97" i="5"/>
  <c r="BQ97" i="4"/>
  <c r="BR97" i="4"/>
  <c r="AM82" i="4"/>
  <c r="AN82" i="4"/>
  <c r="A149" i="6"/>
  <c r="B148" i="6"/>
  <c r="AB86" i="5"/>
  <c r="AC86" i="5"/>
  <c r="J77" i="5"/>
  <c r="K77" i="5"/>
  <c r="AC77" i="4"/>
  <c r="AD77" i="4"/>
  <c r="V83" i="5"/>
  <c r="W83" i="5"/>
  <c r="BG92" i="4"/>
  <c r="BH92" i="4"/>
  <c r="AF88" i="5"/>
  <c r="AG88" i="5"/>
  <c r="AU86" i="4"/>
  <c r="AV86" i="4"/>
  <c r="AJ90" i="5"/>
  <c r="AK90" i="5"/>
  <c r="AA86" i="5"/>
  <c r="AS95" i="5"/>
  <c r="A148" i="7"/>
  <c r="AN92" i="5"/>
  <c r="AO92" i="5"/>
  <c r="R81" i="5"/>
  <c r="S81" i="5"/>
  <c r="AI80" i="4"/>
  <c r="AJ80" i="4"/>
  <c r="AY88" i="4"/>
  <c r="AZ88" i="4"/>
  <c r="BC90" i="4"/>
  <c r="BD90" i="4"/>
  <c r="BD91" i="4" l="1"/>
  <c r="BE91" i="4"/>
  <c r="AO93" i="5"/>
  <c r="AP93" i="5"/>
  <c r="AK91" i="5"/>
  <c r="AL91" i="5"/>
  <c r="W84" i="5"/>
  <c r="X84" i="5"/>
  <c r="K78" i="5"/>
  <c r="L78" i="5"/>
  <c r="D75" i="6"/>
  <c r="G75" i="7"/>
  <c r="Y75" i="4" s="1"/>
  <c r="Z76" i="4" s="1"/>
  <c r="H76" i="5"/>
  <c r="AY98" i="5"/>
  <c r="AZ98" i="5"/>
  <c r="AZ89" i="4"/>
  <c r="BA89" i="4"/>
  <c r="AV87" i="4"/>
  <c r="AW87" i="4"/>
  <c r="AC87" i="5"/>
  <c r="AD87" i="5"/>
  <c r="B149" i="6"/>
  <c r="A150" i="6"/>
  <c r="E147" i="7"/>
  <c r="D147" i="7"/>
  <c r="AB87" i="5"/>
  <c r="O80" i="5"/>
  <c r="P80" i="5"/>
  <c r="AJ81" i="4"/>
  <c r="AK81" i="4"/>
  <c r="A149" i="7"/>
  <c r="AG89" i="5"/>
  <c r="AH89" i="5"/>
  <c r="AD78" i="4"/>
  <c r="AE78" i="4"/>
  <c r="AN83" i="4"/>
  <c r="AO83" i="4"/>
  <c r="BL95" i="4"/>
  <c r="BM95" i="4"/>
  <c r="AI81" i="4"/>
  <c r="AR85" i="4"/>
  <c r="AS85" i="4"/>
  <c r="S82" i="5"/>
  <c r="T82" i="5"/>
  <c r="BH93" i="4"/>
  <c r="BI93" i="4"/>
  <c r="BR98" i="4"/>
  <c r="BS98" i="4"/>
  <c r="AU96" i="5"/>
  <c r="AV96" i="5"/>
  <c r="BQ98" i="4"/>
  <c r="AA76" i="4"/>
  <c r="AT96" i="5"/>
  <c r="AV97" i="5" l="1"/>
  <c r="AW97" i="5"/>
  <c r="BS99" i="4"/>
  <c r="BT99" i="4"/>
  <c r="E148" i="7"/>
  <c r="D148" i="7"/>
  <c r="BR99" i="4"/>
  <c r="BI94" i="4"/>
  <c r="BJ94" i="4"/>
  <c r="AO84" i="4"/>
  <c r="AP84" i="4"/>
  <c r="AK82" i="4"/>
  <c r="AL82" i="4"/>
  <c r="BA90" i="4"/>
  <c r="BB90" i="4"/>
  <c r="L79" i="5"/>
  <c r="M79" i="5"/>
  <c r="BE92" i="4"/>
  <c r="BF92" i="4"/>
  <c r="AJ82" i="4"/>
  <c r="T83" i="5"/>
  <c r="U83" i="5"/>
  <c r="AE79" i="4"/>
  <c r="AF79" i="4"/>
  <c r="P81" i="5"/>
  <c r="Q81" i="5"/>
  <c r="A151" i="6"/>
  <c r="B150" i="6"/>
  <c r="AZ99" i="5"/>
  <c r="BA99" i="5"/>
  <c r="I77" i="5"/>
  <c r="X85" i="5"/>
  <c r="Y85" i="5"/>
  <c r="AD88" i="5"/>
  <c r="AE88" i="5"/>
  <c r="G75" i="6"/>
  <c r="E75" i="6"/>
  <c r="AL92" i="5"/>
  <c r="AM92" i="5"/>
  <c r="AH90" i="5"/>
  <c r="AI90" i="5"/>
  <c r="AC88" i="5"/>
  <c r="AP94" i="5"/>
  <c r="AQ94" i="5"/>
  <c r="AA77" i="4"/>
  <c r="AB77" i="4"/>
  <c r="AU97" i="5"/>
  <c r="A150" i="7"/>
  <c r="AS86" i="4"/>
  <c r="AT86" i="4"/>
  <c r="AW88" i="4"/>
  <c r="AX88" i="4"/>
  <c r="J75" i="7"/>
  <c r="H75" i="7"/>
  <c r="F75" i="5" s="1"/>
  <c r="G76" i="5" s="1"/>
  <c r="H77" i="5" s="1"/>
  <c r="BM96" i="4"/>
  <c r="BN96" i="4"/>
  <c r="I78" i="5" l="1"/>
  <c r="J78" i="5"/>
  <c r="A151" i="7"/>
  <c r="AK83" i="4"/>
  <c r="AW98" i="5"/>
  <c r="AX98" i="5"/>
  <c r="E149" i="7"/>
  <c r="D149" i="7"/>
  <c r="AE89" i="5"/>
  <c r="AF89" i="5"/>
  <c r="U84" i="5"/>
  <c r="V84" i="5"/>
  <c r="AP85" i="4"/>
  <c r="AQ85" i="4"/>
  <c r="AD89" i="5"/>
  <c r="M80" i="5"/>
  <c r="N80" i="5"/>
  <c r="BJ95" i="4"/>
  <c r="BK95" i="4"/>
  <c r="AT87" i="4"/>
  <c r="AU87" i="4"/>
  <c r="B151" i="6"/>
  <c r="A152" i="6"/>
  <c r="BT100" i="4"/>
  <c r="BU100" i="4"/>
  <c r="BV101" i="4" s="1"/>
  <c r="Y86" i="5"/>
  <c r="Z86" i="5"/>
  <c r="Q82" i="5"/>
  <c r="R82" i="5"/>
  <c r="BB91" i="4"/>
  <c r="BC91" i="4"/>
  <c r="AQ95" i="5"/>
  <c r="AR95" i="5"/>
  <c r="D76" i="6"/>
  <c r="G76" i="7"/>
  <c r="AF80" i="4"/>
  <c r="AG80" i="4"/>
  <c r="AL83" i="4"/>
  <c r="AM83" i="4"/>
  <c r="AX89" i="4"/>
  <c r="AY89" i="4"/>
  <c r="AI91" i="5"/>
  <c r="AJ91" i="5"/>
  <c r="BA100" i="5"/>
  <c r="BB100" i="5"/>
  <c r="BC101" i="5" s="1"/>
  <c r="BF93" i="4"/>
  <c r="BG93" i="4"/>
  <c r="AV98" i="5"/>
  <c r="AB78" i="4"/>
  <c r="AC78" i="4"/>
  <c r="BN97" i="4"/>
  <c r="BO97" i="4"/>
  <c r="AM93" i="5"/>
  <c r="AN93" i="5"/>
  <c r="BS100" i="4"/>
  <c r="BU101" i="4" l="1"/>
  <c r="BV102" i="4" s="1"/>
  <c r="BB101" i="5"/>
  <c r="BC102" i="5" s="1"/>
  <c r="BO98" i="4"/>
  <c r="BP98" i="4"/>
  <c r="R83" i="5"/>
  <c r="S83" i="5"/>
  <c r="AY90" i="4"/>
  <c r="AZ90" i="4"/>
  <c r="A152" i="7"/>
  <c r="H76" i="7"/>
  <c r="F76" i="5" s="1"/>
  <c r="G77" i="5" s="1"/>
  <c r="J76" i="7"/>
  <c r="Y76" i="4"/>
  <c r="Z77" i="4" s="1"/>
  <c r="Z87" i="5"/>
  <c r="AA87" i="5"/>
  <c r="D150" i="7"/>
  <c r="E150" i="7"/>
  <c r="G76" i="6"/>
  <c r="E76" i="6"/>
  <c r="AR96" i="5"/>
  <c r="AS96" i="5"/>
  <c r="AE90" i="5"/>
  <c r="J79" i="5"/>
  <c r="K79" i="5"/>
  <c r="BK96" i="4"/>
  <c r="BL96" i="4"/>
  <c r="AC79" i="4"/>
  <c r="AD79" i="4"/>
  <c r="AN94" i="5"/>
  <c r="AO94" i="5"/>
  <c r="AM84" i="4"/>
  <c r="AN84" i="4"/>
  <c r="BC92" i="4"/>
  <c r="BD92" i="4"/>
  <c r="BT101" i="4"/>
  <c r="N81" i="5"/>
  <c r="O81" i="5"/>
  <c r="AQ86" i="4"/>
  <c r="AR86" i="4"/>
  <c r="AX99" i="5"/>
  <c r="AY99" i="5"/>
  <c r="AJ92" i="5"/>
  <c r="AK92" i="5"/>
  <c r="AL84" i="4"/>
  <c r="AW99" i="5"/>
  <c r="AG81" i="4"/>
  <c r="AH81" i="4"/>
  <c r="B152" i="6"/>
  <c r="A153" i="6"/>
  <c r="V85" i="5"/>
  <c r="W85" i="5"/>
  <c r="AU88" i="4"/>
  <c r="AV88" i="4"/>
  <c r="AF90" i="5"/>
  <c r="AG90" i="5"/>
  <c r="BG94" i="4"/>
  <c r="BH94" i="4"/>
  <c r="BU102" i="4" l="1"/>
  <c r="BV103" i="4" s="1"/>
  <c r="AH82" i="4"/>
  <c r="AI82" i="4"/>
  <c r="AA78" i="4"/>
  <c r="AG91" i="5"/>
  <c r="AH91" i="5"/>
  <c r="AY100" i="5"/>
  <c r="AZ100" i="5"/>
  <c r="S84" i="5"/>
  <c r="T84" i="5"/>
  <c r="AX100" i="5"/>
  <c r="AV89" i="4"/>
  <c r="AW89" i="4"/>
  <c r="AM85" i="4"/>
  <c r="D151" i="7"/>
  <c r="E151" i="7"/>
  <c r="A154" i="6"/>
  <c r="B153" i="6"/>
  <c r="O82" i="5"/>
  <c r="P82" i="5"/>
  <c r="AK93" i="5"/>
  <c r="AL93" i="5"/>
  <c r="AO95" i="5"/>
  <c r="AP95" i="5"/>
  <c r="AA88" i="5"/>
  <c r="AB88" i="5"/>
  <c r="AZ91" i="4"/>
  <c r="BA91" i="4"/>
  <c r="BD93" i="4"/>
  <c r="BE93" i="4"/>
  <c r="BL97" i="4"/>
  <c r="BM97" i="4"/>
  <c r="AS97" i="5"/>
  <c r="AT97" i="5"/>
  <c r="AF91" i="5"/>
  <c r="AN85" i="4"/>
  <c r="AO85" i="4"/>
  <c r="D77" i="6"/>
  <c r="G77" i="7"/>
  <c r="H78" i="5"/>
  <c r="W86" i="5"/>
  <c r="X86" i="5"/>
  <c r="AR87" i="4"/>
  <c r="AS87" i="4"/>
  <c r="AD80" i="4"/>
  <c r="AE80" i="4"/>
  <c r="K80" i="5"/>
  <c r="L80" i="5"/>
  <c r="A153" i="7"/>
  <c r="BP99" i="4"/>
  <c r="BQ99" i="4"/>
  <c r="BH95" i="4"/>
  <c r="BI95" i="4"/>
  <c r="I79" i="5" l="1"/>
  <c r="J77" i="7"/>
  <c r="H77" i="7"/>
  <c r="F77" i="5" s="1"/>
  <c r="G78" i="5" s="1"/>
  <c r="H79" i="5" s="1"/>
  <c r="G77" i="6"/>
  <c r="E77" i="6"/>
  <c r="P83" i="5"/>
  <c r="Q83" i="5"/>
  <c r="AI83" i="4"/>
  <c r="AJ83" i="4"/>
  <c r="AL94" i="5"/>
  <c r="AM94" i="5"/>
  <c r="BI96" i="4"/>
  <c r="BJ96" i="4"/>
  <c r="X87" i="5"/>
  <c r="Y87" i="5"/>
  <c r="AE81" i="4"/>
  <c r="AF81" i="4"/>
  <c r="AB89" i="5"/>
  <c r="AC89" i="5"/>
  <c r="B154" i="6"/>
  <c r="A155" i="6"/>
  <c r="T85" i="5"/>
  <c r="U85" i="5"/>
  <c r="AB79" i="4"/>
  <c r="Y77" i="4"/>
  <c r="Z78" i="4" s="1"/>
  <c r="AA79" i="4" s="1"/>
  <c r="AT98" i="5"/>
  <c r="AU98" i="5"/>
  <c r="AZ101" i="5"/>
  <c r="BA101" i="5"/>
  <c r="AS88" i="4"/>
  <c r="AT88" i="4"/>
  <c r="L81" i="5"/>
  <c r="M81" i="5"/>
  <c r="BQ100" i="4"/>
  <c r="BR100" i="4"/>
  <c r="A154" i="7"/>
  <c r="AP96" i="5"/>
  <c r="AQ96" i="5"/>
  <c r="E152" i="7"/>
  <c r="D152" i="7"/>
  <c r="BE94" i="4"/>
  <c r="BF94" i="4"/>
  <c r="AW90" i="4"/>
  <c r="AX90" i="4"/>
  <c r="BM98" i="4"/>
  <c r="BN98" i="4"/>
  <c r="AY101" i="5"/>
  <c r="AO86" i="4"/>
  <c r="AP86" i="4"/>
  <c r="BA92" i="4"/>
  <c r="BB92" i="4"/>
  <c r="AH92" i="5"/>
  <c r="AI92" i="5"/>
  <c r="AN86" i="4"/>
  <c r="AG92" i="5"/>
  <c r="AO87" i="4" l="1"/>
  <c r="AI93" i="5"/>
  <c r="AJ93" i="5"/>
  <c r="U86" i="5"/>
  <c r="V86" i="5"/>
  <c r="AF82" i="4"/>
  <c r="AG82" i="4"/>
  <c r="BJ97" i="4"/>
  <c r="BK97" i="4"/>
  <c r="AH93" i="5"/>
  <c r="BN99" i="4"/>
  <c r="BO99" i="4"/>
  <c r="AQ97" i="5"/>
  <c r="AR97" i="5"/>
  <c r="M82" i="5"/>
  <c r="N82" i="5"/>
  <c r="AU99" i="5"/>
  <c r="AV99" i="5"/>
  <c r="BB93" i="4"/>
  <c r="BC93" i="4"/>
  <c r="A156" i="6"/>
  <c r="B155" i="6"/>
  <c r="Q84" i="5"/>
  <c r="R84" i="5"/>
  <c r="I80" i="5"/>
  <c r="J80" i="5"/>
  <c r="AX91" i="4"/>
  <c r="AY91" i="4"/>
  <c r="A155" i="7"/>
  <c r="AT89" i="4"/>
  <c r="AU89" i="4"/>
  <c r="AM95" i="5"/>
  <c r="AN95" i="5"/>
  <c r="AP87" i="4"/>
  <c r="AQ87" i="4"/>
  <c r="D153" i="7"/>
  <c r="E153" i="7"/>
  <c r="AC90" i="5"/>
  <c r="AD90" i="5"/>
  <c r="AZ102" i="5"/>
  <c r="AJ84" i="4"/>
  <c r="AK84" i="4"/>
  <c r="BA102" i="5"/>
  <c r="BB102" i="5"/>
  <c r="BC103" i="5" s="1"/>
  <c r="D78" i="6"/>
  <c r="G78" i="7"/>
  <c r="Y78" i="4" s="1"/>
  <c r="Z79" i="4" s="1"/>
  <c r="AA80" i="4" s="1"/>
  <c r="Y88" i="5"/>
  <c r="Z88" i="5"/>
  <c r="AB80" i="4"/>
  <c r="AC80" i="4"/>
  <c r="BF95" i="4"/>
  <c r="BG95" i="4"/>
  <c r="BR101" i="4"/>
  <c r="BS101" i="4"/>
  <c r="BB103" i="5" l="1"/>
  <c r="BC104" i="5" s="1"/>
  <c r="G78" i="6"/>
  <c r="E78" i="6"/>
  <c r="AB81" i="4"/>
  <c r="BK98" i="4"/>
  <c r="BL98" i="4"/>
  <c r="AP88" i="4"/>
  <c r="AU90" i="4"/>
  <c r="AV90" i="4"/>
  <c r="N83" i="5"/>
  <c r="O83" i="5"/>
  <c r="AI94" i="5"/>
  <c r="Z89" i="5"/>
  <c r="AA89" i="5"/>
  <c r="AD91" i="5"/>
  <c r="AE91" i="5"/>
  <c r="R85" i="5"/>
  <c r="S85" i="5"/>
  <c r="BC94" i="4"/>
  <c r="BD94" i="4"/>
  <c r="AG83" i="4"/>
  <c r="AH83" i="4"/>
  <c r="BS102" i="4"/>
  <c r="BT102" i="4"/>
  <c r="BA103" i="5"/>
  <c r="A156" i="7"/>
  <c r="AR98" i="5"/>
  <c r="AS98" i="5"/>
  <c r="AK85" i="4"/>
  <c r="AL85" i="4"/>
  <c r="AN96" i="5"/>
  <c r="AO96" i="5"/>
  <c r="E154" i="7"/>
  <c r="D154" i="7"/>
  <c r="V87" i="5"/>
  <c r="W87" i="5"/>
  <c r="BG96" i="4"/>
  <c r="BH96" i="4"/>
  <c r="AY92" i="4"/>
  <c r="AZ92" i="4"/>
  <c r="A157" i="6"/>
  <c r="B156" i="6"/>
  <c r="BO100" i="4"/>
  <c r="BP100" i="4"/>
  <c r="H78" i="7"/>
  <c r="F78" i="5" s="1"/>
  <c r="G79" i="5" s="1"/>
  <c r="J78" i="7"/>
  <c r="AV100" i="5"/>
  <c r="AW100" i="5"/>
  <c r="AJ94" i="5"/>
  <c r="AK94" i="5"/>
  <c r="AC81" i="4"/>
  <c r="AD81" i="4"/>
  <c r="J81" i="5"/>
  <c r="K81" i="5"/>
  <c r="AQ88" i="4"/>
  <c r="AR88" i="4"/>
  <c r="BB104" i="5" l="1"/>
  <c r="BC105" i="5" s="1"/>
  <c r="AQ89" i="4"/>
  <c r="BP101" i="4"/>
  <c r="BQ101" i="4"/>
  <c r="AO97" i="5"/>
  <c r="AP97" i="5"/>
  <c r="AD82" i="4"/>
  <c r="AE82" i="4"/>
  <c r="B157" i="6"/>
  <c r="A158" i="6"/>
  <c r="AL86" i="4"/>
  <c r="AM86" i="4"/>
  <c r="AC82" i="4"/>
  <c r="AZ93" i="4"/>
  <c r="BA93" i="4"/>
  <c r="AK95" i="5"/>
  <c r="AL95" i="5"/>
  <c r="AR89" i="4"/>
  <c r="AS89" i="4"/>
  <c r="AJ95" i="5"/>
  <c r="AS99" i="5"/>
  <c r="AT99" i="5"/>
  <c r="S86" i="5"/>
  <c r="T86" i="5"/>
  <c r="BL99" i="4"/>
  <c r="BM99" i="4"/>
  <c r="BT103" i="4"/>
  <c r="BU103" i="4"/>
  <c r="BV104" i="4" s="1"/>
  <c r="K82" i="5"/>
  <c r="L82" i="5"/>
  <c r="BH97" i="4"/>
  <c r="BI97" i="4"/>
  <c r="AH84" i="4"/>
  <c r="AI84" i="4"/>
  <c r="AE92" i="5"/>
  <c r="AF92" i="5"/>
  <c r="W88" i="5"/>
  <c r="X88" i="5"/>
  <c r="E155" i="7"/>
  <c r="D155" i="7"/>
  <c r="A157" i="7"/>
  <c r="AV91" i="4"/>
  <c r="AW91" i="4"/>
  <c r="D79" i="6"/>
  <c r="G79" i="7"/>
  <c r="H80" i="5"/>
  <c r="BD95" i="4"/>
  <c r="BE95" i="4"/>
  <c r="AA90" i="5"/>
  <c r="AB90" i="5"/>
  <c r="AW101" i="5"/>
  <c r="AX101" i="5"/>
  <c r="O84" i="5"/>
  <c r="P84" i="5"/>
  <c r="AL96" i="5" l="1"/>
  <c r="AM96" i="5"/>
  <c r="AP98" i="5"/>
  <c r="AQ98" i="5"/>
  <c r="AK96" i="5"/>
  <c r="A159" i="6"/>
  <c r="B158" i="6"/>
  <c r="AX102" i="5"/>
  <c r="AY102" i="5"/>
  <c r="BM100" i="4"/>
  <c r="BN100" i="4"/>
  <c r="I81" i="5"/>
  <c r="BI98" i="4"/>
  <c r="BJ98" i="4"/>
  <c r="AR90" i="4"/>
  <c r="AE83" i="4"/>
  <c r="AF83" i="4"/>
  <c r="A158" i="7"/>
  <c r="AD83" i="4"/>
  <c r="P85" i="5"/>
  <c r="Q85" i="5"/>
  <c r="AB91" i="5"/>
  <c r="AC91" i="5"/>
  <c r="AI85" i="4"/>
  <c r="AJ85" i="4"/>
  <c r="BU104" i="4"/>
  <c r="BV105" i="4" s="1"/>
  <c r="AT100" i="5"/>
  <c r="AU100" i="5"/>
  <c r="AM87" i="4"/>
  <c r="AN87" i="4"/>
  <c r="BE96" i="4"/>
  <c r="BF96" i="4"/>
  <c r="AW92" i="4"/>
  <c r="AX92" i="4"/>
  <c r="X89" i="5"/>
  <c r="Y89" i="5"/>
  <c r="AS90" i="4"/>
  <c r="AT90" i="4"/>
  <c r="E156" i="7"/>
  <c r="D156" i="7"/>
  <c r="BA94" i="4"/>
  <c r="BB94" i="4"/>
  <c r="J79" i="7"/>
  <c r="H79" i="7"/>
  <c r="F79" i="5" s="1"/>
  <c r="G80" i="5" s="1"/>
  <c r="Y79" i="4"/>
  <c r="Z80" i="4" s="1"/>
  <c r="AF93" i="5"/>
  <c r="AG93" i="5"/>
  <c r="G79" i="6"/>
  <c r="E79" i="6"/>
  <c r="L83" i="5"/>
  <c r="M83" i="5"/>
  <c r="T87" i="5"/>
  <c r="U87" i="5"/>
  <c r="BQ102" i="4"/>
  <c r="BR102" i="4"/>
  <c r="BR103" i="4" l="1"/>
  <c r="BS103" i="4"/>
  <c r="AX93" i="4"/>
  <c r="AY93" i="4"/>
  <c r="AC92" i="5"/>
  <c r="AD92" i="5"/>
  <c r="AQ99" i="5"/>
  <c r="AR99" i="5"/>
  <c r="BF97" i="4"/>
  <c r="BG97" i="4"/>
  <c r="AG94" i="5"/>
  <c r="AH94" i="5"/>
  <c r="Q86" i="5"/>
  <c r="R86" i="5"/>
  <c r="AM97" i="5"/>
  <c r="AN97" i="5"/>
  <c r="M84" i="5"/>
  <c r="N84" i="5"/>
  <c r="D80" i="6"/>
  <c r="G80" i="7"/>
  <c r="Y80" i="4" s="1"/>
  <c r="Z81" i="4" s="1"/>
  <c r="AT91" i="4"/>
  <c r="AU91" i="4"/>
  <c r="AU101" i="5"/>
  <c r="AV101" i="5"/>
  <c r="J82" i="5"/>
  <c r="B159" i="6"/>
  <c r="A160" i="6"/>
  <c r="AS91" i="4"/>
  <c r="AJ86" i="4"/>
  <c r="AK86" i="4"/>
  <c r="A159" i="7"/>
  <c r="H81" i="5"/>
  <c r="AE84" i="4"/>
  <c r="BB95" i="4"/>
  <c r="BC95" i="4"/>
  <c r="AF84" i="4"/>
  <c r="AG84" i="4"/>
  <c r="U88" i="5"/>
  <c r="V88" i="5"/>
  <c r="E157" i="7"/>
  <c r="D157" i="7"/>
  <c r="BN101" i="4"/>
  <c r="BO101" i="4"/>
  <c r="Y90" i="5"/>
  <c r="Z90" i="5"/>
  <c r="AY103" i="5"/>
  <c r="AZ103" i="5"/>
  <c r="AN88" i="4"/>
  <c r="AO88" i="4"/>
  <c r="BJ99" i="4"/>
  <c r="BK99" i="4"/>
  <c r="AL97" i="5"/>
  <c r="AA81" i="4"/>
  <c r="BC96" i="4" l="1"/>
  <c r="BD96" i="4"/>
  <c r="B160" i="6"/>
  <c r="A161" i="6"/>
  <c r="AG85" i="4"/>
  <c r="AH85" i="4"/>
  <c r="AK87" i="4"/>
  <c r="AL87" i="4"/>
  <c r="AV102" i="5"/>
  <c r="AW102" i="5"/>
  <c r="AO89" i="4"/>
  <c r="AP89" i="4"/>
  <c r="AF85" i="4"/>
  <c r="BG98" i="4"/>
  <c r="BH98" i="4"/>
  <c r="BS104" i="4"/>
  <c r="BT104" i="4"/>
  <c r="AU92" i="4"/>
  <c r="AV92" i="4"/>
  <c r="AN98" i="5"/>
  <c r="AO98" i="5"/>
  <c r="AA82" i="4"/>
  <c r="AB82" i="4"/>
  <c r="AT92" i="4"/>
  <c r="N85" i="5"/>
  <c r="O85" i="5"/>
  <c r="AM98" i="5"/>
  <c r="AR100" i="5"/>
  <c r="AS100" i="5"/>
  <c r="R87" i="5"/>
  <c r="S87" i="5"/>
  <c r="A160" i="7"/>
  <c r="K83" i="5"/>
  <c r="H80" i="7"/>
  <c r="F80" i="5" s="1"/>
  <c r="G81" i="5" s="1"/>
  <c r="H82" i="5" s="1"/>
  <c r="J80" i="7"/>
  <c r="AD93" i="5"/>
  <c r="AE93" i="5"/>
  <c r="D158" i="7"/>
  <c r="E158" i="7"/>
  <c r="AH95" i="5"/>
  <c r="AI95" i="5"/>
  <c r="AY94" i="4"/>
  <c r="AZ94" i="4"/>
  <c r="Z91" i="5"/>
  <c r="AA91" i="5"/>
  <c r="BK100" i="4"/>
  <c r="BL100" i="4"/>
  <c r="AZ104" i="5"/>
  <c r="BA104" i="5"/>
  <c r="BO102" i="4"/>
  <c r="BP102" i="4"/>
  <c r="G80" i="6"/>
  <c r="E80" i="6"/>
  <c r="V89" i="5"/>
  <c r="W89" i="5"/>
  <c r="I82" i="5"/>
  <c r="AS101" i="5" l="1"/>
  <c r="AT101" i="5"/>
  <c r="BT105" i="4"/>
  <c r="BU105" i="4"/>
  <c r="BV106" i="4" s="1"/>
  <c r="AP90" i="4"/>
  <c r="AQ90" i="4"/>
  <c r="BD97" i="4"/>
  <c r="BE97" i="4"/>
  <c r="I83" i="5"/>
  <c r="L84" i="5"/>
  <c r="W90" i="5"/>
  <c r="X90" i="5"/>
  <c r="BA105" i="5"/>
  <c r="BB105" i="5"/>
  <c r="BC106" i="5" s="1"/>
  <c r="J83" i="5"/>
  <c r="K84" i="5" s="1"/>
  <c r="BH99" i="4"/>
  <c r="BI99" i="4"/>
  <c r="AE94" i="5"/>
  <c r="AF94" i="5"/>
  <c r="D159" i="7"/>
  <c r="E159" i="7"/>
  <c r="O86" i="5"/>
  <c r="P86" i="5"/>
  <c r="AO99" i="5"/>
  <c r="AP99" i="5"/>
  <c r="AW103" i="5"/>
  <c r="AX103" i="5"/>
  <c r="A161" i="7"/>
  <c r="AN99" i="5"/>
  <c r="BP103" i="4"/>
  <c r="BQ103" i="4"/>
  <c r="S88" i="5"/>
  <c r="T88" i="5"/>
  <c r="AU93" i="4"/>
  <c r="A162" i="6"/>
  <c r="B161" i="6"/>
  <c r="BL101" i="4"/>
  <c r="BM101" i="4"/>
  <c r="AB83" i="4"/>
  <c r="AC83" i="4"/>
  <c r="AH86" i="4"/>
  <c r="AI86" i="4"/>
  <c r="AI96" i="5"/>
  <c r="AJ96" i="5"/>
  <c r="AA92" i="5"/>
  <c r="AB92" i="5"/>
  <c r="AG86" i="4"/>
  <c r="AV93" i="4"/>
  <c r="AW93" i="4"/>
  <c r="D81" i="6"/>
  <c r="G81" i="7"/>
  <c r="AZ95" i="4"/>
  <c r="BA95" i="4"/>
  <c r="AL88" i="4"/>
  <c r="AM88" i="4"/>
  <c r="BU106" i="4" l="1"/>
  <c r="BV107" i="4" s="1"/>
  <c r="E81" i="6"/>
  <c r="G81" i="6"/>
  <c r="AB93" i="5"/>
  <c r="AC93" i="5"/>
  <c r="T89" i="5"/>
  <c r="U89" i="5"/>
  <c r="AM89" i="4"/>
  <c r="AN89" i="4"/>
  <c r="AW94" i="4"/>
  <c r="AX94" i="4"/>
  <c r="AJ97" i="5"/>
  <c r="AK97" i="5"/>
  <c r="AV94" i="4"/>
  <c r="BQ104" i="4"/>
  <c r="BR104" i="4"/>
  <c r="AX104" i="5"/>
  <c r="AY104" i="5"/>
  <c r="J84" i="5"/>
  <c r="AQ91" i="4"/>
  <c r="AR91" i="4"/>
  <c r="BA96" i="4"/>
  <c r="BB96" i="4"/>
  <c r="AF95" i="5"/>
  <c r="AG95" i="5"/>
  <c r="BB106" i="5"/>
  <c r="BC107" i="5" s="1"/>
  <c r="L85" i="5"/>
  <c r="M85" i="5"/>
  <c r="H81" i="7"/>
  <c r="F81" i="5" s="1"/>
  <c r="G82" i="5" s="1"/>
  <c r="J81" i="7"/>
  <c r="Y81" i="4"/>
  <c r="Z82" i="4" s="1"/>
  <c r="AP100" i="5"/>
  <c r="AQ100" i="5"/>
  <c r="X91" i="5"/>
  <c r="Y91" i="5"/>
  <c r="AI87" i="4"/>
  <c r="AJ87" i="4"/>
  <c r="AC84" i="4"/>
  <c r="AD84" i="4"/>
  <c r="AO100" i="5"/>
  <c r="A162" i="7"/>
  <c r="P87" i="5"/>
  <c r="Q87" i="5"/>
  <c r="BI100" i="4"/>
  <c r="BJ100" i="4"/>
  <c r="AT102" i="5"/>
  <c r="AU102" i="5"/>
  <c r="BE98" i="4"/>
  <c r="BF98" i="4"/>
  <c r="BM102" i="4"/>
  <c r="BN102" i="4"/>
  <c r="B162" i="6"/>
  <c r="A163" i="6"/>
  <c r="AH87" i="4"/>
  <c r="E160" i="7"/>
  <c r="D160" i="7"/>
  <c r="A164" i="6" l="1"/>
  <c r="B163" i="6"/>
  <c r="BR105" i="4"/>
  <c r="BS105" i="4"/>
  <c r="AK98" i="5"/>
  <c r="AL98" i="5"/>
  <c r="Q88" i="5"/>
  <c r="R88" i="5"/>
  <c r="AD85" i="4"/>
  <c r="AE85" i="4"/>
  <c r="M86" i="5"/>
  <c r="N86" i="5"/>
  <c r="BB97" i="4"/>
  <c r="BC97" i="4"/>
  <c r="AC94" i="5"/>
  <c r="AD94" i="5"/>
  <c r="AQ101" i="5"/>
  <c r="AR101" i="5"/>
  <c r="AX95" i="4"/>
  <c r="AY95" i="4"/>
  <c r="BN103" i="4"/>
  <c r="BO103" i="4"/>
  <c r="A163" i="7"/>
  <c r="AP101" i="5"/>
  <c r="AR92" i="4"/>
  <c r="AS92" i="4"/>
  <c r="AW95" i="4"/>
  <c r="AU103" i="5"/>
  <c r="AV103" i="5"/>
  <c r="D161" i="7"/>
  <c r="E161" i="7"/>
  <c r="AG96" i="5"/>
  <c r="AH96" i="5"/>
  <c r="AN90" i="4"/>
  <c r="AO90" i="4"/>
  <c r="AJ88" i="4"/>
  <c r="AK88" i="4"/>
  <c r="AA83" i="4"/>
  <c r="K85" i="5"/>
  <c r="AI88" i="4"/>
  <c r="AY105" i="5"/>
  <c r="AZ105" i="5"/>
  <c r="BF99" i="4"/>
  <c r="BG99" i="4"/>
  <c r="BJ101" i="4"/>
  <c r="BK101" i="4"/>
  <c r="D82" i="6"/>
  <c r="G82" i="7"/>
  <c r="Y82" i="4" s="1"/>
  <c r="Z83" i="4" s="1"/>
  <c r="H83" i="5"/>
  <c r="U90" i="5"/>
  <c r="V90" i="5"/>
  <c r="Y92" i="5"/>
  <c r="Z92" i="5"/>
  <c r="V91" i="5" l="1"/>
  <c r="W91" i="5"/>
  <c r="AK89" i="4"/>
  <c r="AL89" i="4"/>
  <c r="AY96" i="4"/>
  <c r="AZ96" i="4"/>
  <c r="AE86" i="4"/>
  <c r="AF86" i="4"/>
  <c r="BG100" i="4"/>
  <c r="BH100" i="4"/>
  <c r="I84" i="5"/>
  <c r="Z93" i="5"/>
  <c r="AA93" i="5"/>
  <c r="E82" i="6"/>
  <c r="G82" i="6"/>
  <c r="AZ106" i="5"/>
  <c r="BA106" i="5"/>
  <c r="AA84" i="4"/>
  <c r="AB84" i="4"/>
  <c r="BO104" i="4"/>
  <c r="BP104" i="4"/>
  <c r="AQ102" i="5"/>
  <c r="A165" i="6"/>
  <c r="B164" i="6"/>
  <c r="AH97" i="5"/>
  <c r="AI97" i="5"/>
  <c r="N87" i="5"/>
  <c r="O87" i="5"/>
  <c r="AL99" i="5"/>
  <c r="AM99" i="5"/>
  <c r="AS93" i="4"/>
  <c r="AT93" i="4"/>
  <c r="BK102" i="4"/>
  <c r="BL102" i="4"/>
  <c r="AD95" i="5"/>
  <c r="AE95" i="5"/>
  <c r="BS106" i="4"/>
  <c r="BT106" i="4"/>
  <c r="AJ89" i="4"/>
  <c r="AX96" i="4"/>
  <c r="AV104" i="5"/>
  <c r="AW104" i="5"/>
  <c r="AO91" i="4"/>
  <c r="AP91" i="4"/>
  <c r="A164" i="7"/>
  <c r="L86" i="5"/>
  <c r="R89" i="5"/>
  <c r="S89" i="5"/>
  <c r="J82" i="7"/>
  <c r="H82" i="7"/>
  <c r="F82" i="5" s="1"/>
  <c r="G83" i="5" s="1"/>
  <c r="H84" i="5" s="1"/>
  <c r="D162" i="7"/>
  <c r="E162" i="7"/>
  <c r="AR102" i="5"/>
  <c r="AS102" i="5"/>
  <c r="BC98" i="4"/>
  <c r="BD98" i="4"/>
  <c r="W92" i="5" l="1"/>
  <c r="X92" i="5"/>
  <c r="AW105" i="5"/>
  <c r="AX105" i="5"/>
  <c r="AE96" i="5"/>
  <c r="AF96" i="5"/>
  <c r="AM100" i="5"/>
  <c r="AN100" i="5"/>
  <c r="AB85" i="4"/>
  <c r="AC85" i="4"/>
  <c r="I85" i="5"/>
  <c r="J85" i="5"/>
  <c r="AT94" i="4"/>
  <c r="AU94" i="4"/>
  <c r="D163" i="7"/>
  <c r="E163" i="7"/>
  <c r="AZ97" i="4"/>
  <c r="BA97" i="4"/>
  <c r="M87" i="5"/>
  <c r="N88" i="5" s="1"/>
  <c r="BT107" i="4"/>
  <c r="BU107" i="4"/>
  <c r="BV108" i="4" s="1"/>
  <c r="A165" i="7"/>
  <c r="O88" i="5"/>
  <c r="P88" i="5"/>
  <c r="B165" i="6"/>
  <c r="A166" i="6"/>
  <c r="BA107" i="5"/>
  <c r="BB107" i="5"/>
  <c r="BC108" i="5" s="1"/>
  <c r="AY97" i="4"/>
  <c r="S90" i="5"/>
  <c r="T90" i="5"/>
  <c r="AS103" i="5"/>
  <c r="AT103" i="5"/>
  <c r="BL103" i="4"/>
  <c r="BM103" i="4"/>
  <c r="BH101" i="4"/>
  <c r="BI101" i="4"/>
  <c r="AR103" i="5"/>
  <c r="AP92" i="4"/>
  <c r="AQ92" i="4"/>
  <c r="AL90" i="4"/>
  <c r="AM90" i="4"/>
  <c r="AA94" i="5"/>
  <c r="AB94" i="5"/>
  <c r="D83" i="6"/>
  <c r="G83" i="7"/>
  <c r="BD99" i="4"/>
  <c r="BE99" i="4"/>
  <c r="AI98" i="5"/>
  <c r="AJ98" i="5"/>
  <c r="BP105" i="4"/>
  <c r="BQ105" i="4"/>
  <c r="AF87" i="4"/>
  <c r="AG87" i="4"/>
  <c r="AK90" i="4"/>
  <c r="BV109" i="4" l="1"/>
  <c r="BB108" i="5"/>
  <c r="BC109" i="5" s="1"/>
  <c r="BM104" i="4"/>
  <c r="BN104" i="4"/>
  <c r="A166" i="7"/>
  <c r="AM91" i="4"/>
  <c r="AN91" i="4"/>
  <c r="BQ106" i="4"/>
  <c r="BR106" i="4"/>
  <c r="G83" i="6"/>
  <c r="E83" i="6"/>
  <c r="AS104" i="5"/>
  <c r="AN101" i="5"/>
  <c r="AO101" i="5"/>
  <c r="X93" i="5"/>
  <c r="Y93" i="5"/>
  <c r="P89" i="5"/>
  <c r="Q89" i="5"/>
  <c r="BA98" i="4"/>
  <c r="BB98" i="4"/>
  <c r="AU95" i="4"/>
  <c r="AV95" i="4"/>
  <c r="AJ99" i="5"/>
  <c r="AK99" i="5"/>
  <c r="T91" i="5"/>
  <c r="U91" i="5"/>
  <c r="O89" i="5"/>
  <c r="AZ98" i="4"/>
  <c r="AF97" i="5"/>
  <c r="AG97" i="5"/>
  <c r="AB95" i="5"/>
  <c r="AC95" i="5"/>
  <c r="AX106" i="5"/>
  <c r="AY106" i="5"/>
  <c r="BE100" i="4"/>
  <c r="BF100" i="4"/>
  <c r="AG88" i="4"/>
  <c r="AH88" i="4"/>
  <c r="AL91" i="4"/>
  <c r="BU108" i="4"/>
  <c r="AC86" i="4"/>
  <c r="AD86" i="4"/>
  <c r="AQ93" i="4"/>
  <c r="AR93" i="4"/>
  <c r="D164" i="7"/>
  <c r="E164" i="7"/>
  <c r="J86" i="5"/>
  <c r="K86" i="5"/>
  <c r="H83" i="7"/>
  <c r="F83" i="5" s="1"/>
  <c r="G84" i="5" s="1"/>
  <c r="J83" i="7"/>
  <c r="Y83" i="4"/>
  <c r="Z84" i="4" s="1"/>
  <c r="BI102" i="4"/>
  <c r="BJ102" i="4"/>
  <c r="AT104" i="5"/>
  <c r="AU104" i="5"/>
  <c r="A167" i="6"/>
  <c r="B166" i="6"/>
  <c r="AM92" i="4" l="1"/>
  <c r="D84" i="6"/>
  <c r="G84" i="7"/>
  <c r="Y84" i="4" s="1"/>
  <c r="Z85" i="4" s="1"/>
  <c r="H85" i="5"/>
  <c r="BJ103" i="4"/>
  <c r="BK103" i="4"/>
  <c r="K87" i="5"/>
  <c r="L87" i="5"/>
  <c r="AC96" i="5"/>
  <c r="AD96" i="5"/>
  <c r="BB99" i="4"/>
  <c r="BC99" i="4"/>
  <c r="BN105" i="4"/>
  <c r="BO105" i="4"/>
  <c r="BA99" i="4"/>
  <c r="AO102" i="5"/>
  <c r="AP102" i="5"/>
  <c r="BR107" i="4"/>
  <c r="BS107" i="4"/>
  <c r="AA85" i="4"/>
  <c r="BF101" i="4"/>
  <c r="BG101" i="4"/>
  <c r="AG98" i="5"/>
  <c r="AH98" i="5"/>
  <c r="AK100" i="5"/>
  <c r="AL100" i="5"/>
  <c r="Q90" i="5"/>
  <c r="R90" i="5"/>
  <c r="P90" i="5"/>
  <c r="AN92" i="4"/>
  <c r="AO92" i="4"/>
  <c r="AY107" i="5"/>
  <c r="AZ107" i="5"/>
  <c r="B167" i="6"/>
  <c r="A168" i="6"/>
  <c r="AR94" i="4"/>
  <c r="AS94" i="4"/>
  <c r="AH89" i="4"/>
  <c r="AI89" i="4"/>
  <c r="A167" i="7"/>
  <c r="AU105" i="5"/>
  <c r="AV105" i="5"/>
  <c r="AV96" i="4"/>
  <c r="AW96" i="4"/>
  <c r="E165" i="7"/>
  <c r="D165" i="7"/>
  <c r="AT105" i="5"/>
  <c r="AD87" i="4"/>
  <c r="AE87" i="4"/>
  <c r="U92" i="5"/>
  <c r="V92" i="5"/>
  <c r="Y94" i="5"/>
  <c r="Z94" i="5"/>
  <c r="Q91" i="5" l="1"/>
  <c r="BB100" i="4"/>
  <c r="D166" i="7"/>
  <c r="E166" i="7"/>
  <c r="B168" i="6"/>
  <c r="A169" i="6"/>
  <c r="V93" i="5"/>
  <c r="W93" i="5"/>
  <c r="I86" i="5"/>
  <c r="AD97" i="5"/>
  <c r="AE97" i="5"/>
  <c r="AV106" i="5"/>
  <c r="AW106" i="5"/>
  <c r="AO93" i="4"/>
  <c r="AP93" i="4"/>
  <c r="BG102" i="4"/>
  <c r="BH102" i="4"/>
  <c r="AP103" i="5"/>
  <c r="AQ103" i="5"/>
  <c r="L88" i="5"/>
  <c r="M88" i="5"/>
  <c r="Z95" i="5"/>
  <c r="AA95" i="5"/>
  <c r="AU106" i="5"/>
  <c r="AS95" i="4"/>
  <c r="AT95" i="4"/>
  <c r="AN93" i="4"/>
  <c r="A168" i="7"/>
  <c r="R91" i="5"/>
  <c r="S91" i="5"/>
  <c r="AA86" i="4"/>
  <c r="AB86" i="4"/>
  <c r="BC100" i="4"/>
  <c r="BD100" i="4"/>
  <c r="BK104" i="4"/>
  <c r="BL104" i="4"/>
  <c r="AW97" i="4"/>
  <c r="AX97" i="4"/>
  <c r="AL101" i="5"/>
  <c r="AM101" i="5"/>
  <c r="J84" i="7"/>
  <c r="H84" i="7"/>
  <c r="F84" i="5" s="1"/>
  <c r="G85" i="5" s="1"/>
  <c r="AE88" i="4"/>
  <c r="AF88" i="4"/>
  <c r="AZ108" i="5"/>
  <c r="BA108" i="5"/>
  <c r="AH99" i="5"/>
  <c r="AI99" i="5"/>
  <c r="BS108" i="4"/>
  <c r="BT108" i="4"/>
  <c r="G84" i="6"/>
  <c r="E84" i="6"/>
  <c r="AI90" i="4"/>
  <c r="AJ90" i="4"/>
  <c r="BO106" i="4"/>
  <c r="BP106" i="4"/>
  <c r="A169" i="7" l="1"/>
  <c r="BT109" i="4"/>
  <c r="BU109" i="4"/>
  <c r="BV110" i="4" s="1"/>
  <c r="D85" i="6"/>
  <c r="G85" i="7"/>
  <c r="AB87" i="4"/>
  <c r="AC87" i="4"/>
  <c r="BH103" i="4"/>
  <c r="BI103" i="4"/>
  <c r="AE98" i="5"/>
  <c r="AF98" i="5"/>
  <c r="A170" i="6"/>
  <c r="B169" i="6"/>
  <c r="AX98" i="4"/>
  <c r="AY98" i="4"/>
  <c r="AA96" i="5"/>
  <c r="AB96" i="5"/>
  <c r="AJ91" i="4"/>
  <c r="AK91" i="4"/>
  <c r="AI100" i="5"/>
  <c r="AJ100" i="5"/>
  <c r="S92" i="5"/>
  <c r="T92" i="5"/>
  <c r="AP94" i="4"/>
  <c r="AQ94" i="4"/>
  <c r="J87" i="5"/>
  <c r="BL105" i="4"/>
  <c r="BM105" i="4"/>
  <c r="R92" i="5"/>
  <c r="M89" i="5"/>
  <c r="N89" i="5"/>
  <c r="AO94" i="4"/>
  <c r="H86" i="5"/>
  <c r="BA109" i="5"/>
  <c r="BB109" i="5"/>
  <c r="BC110" i="5" s="1"/>
  <c r="AM102" i="5"/>
  <c r="AN102" i="5"/>
  <c r="BP107" i="4"/>
  <c r="BQ107" i="4"/>
  <c r="BD101" i="4"/>
  <c r="BE101" i="4"/>
  <c r="AW107" i="5"/>
  <c r="AX107" i="5"/>
  <c r="W94" i="5"/>
  <c r="X94" i="5"/>
  <c r="AF89" i="4"/>
  <c r="AG89" i="4"/>
  <c r="BC101" i="4"/>
  <c r="E167" i="7"/>
  <c r="D167" i="7"/>
  <c r="AT96" i="4"/>
  <c r="AU96" i="4"/>
  <c r="AQ104" i="5"/>
  <c r="AR104" i="5"/>
  <c r="AV107" i="5"/>
  <c r="BB110" i="5" l="1"/>
  <c r="BC111" i="5" s="1"/>
  <c r="BU110" i="4"/>
  <c r="BV111" i="4" s="1"/>
  <c r="AR105" i="5"/>
  <c r="AS105" i="5"/>
  <c r="AC88" i="4"/>
  <c r="AD88" i="4"/>
  <c r="AU97" i="4"/>
  <c r="AV97" i="4"/>
  <c r="X95" i="5"/>
  <c r="Y95" i="5"/>
  <c r="T93" i="5"/>
  <c r="U93" i="5"/>
  <c r="BQ108" i="4"/>
  <c r="BR108" i="4"/>
  <c r="S93" i="5"/>
  <c r="B170" i="6"/>
  <c r="A171" i="6"/>
  <c r="H85" i="7"/>
  <c r="F85" i="5" s="1"/>
  <c r="G86" i="5" s="1"/>
  <c r="J85" i="7"/>
  <c r="Y85" i="4"/>
  <c r="Z86" i="4" s="1"/>
  <c r="A170" i="7"/>
  <c r="AX108" i="5"/>
  <c r="AY108" i="5"/>
  <c r="AB97" i="5"/>
  <c r="AC97" i="5"/>
  <c r="AF99" i="5"/>
  <c r="AG99" i="5"/>
  <c r="G85" i="6"/>
  <c r="E85" i="6"/>
  <c r="D168" i="7"/>
  <c r="E168" i="7"/>
  <c r="AW108" i="5"/>
  <c r="N90" i="5"/>
  <c r="O90" i="5"/>
  <c r="K88" i="5"/>
  <c r="AJ101" i="5"/>
  <c r="AK101" i="5"/>
  <c r="I87" i="5"/>
  <c r="BI104" i="4"/>
  <c r="BJ104" i="4"/>
  <c r="BE102" i="4"/>
  <c r="BF102" i="4"/>
  <c r="AG90" i="4"/>
  <c r="AH90" i="4"/>
  <c r="AQ95" i="4"/>
  <c r="AR95" i="4"/>
  <c r="AK92" i="4"/>
  <c r="AL92" i="4"/>
  <c r="AP95" i="4"/>
  <c r="AY99" i="4"/>
  <c r="AZ99" i="4"/>
  <c r="BM106" i="4"/>
  <c r="BN106" i="4"/>
  <c r="AN103" i="5"/>
  <c r="AO103" i="5"/>
  <c r="BD102" i="4"/>
  <c r="BE103" i="4" l="1"/>
  <c r="AQ96" i="4"/>
  <c r="D86" i="6"/>
  <c r="G86" i="7"/>
  <c r="Y86" i="4" s="1"/>
  <c r="Z87" i="4" s="1"/>
  <c r="AS106" i="5"/>
  <c r="AT106" i="5"/>
  <c r="L89" i="5"/>
  <c r="AY109" i="5"/>
  <c r="AZ109" i="5"/>
  <c r="AD89" i="4"/>
  <c r="AE89" i="4"/>
  <c r="AL93" i="4"/>
  <c r="AM93" i="4"/>
  <c r="J88" i="5"/>
  <c r="K89" i="5" s="1"/>
  <c r="AX109" i="5"/>
  <c r="U94" i="5"/>
  <c r="V94" i="5"/>
  <c r="AO104" i="5"/>
  <c r="AP104" i="5"/>
  <c r="O91" i="5"/>
  <c r="P91" i="5"/>
  <c r="AG100" i="5"/>
  <c r="AH100" i="5"/>
  <c r="A171" i="7"/>
  <c r="H87" i="5"/>
  <c r="I88" i="5" s="1"/>
  <c r="T94" i="5"/>
  <c r="BF103" i="4"/>
  <c r="BG103" i="4"/>
  <c r="E169" i="7"/>
  <c r="D169" i="7"/>
  <c r="BR109" i="4"/>
  <c r="BS109" i="4"/>
  <c r="AC98" i="5"/>
  <c r="AD98" i="5"/>
  <c r="Y96" i="5"/>
  <c r="Z96" i="5"/>
  <c r="AR96" i="4"/>
  <c r="AS96" i="4"/>
  <c r="AH91" i="4"/>
  <c r="AI91" i="4"/>
  <c r="A172" i="6"/>
  <c r="B171" i="6"/>
  <c r="BN107" i="4"/>
  <c r="BO107" i="4"/>
  <c r="AA87" i="4"/>
  <c r="AZ100" i="4"/>
  <c r="BA100" i="4"/>
  <c r="BJ105" i="4"/>
  <c r="BK105" i="4"/>
  <c r="AK102" i="5"/>
  <c r="AL102" i="5"/>
  <c r="AV98" i="4"/>
  <c r="AW98" i="4"/>
  <c r="AR97" i="4" l="1"/>
  <c r="U95" i="5"/>
  <c r="E86" i="6"/>
  <c r="G86" i="6"/>
  <c r="AE90" i="4"/>
  <c r="AF90" i="4"/>
  <c r="AP105" i="5"/>
  <c r="AQ105" i="5"/>
  <c r="BA101" i="4"/>
  <c r="BB101" i="4"/>
  <c r="Z97" i="5"/>
  <c r="AA97" i="5"/>
  <c r="E170" i="7"/>
  <c r="D170" i="7"/>
  <c r="AW99" i="4"/>
  <c r="AX99" i="4"/>
  <c r="AI92" i="4"/>
  <c r="AJ92" i="4"/>
  <c r="AD99" i="5"/>
  <c r="AE99" i="5"/>
  <c r="AH101" i="5"/>
  <c r="AI101" i="5"/>
  <c r="V95" i="5"/>
  <c r="W95" i="5"/>
  <c r="H86" i="7"/>
  <c r="F86" i="5" s="1"/>
  <c r="G87" i="5" s="1"/>
  <c r="H88" i="5" s="1"/>
  <c r="J86" i="7"/>
  <c r="BG104" i="4"/>
  <c r="BH104" i="4"/>
  <c r="AL103" i="5"/>
  <c r="AM103" i="5"/>
  <c r="P92" i="5"/>
  <c r="Q92" i="5"/>
  <c r="AT107" i="5"/>
  <c r="AU107" i="5"/>
  <c r="BK106" i="4"/>
  <c r="BL106" i="4"/>
  <c r="BO108" i="4"/>
  <c r="BP108" i="4"/>
  <c r="AS97" i="4"/>
  <c r="AT97" i="4"/>
  <c r="J89" i="5"/>
  <c r="AA88" i="4"/>
  <c r="AB88" i="4"/>
  <c r="BS110" i="4"/>
  <c r="BT110" i="4"/>
  <c r="A172" i="7"/>
  <c r="AM94" i="4"/>
  <c r="AN94" i="4"/>
  <c r="AY110" i="5"/>
  <c r="BF104" i="4"/>
  <c r="AZ110" i="5"/>
  <c r="BA110" i="5"/>
  <c r="A173" i="6"/>
  <c r="B172" i="6"/>
  <c r="L90" i="5"/>
  <c r="M90" i="5"/>
  <c r="V96" i="5" l="1"/>
  <c r="I89" i="5"/>
  <c r="BA111" i="5"/>
  <c r="BB111" i="5"/>
  <c r="BC112" i="5" s="1"/>
  <c r="BT111" i="4"/>
  <c r="BU111" i="4"/>
  <c r="BV112" i="4" s="1"/>
  <c r="AZ111" i="5"/>
  <c r="AN95" i="4"/>
  <c r="AO95" i="4"/>
  <c r="BL107" i="4"/>
  <c r="BM107" i="4"/>
  <c r="AI102" i="5"/>
  <c r="AJ102" i="5"/>
  <c r="AQ106" i="5"/>
  <c r="AR106" i="5"/>
  <c r="M91" i="5"/>
  <c r="N91" i="5"/>
  <c r="BH105" i="4"/>
  <c r="BI105" i="4"/>
  <c r="AU108" i="5"/>
  <c r="AV108" i="5"/>
  <c r="BG105" i="4"/>
  <c r="AE100" i="5"/>
  <c r="AF100" i="5"/>
  <c r="K90" i="5"/>
  <c r="E171" i="7"/>
  <c r="D171" i="7"/>
  <c r="AM104" i="5"/>
  <c r="AN104" i="5"/>
  <c r="A173" i="7"/>
  <c r="AT98" i="4"/>
  <c r="AU98" i="4"/>
  <c r="AJ93" i="4"/>
  <c r="AK93" i="4"/>
  <c r="AA98" i="5"/>
  <c r="AB98" i="5"/>
  <c r="AF91" i="4"/>
  <c r="AG91" i="4"/>
  <c r="B173" i="6"/>
  <c r="A174" i="6"/>
  <c r="AB89" i="4"/>
  <c r="AC89" i="4"/>
  <c r="AS98" i="4"/>
  <c r="Q93" i="5"/>
  <c r="R93" i="5"/>
  <c r="D87" i="6"/>
  <c r="G87" i="7"/>
  <c r="BP109" i="4"/>
  <c r="BQ109" i="4"/>
  <c r="W96" i="5"/>
  <c r="X96" i="5"/>
  <c r="AX100" i="4"/>
  <c r="AY100" i="4"/>
  <c r="BB102" i="4"/>
  <c r="BC102" i="4"/>
  <c r="BU112" i="4" l="1"/>
  <c r="BV113" i="4" s="1"/>
  <c r="G87" i="6"/>
  <c r="E87" i="6"/>
  <c r="A175" i="6"/>
  <c r="B174" i="6"/>
  <c r="AU99" i="4"/>
  <c r="AV99" i="4"/>
  <c r="BH106" i="4"/>
  <c r="AJ103" i="5"/>
  <c r="AK103" i="5"/>
  <c r="BA112" i="5"/>
  <c r="BQ110" i="4"/>
  <c r="BR110" i="4"/>
  <c r="AT99" i="4"/>
  <c r="AV109" i="5"/>
  <c r="AW109" i="5"/>
  <c r="BC103" i="4"/>
  <c r="BD103" i="4"/>
  <c r="AG92" i="4"/>
  <c r="AH92" i="4"/>
  <c r="E172" i="7"/>
  <c r="D172" i="7"/>
  <c r="J90" i="5"/>
  <c r="R94" i="5"/>
  <c r="S94" i="5"/>
  <c r="A174" i="7"/>
  <c r="L91" i="5"/>
  <c r="BM108" i="4"/>
  <c r="BN108" i="4"/>
  <c r="AY101" i="4"/>
  <c r="AZ101" i="4"/>
  <c r="AB99" i="5"/>
  <c r="AC99" i="5"/>
  <c r="N92" i="5"/>
  <c r="O92" i="5"/>
  <c r="X97" i="5"/>
  <c r="Y97" i="5"/>
  <c r="AC90" i="4"/>
  <c r="AD90" i="4"/>
  <c r="AK94" i="4"/>
  <c r="AL94" i="4"/>
  <c r="AN105" i="5"/>
  <c r="AO105" i="5"/>
  <c r="AF101" i="5"/>
  <c r="AG101" i="5"/>
  <c r="AR107" i="5"/>
  <c r="AS107" i="5"/>
  <c r="AO96" i="4"/>
  <c r="AP96" i="4"/>
  <c r="W97" i="5"/>
  <c r="J87" i="7"/>
  <c r="H87" i="7"/>
  <c r="F87" i="5" s="1"/>
  <c r="G88" i="5" s="1"/>
  <c r="Y87" i="4"/>
  <c r="Z88" i="4" s="1"/>
  <c r="BI106" i="4"/>
  <c r="BJ106" i="4"/>
  <c r="BB112" i="5"/>
  <c r="BC113" i="5" s="1"/>
  <c r="AU100" i="4" l="1"/>
  <c r="E173" i="7"/>
  <c r="D173" i="7"/>
  <c r="AK104" i="5"/>
  <c r="AL104" i="5"/>
  <c r="AG102" i="5"/>
  <c r="AH102" i="5"/>
  <c r="AP97" i="4"/>
  <c r="AQ97" i="4"/>
  <c r="BB113" i="5"/>
  <c r="BC114" i="5" s="1"/>
  <c r="AS108" i="5"/>
  <c r="AT108" i="5"/>
  <c r="AD91" i="4"/>
  <c r="AE91" i="4"/>
  <c r="A175" i="7"/>
  <c r="B175" i="6"/>
  <c r="A176" i="6"/>
  <c r="D88" i="6"/>
  <c r="G88" i="7"/>
  <c r="H89" i="5"/>
  <c r="BJ107" i="4"/>
  <c r="BK107" i="4"/>
  <c r="AZ102" i="4"/>
  <c r="BA102" i="4"/>
  <c r="S95" i="5"/>
  <c r="T95" i="5"/>
  <c r="BI107" i="4"/>
  <c r="AO106" i="5"/>
  <c r="AP106" i="5"/>
  <c r="AA89" i="4"/>
  <c r="AC100" i="5"/>
  <c r="AD100" i="5"/>
  <c r="AW110" i="5"/>
  <c r="AX110" i="5"/>
  <c r="X98" i="5"/>
  <c r="K91" i="5"/>
  <c r="M92" i="5"/>
  <c r="N93" i="5" s="1"/>
  <c r="BN109" i="4"/>
  <c r="BO109" i="4"/>
  <c r="BD104" i="4"/>
  <c r="BE104" i="4"/>
  <c r="BR111" i="4"/>
  <c r="BS111" i="4"/>
  <c r="AV100" i="4"/>
  <c r="AW100" i="4"/>
  <c r="Y98" i="5"/>
  <c r="Z98" i="5"/>
  <c r="AH93" i="4"/>
  <c r="AI93" i="4"/>
  <c r="AL95" i="4"/>
  <c r="AM95" i="4"/>
  <c r="O93" i="5"/>
  <c r="P93" i="5"/>
  <c r="O94" i="5" l="1"/>
  <c r="Y99" i="5"/>
  <c r="J88" i="7"/>
  <c r="H88" i="7"/>
  <c r="F88" i="5" s="1"/>
  <c r="G89" i="5" s="1"/>
  <c r="H90" i="5" s="1"/>
  <c r="AH103" i="5"/>
  <c r="AI103" i="5"/>
  <c r="G88" i="6"/>
  <c r="E88" i="6"/>
  <c r="AL105" i="5"/>
  <c r="AM105" i="5"/>
  <c r="AM96" i="4"/>
  <c r="AN96" i="4"/>
  <c r="AD101" i="5"/>
  <c r="AE101" i="5"/>
  <c r="AT109" i="5"/>
  <c r="AU109" i="5"/>
  <c r="BE105" i="4"/>
  <c r="BF105" i="4"/>
  <c r="AB90" i="4"/>
  <c r="BJ108" i="4"/>
  <c r="P94" i="5"/>
  <c r="Q94" i="5"/>
  <c r="Z99" i="5"/>
  <c r="AA99" i="5"/>
  <c r="I90" i="5"/>
  <c r="A176" i="7"/>
  <c r="L92" i="5"/>
  <c r="BO110" i="4"/>
  <c r="BP110" i="4"/>
  <c r="Y88" i="4"/>
  <c r="Z89" i="4" s="1"/>
  <c r="AA90" i="4" s="1"/>
  <c r="T96" i="5"/>
  <c r="U96" i="5"/>
  <c r="E174" i="7"/>
  <c r="D174" i="7"/>
  <c r="AW101" i="4"/>
  <c r="AX101" i="4"/>
  <c r="AX111" i="5"/>
  <c r="AY111" i="5"/>
  <c r="BA103" i="4"/>
  <c r="BB103" i="4"/>
  <c r="AE92" i="4"/>
  <c r="AF92" i="4"/>
  <c r="AV101" i="4"/>
  <c r="AP107" i="5"/>
  <c r="AQ107" i="5"/>
  <c r="BS112" i="4"/>
  <c r="BT112" i="4"/>
  <c r="AI94" i="4"/>
  <c r="AJ94" i="4"/>
  <c r="BK108" i="4"/>
  <c r="BL108" i="4"/>
  <c r="A177" i="6"/>
  <c r="B176" i="6"/>
  <c r="AQ98" i="4"/>
  <c r="AR98" i="4"/>
  <c r="AW102" i="4" l="1"/>
  <c r="BP111" i="4"/>
  <c r="BQ111" i="4"/>
  <c r="AU110" i="5"/>
  <c r="AV110" i="5"/>
  <c r="AN97" i="4"/>
  <c r="AO97" i="4"/>
  <c r="AI104" i="5"/>
  <c r="AJ104" i="5"/>
  <c r="A178" i="6"/>
  <c r="B177" i="6"/>
  <c r="BB104" i="4"/>
  <c r="BC104" i="4"/>
  <c r="AA100" i="5"/>
  <c r="AB100" i="5"/>
  <c r="BL109" i="4"/>
  <c r="BM109" i="4"/>
  <c r="Z100" i="5"/>
  <c r="AB91" i="4"/>
  <c r="AC91" i="4"/>
  <c r="AE102" i="5"/>
  <c r="AF102" i="5"/>
  <c r="AM106" i="5"/>
  <c r="AN106" i="5"/>
  <c r="D89" i="6"/>
  <c r="G89" i="7"/>
  <c r="Y89" i="4" s="1"/>
  <c r="Z90" i="4" s="1"/>
  <c r="BK109" i="4"/>
  <c r="AY112" i="5"/>
  <c r="AZ112" i="5"/>
  <c r="D175" i="7"/>
  <c r="E175" i="7"/>
  <c r="Q95" i="5"/>
  <c r="R95" i="5"/>
  <c r="AQ108" i="5"/>
  <c r="AR108" i="5"/>
  <c r="U97" i="5"/>
  <c r="V97" i="5"/>
  <c r="A177" i="7"/>
  <c r="P95" i="5"/>
  <c r="BF106" i="4"/>
  <c r="BG106" i="4"/>
  <c r="M93" i="5"/>
  <c r="AR99" i="4"/>
  <c r="AS99" i="4"/>
  <c r="AJ95" i="4"/>
  <c r="AK95" i="4"/>
  <c r="AX102" i="4"/>
  <c r="AY102" i="4"/>
  <c r="I91" i="5"/>
  <c r="J91" i="5"/>
  <c r="AF93" i="4"/>
  <c r="AG93" i="4"/>
  <c r="BT113" i="4"/>
  <c r="BU113" i="4"/>
  <c r="BV114" i="4" s="1"/>
  <c r="BU114" i="4" l="1"/>
  <c r="BV115" i="4" s="1"/>
  <c r="AA91" i="4"/>
  <c r="AB92" i="4" s="1"/>
  <c r="R96" i="5"/>
  <c r="S96" i="5"/>
  <c r="AS100" i="4"/>
  <c r="AT100" i="4"/>
  <c r="AB101" i="5"/>
  <c r="AC101" i="5"/>
  <c r="N94" i="5"/>
  <c r="AA101" i="5"/>
  <c r="AO98" i="4"/>
  <c r="AP98" i="4"/>
  <c r="AY103" i="4"/>
  <c r="AZ103" i="4"/>
  <c r="BG107" i="4"/>
  <c r="BH107" i="4"/>
  <c r="AR109" i="5"/>
  <c r="AS109" i="5"/>
  <c r="AN107" i="5"/>
  <c r="AO107" i="5"/>
  <c r="BC105" i="4"/>
  <c r="BD105" i="4"/>
  <c r="AX103" i="4"/>
  <c r="AZ113" i="5"/>
  <c r="BA113" i="5"/>
  <c r="BM110" i="4"/>
  <c r="BN110" i="4"/>
  <c r="AV111" i="5"/>
  <c r="AW111" i="5"/>
  <c r="AF103" i="5"/>
  <c r="AG103" i="5"/>
  <c r="BL110" i="4"/>
  <c r="D176" i="7"/>
  <c r="E176" i="7"/>
  <c r="AC92" i="4"/>
  <c r="AD92" i="4"/>
  <c r="A179" i="6"/>
  <c r="B178" i="6"/>
  <c r="BQ112" i="4"/>
  <c r="BR112" i="4"/>
  <c r="Q96" i="5"/>
  <c r="AJ105" i="5"/>
  <c r="AK105" i="5"/>
  <c r="A178" i="7"/>
  <c r="H89" i="7"/>
  <c r="F89" i="5" s="1"/>
  <c r="G90" i="5" s="1"/>
  <c r="J89" i="7"/>
  <c r="V98" i="5"/>
  <c r="W98" i="5"/>
  <c r="AG94" i="4"/>
  <c r="AH94" i="4"/>
  <c r="AK96" i="4"/>
  <c r="AL96" i="4"/>
  <c r="J92" i="5"/>
  <c r="K92" i="5"/>
  <c r="E89" i="6"/>
  <c r="G89" i="6"/>
  <c r="AC102" i="5" l="1"/>
  <c r="AD102" i="5"/>
  <c r="R97" i="5"/>
  <c r="AH95" i="4"/>
  <c r="AI95" i="4"/>
  <c r="AG104" i="5"/>
  <c r="AH104" i="5"/>
  <c r="BD106" i="4"/>
  <c r="BE106" i="4"/>
  <c r="K93" i="5"/>
  <c r="L93" i="5"/>
  <c r="AK106" i="5"/>
  <c r="AL106" i="5"/>
  <c r="B179" i="6"/>
  <c r="A180" i="6"/>
  <c r="AY104" i="4"/>
  <c r="AT101" i="4"/>
  <c r="AU101" i="4"/>
  <c r="BA114" i="5"/>
  <c r="BB114" i="5"/>
  <c r="BC115" i="5" s="1"/>
  <c r="AP99" i="4"/>
  <c r="AQ99" i="4"/>
  <c r="AL97" i="4"/>
  <c r="AM97" i="4"/>
  <c r="A179" i="7"/>
  <c r="BR113" i="4"/>
  <c r="BS113" i="4"/>
  <c r="BH108" i="4"/>
  <c r="BI108" i="4"/>
  <c r="O95" i="5"/>
  <c r="AD93" i="4"/>
  <c r="AE93" i="4"/>
  <c r="AO108" i="5"/>
  <c r="AP108" i="5"/>
  <c r="AC93" i="4"/>
  <c r="AB102" i="5"/>
  <c r="AS110" i="5"/>
  <c r="AT110" i="5"/>
  <c r="E177" i="7"/>
  <c r="D177" i="7"/>
  <c r="BN111" i="4"/>
  <c r="BO111" i="4"/>
  <c r="W99" i="5"/>
  <c r="X99" i="5"/>
  <c r="S97" i="5"/>
  <c r="T97" i="5"/>
  <c r="AW112" i="5"/>
  <c r="AX112" i="5"/>
  <c r="D90" i="6"/>
  <c r="G90" i="7"/>
  <c r="H91" i="5"/>
  <c r="BM111" i="4"/>
  <c r="AZ104" i="4"/>
  <c r="BA104" i="4"/>
  <c r="BC116" i="5" l="1"/>
  <c r="BB115" i="5"/>
  <c r="AZ105" i="4"/>
  <c r="E90" i="6"/>
  <c r="G90" i="6"/>
  <c r="AE94" i="4"/>
  <c r="AF94" i="4"/>
  <c r="BS114" i="4"/>
  <c r="BT114" i="4"/>
  <c r="AM98" i="4"/>
  <c r="AN98" i="4"/>
  <c r="AU102" i="4"/>
  <c r="AV102" i="4"/>
  <c r="AD103" i="5"/>
  <c r="AE103" i="5"/>
  <c r="X100" i="5"/>
  <c r="Y100" i="5"/>
  <c r="AD94" i="4"/>
  <c r="L94" i="5"/>
  <c r="M94" i="5"/>
  <c r="AI96" i="4"/>
  <c r="AJ96" i="4"/>
  <c r="AC103" i="5"/>
  <c r="AT111" i="5"/>
  <c r="AU111" i="5"/>
  <c r="A180" i="7"/>
  <c r="AQ100" i="4"/>
  <c r="AR100" i="4"/>
  <c r="BA105" i="4"/>
  <c r="BB105" i="4"/>
  <c r="AX113" i="5"/>
  <c r="AY113" i="5"/>
  <c r="P96" i="5"/>
  <c r="E178" i="7"/>
  <c r="D178" i="7"/>
  <c r="BE107" i="4"/>
  <c r="BF107" i="4"/>
  <c r="BO112" i="4"/>
  <c r="BP112" i="4"/>
  <c r="T98" i="5"/>
  <c r="U98" i="5"/>
  <c r="BN112" i="4"/>
  <c r="BI109" i="4"/>
  <c r="BJ109" i="4"/>
  <c r="A181" i="6"/>
  <c r="B180" i="6"/>
  <c r="AH105" i="5"/>
  <c r="AI105" i="5"/>
  <c r="I92" i="5"/>
  <c r="S98" i="5"/>
  <c r="AP109" i="5"/>
  <c r="AQ109" i="5"/>
  <c r="J90" i="7"/>
  <c r="H90" i="7"/>
  <c r="F90" i="5" s="1"/>
  <c r="G91" i="5" s="1"/>
  <c r="H92" i="5" s="1"/>
  <c r="Y90" i="4"/>
  <c r="Z91" i="4" s="1"/>
  <c r="AL107" i="5"/>
  <c r="AM107" i="5"/>
  <c r="AD104" i="5" l="1"/>
  <c r="BA106" i="4"/>
  <c r="AQ110" i="5"/>
  <c r="AR110" i="5"/>
  <c r="AU112" i="5"/>
  <c r="AV112" i="5"/>
  <c r="AF95" i="4"/>
  <c r="AG95" i="4"/>
  <c r="BP113" i="4"/>
  <c r="BQ113" i="4"/>
  <c r="BO113" i="4"/>
  <c r="AR101" i="4"/>
  <c r="AS101" i="4"/>
  <c r="AJ97" i="4"/>
  <c r="AK97" i="4"/>
  <c r="AN99" i="4"/>
  <c r="AO99" i="4"/>
  <c r="AI106" i="5"/>
  <c r="AJ106" i="5"/>
  <c r="BF108" i="4"/>
  <c r="BG108" i="4"/>
  <c r="AY114" i="5"/>
  <c r="AZ114" i="5"/>
  <c r="Y101" i="5"/>
  <c r="Z101" i="5"/>
  <c r="AM108" i="5"/>
  <c r="AN108" i="5"/>
  <c r="U99" i="5"/>
  <c r="V99" i="5"/>
  <c r="E179" i="7"/>
  <c r="D179" i="7"/>
  <c r="M95" i="5"/>
  <c r="N95" i="5"/>
  <c r="BT115" i="4"/>
  <c r="BU115" i="4"/>
  <c r="T99" i="5"/>
  <c r="BB106" i="4"/>
  <c r="BC106" i="4"/>
  <c r="A181" i="7"/>
  <c r="AE104" i="5"/>
  <c r="AF104" i="5"/>
  <c r="A182" i="6"/>
  <c r="B181" i="6"/>
  <c r="D91" i="6"/>
  <c r="G91" i="7"/>
  <c r="Y91" i="4" s="1"/>
  <c r="Z92" i="4" s="1"/>
  <c r="Q97" i="5"/>
  <c r="AV103" i="4"/>
  <c r="AW103" i="4"/>
  <c r="AA92" i="4"/>
  <c r="AE95" i="4"/>
  <c r="BJ110" i="4"/>
  <c r="BK110" i="4"/>
  <c r="I93" i="5"/>
  <c r="J93" i="5"/>
  <c r="BU116" i="4" l="1"/>
  <c r="BV116" i="4"/>
  <c r="BV117" i="4" s="1"/>
  <c r="BB107" i="4"/>
  <c r="AF96" i="4"/>
  <c r="AJ107" i="5"/>
  <c r="AK107" i="5"/>
  <c r="E180" i="7"/>
  <c r="D180" i="7"/>
  <c r="J94" i="5"/>
  <c r="K94" i="5"/>
  <c r="AA93" i="4"/>
  <c r="AB93" i="4"/>
  <c r="B182" i="6"/>
  <c r="A183" i="6"/>
  <c r="AN109" i="5"/>
  <c r="AO109" i="5"/>
  <c r="AK98" i="4"/>
  <c r="AL98" i="4"/>
  <c r="BP114" i="4"/>
  <c r="J91" i="7"/>
  <c r="H91" i="7"/>
  <c r="F91" i="5" s="1"/>
  <c r="G92" i="5" s="1"/>
  <c r="BG109" i="4"/>
  <c r="BH109" i="4"/>
  <c r="AW104" i="4"/>
  <c r="AX104" i="4"/>
  <c r="AF105" i="5"/>
  <c r="AG105" i="5"/>
  <c r="AG96" i="4"/>
  <c r="AH96" i="4"/>
  <c r="Z102" i="5"/>
  <c r="AA102" i="5"/>
  <c r="BK111" i="4"/>
  <c r="BL111" i="4"/>
  <c r="AS102" i="4"/>
  <c r="AT102" i="4"/>
  <c r="V100" i="5"/>
  <c r="W100" i="5"/>
  <c r="A182" i="7"/>
  <c r="U100" i="5"/>
  <c r="AO100" i="4"/>
  <c r="AP100" i="4"/>
  <c r="AR111" i="5"/>
  <c r="AS111" i="5"/>
  <c r="R98" i="5"/>
  <c r="BC107" i="4"/>
  <c r="BD107" i="4"/>
  <c r="N96" i="5"/>
  <c r="O96" i="5"/>
  <c r="AZ115" i="5"/>
  <c r="BA115" i="5"/>
  <c r="BQ114" i="4"/>
  <c r="BR114" i="4"/>
  <c r="G91" i="6"/>
  <c r="E91" i="6"/>
  <c r="AE105" i="5"/>
  <c r="AV113" i="5"/>
  <c r="AW113" i="5"/>
  <c r="AG97" i="4" l="1"/>
  <c r="S99" i="5"/>
  <c r="AK108" i="5"/>
  <c r="AL108" i="5"/>
  <c r="AS112" i="5"/>
  <c r="AT112" i="5"/>
  <c r="AF106" i="5"/>
  <c r="AB94" i="4"/>
  <c r="AC94" i="4"/>
  <c r="O97" i="5"/>
  <c r="P97" i="5"/>
  <c r="W101" i="5"/>
  <c r="X101" i="5"/>
  <c r="V101" i="5"/>
  <c r="AO110" i="5"/>
  <c r="AP110" i="5"/>
  <c r="K95" i="5"/>
  <c r="L95" i="5"/>
  <c r="BD108" i="4"/>
  <c r="BE108" i="4"/>
  <c r="AP101" i="4"/>
  <c r="AQ101" i="4"/>
  <c r="AA103" i="5"/>
  <c r="AB103" i="5"/>
  <c r="AX105" i="4"/>
  <c r="AY105" i="4"/>
  <c r="D92" i="6"/>
  <c r="G92" i="7"/>
  <c r="H93" i="5"/>
  <c r="BR115" i="4"/>
  <c r="BS115" i="4"/>
  <c r="BC108" i="4"/>
  <c r="AW114" i="5"/>
  <c r="AX114" i="5"/>
  <c r="BQ115" i="4"/>
  <c r="AT103" i="4"/>
  <c r="AU103" i="4"/>
  <c r="AH97" i="4"/>
  <c r="AI97" i="4"/>
  <c r="A184" i="6"/>
  <c r="B183" i="6"/>
  <c r="BA116" i="5"/>
  <c r="BB116" i="5"/>
  <c r="D181" i="7"/>
  <c r="E181" i="7"/>
  <c r="AG106" i="5"/>
  <c r="AH106" i="5"/>
  <c r="A183" i="7"/>
  <c r="BL112" i="4"/>
  <c r="BM112" i="4"/>
  <c r="BH110" i="4"/>
  <c r="BI110" i="4"/>
  <c r="AL99" i="4"/>
  <c r="AM99" i="4"/>
  <c r="BB117" i="5" l="1"/>
  <c r="BC117" i="5"/>
  <c r="BC118" i="5" s="1"/>
  <c r="AH98" i="4"/>
  <c r="J92" i="7"/>
  <c r="H92" i="7"/>
  <c r="F92" i="5" s="1"/>
  <c r="G93" i="5" s="1"/>
  <c r="Y92" i="4"/>
  <c r="Z93" i="4" s="1"/>
  <c r="AQ102" i="4"/>
  <c r="AR102" i="4"/>
  <c r="A184" i="7"/>
  <c r="AU104" i="4"/>
  <c r="AV104" i="4"/>
  <c r="G92" i="6"/>
  <c r="E92" i="6"/>
  <c r="AC95" i="4"/>
  <c r="AD95" i="4"/>
  <c r="AL109" i="5"/>
  <c r="AM109" i="5"/>
  <c r="AM100" i="4"/>
  <c r="AN100" i="4"/>
  <c r="D182" i="7"/>
  <c r="E182" i="7"/>
  <c r="BE109" i="4"/>
  <c r="BF109" i="4"/>
  <c r="BS116" i="4"/>
  <c r="BT116" i="4"/>
  <c r="BD109" i="4"/>
  <c r="X102" i="5"/>
  <c r="Y102" i="5"/>
  <c r="BI111" i="4"/>
  <c r="BJ111" i="4"/>
  <c r="A185" i="6"/>
  <c r="B184" i="6"/>
  <c r="BR116" i="4"/>
  <c r="AY106" i="4"/>
  <c r="AZ106" i="4"/>
  <c r="L96" i="5"/>
  <c r="M96" i="5"/>
  <c r="W102" i="5"/>
  <c r="T100" i="5"/>
  <c r="AH107" i="5"/>
  <c r="AI107" i="5"/>
  <c r="AX115" i="5"/>
  <c r="AY115" i="5"/>
  <c r="BM113" i="4"/>
  <c r="BN113" i="4"/>
  <c r="AG107" i="5"/>
  <c r="AB104" i="5"/>
  <c r="AC104" i="5"/>
  <c r="AP111" i="5"/>
  <c r="AQ111" i="5"/>
  <c r="P98" i="5"/>
  <c r="Q98" i="5"/>
  <c r="AI98" i="4"/>
  <c r="AJ98" i="4"/>
  <c r="I94" i="5"/>
  <c r="AT113" i="5"/>
  <c r="AU113" i="5"/>
  <c r="AI99" i="4" l="1"/>
  <c r="AZ107" i="4"/>
  <c r="BA107" i="4"/>
  <c r="AR103" i="4"/>
  <c r="AS103" i="4"/>
  <c r="AH108" i="5"/>
  <c r="X103" i="5"/>
  <c r="BF110" i="4"/>
  <c r="BG110" i="4"/>
  <c r="AV105" i="4"/>
  <c r="AW105" i="4"/>
  <c r="BE110" i="4"/>
  <c r="AM110" i="5"/>
  <c r="AN110" i="5"/>
  <c r="AA94" i="4"/>
  <c r="J95" i="5"/>
  <c r="AQ112" i="5"/>
  <c r="AR112" i="5"/>
  <c r="U101" i="5"/>
  <c r="BT117" i="4"/>
  <c r="BU117" i="4"/>
  <c r="D93" i="6"/>
  <c r="G93" i="7"/>
  <c r="H94" i="5"/>
  <c r="I95" i="5" s="1"/>
  <c r="BS117" i="4"/>
  <c r="AD96" i="4"/>
  <c r="AE96" i="4"/>
  <c r="D183" i="7"/>
  <c r="E183" i="7"/>
  <c r="AJ99" i="4"/>
  <c r="AK99" i="4"/>
  <c r="AC105" i="5"/>
  <c r="AD105" i="5"/>
  <c r="B185" i="6"/>
  <c r="A186" i="6"/>
  <c r="A185" i="7"/>
  <c r="BJ112" i="4"/>
  <c r="BK112" i="4"/>
  <c r="AU114" i="5"/>
  <c r="AV114" i="5"/>
  <c r="Y103" i="5"/>
  <c r="Z103" i="5"/>
  <c r="M97" i="5"/>
  <c r="N97" i="5"/>
  <c r="AI108" i="5"/>
  <c r="AJ108" i="5"/>
  <c r="AN101" i="4"/>
  <c r="AO101" i="4"/>
  <c r="BN114" i="4"/>
  <c r="BO114" i="4"/>
  <c r="AY116" i="5"/>
  <c r="AZ116" i="5"/>
  <c r="Q99" i="5"/>
  <c r="R99" i="5"/>
  <c r="BU118" i="4" l="1"/>
  <c r="BV118" i="4"/>
  <c r="BV119" i="4" s="1"/>
  <c r="AI109" i="5"/>
  <c r="H93" i="7"/>
  <c r="F93" i="5" s="1"/>
  <c r="G94" i="5" s="1"/>
  <c r="H95" i="5" s="1"/>
  <c r="J93" i="7"/>
  <c r="N98" i="5"/>
  <c r="O98" i="5"/>
  <c r="G93" i="6"/>
  <c r="E93" i="6"/>
  <c r="AE97" i="4"/>
  <c r="AF97" i="4"/>
  <c r="BO115" i="4"/>
  <c r="BP115" i="4"/>
  <c r="Z104" i="5"/>
  <c r="AA104" i="5"/>
  <c r="AD106" i="5"/>
  <c r="AE106" i="5"/>
  <c r="AO102" i="4"/>
  <c r="AP102" i="4"/>
  <c r="Y104" i="5"/>
  <c r="AB95" i="4"/>
  <c r="R100" i="5"/>
  <c r="S100" i="5"/>
  <c r="A186" i="7"/>
  <c r="AK100" i="4"/>
  <c r="AL100" i="4"/>
  <c r="BT118" i="4"/>
  <c r="AJ109" i="5"/>
  <c r="AK109" i="5"/>
  <c r="E184" i="7"/>
  <c r="D184" i="7"/>
  <c r="AJ100" i="4"/>
  <c r="V102" i="5"/>
  <c r="Y93" i="4"/>
  <c r="Z94" i="4" s="1"/>
  <c r="AA95" i="4" s="1"/>
  <c r="AS104" i="4"/>
  <c r="AT104" i="4"/>
  <c r="AR113" i="5"/>
  <c r="AS113" i="5"/>
  <c r="AW106" i="4"/>
  <c r="AX106" i="4"/>
  <c r="BA108" i="4"/>
  <c r="BB108" i="4"/>
  <c r="J96" i="5"/>
  <c r="K96" i="5"/>
  <c r="BF111" i="4"/>
  <c r="AZ117" i="5"/>
  <c r="BA117" i="5"/>
  <c r="AV115" i="5"/>
  <c r="AW115" i="5"/>
  <c r="A187" i="6"/>
  <c r="B186" i="6"/>
  <c r="AN111" i="5"/>
  <c r="AO111" i="5"/>
  <c r="BG111" i="4"/>
  <c r="BH111" i="4"/>
  <c r="BK113" i="4"/>
  <c r="BL113" i="4"/>
  <c r="BG112" i="4" l="1"/>
  <c r="BA118" i="5"/>
  <c r="BB118" i="5"/>
  <c r="AK101" i="4"/>
  <c r="A187" i="7"/>
  <c r="AO112" i="5"/>
  <c r="AP112" i="5"/>
  <c r="D185" i="7"/>
  <c r="E185" i="7"/>
  <c r="AA105" i="5"/>
  <c r="AB105" i="5"/>
  <c r="AF98" i="4"/>
  <c r="AG98" i="4"/>
  <c r="BL114" i="4"/>
  <c r="BM114" i="4"/>
  <c r="AK110" i="5"/>
  <c r="AL110" i="5"/>
  <c r="Z105" i="5"/>
  <c r="D94" i="6"/>
  <c r="G94" i="7"/>
  <c r="Y94" i="4" s="1"/>
  <c r="Z95" i="4" s="1"/>
  <c r="AX107" i="4"/>
  <c r="AY107" i="4"/>
  <c r="AJ110" i="5"/>
  <c r="S101" i="5"/>
  <c r="T101" i="5"/>
  <c r="W103" i="5"/>
  <c r="AW116" i="5"/>
  <c r="AX116" i="5"/>
  <c r="AS114" i="5"/>
  <c r="AT114" i="5"/>
  <c r="B187" i="6"/>
  <c r="A188" i="6"/>
  <c r="AL101" i="4"/>
  <c r="AM101" i="4"/>
  <c r="AB96" i="4"/>
  <c r="AC96" i="4"/>
  <c r="I96" i="5"/>
  <c r="J97" i="5" s="1"/>
  <c r="BP116" i="4"/>
  <c r="BQ116" i="4"/>
  <c r="BH112" i="4"/>
  <c r="BI112" i="4"/>
  <c r="K97" i="5"/>
  <c r="L97" i="5"/>
  <c r="AE107" i="5"/>
  <c r="AF107" i="5"/>
  <c r="O99" i="5"/>
  <c r="P99" i="5"/>
  <c r="AT105" i="4"/>
  <c r="AU105" i="4"/>
  <c r="BU119" i="4"/>
  <c r="BV120" i="4" s="1"/>
  <c r="AP103" i="4"/>
  <c r="AQ103" i="4"/>
  <c r="BB109" i="4"/>
  <c r="BC109" i="4"/>
  <c r="BB119" i="5" l="1"/>
  <c r="BC119" i="5"/>
  <c r="BC120" i="5" s="1"/>
  <c r="AL102" i="4"/>
  <c r="AQ104" i="4"/>
  <c r="AR104" i="4"/>
  <c r="AX117" i="5"/>
  <c r="AY117" i="5"/>
  <c r="BH113" i="4"/>
  <c r="BQ117" i="4"/>
  <c r="BR117" i="4"/>
  <c r="X104" i="5"/>
  <c r="L98" i="5"/>
  <c r="M98" i="5"/>
  <c r="AT115" i="5"/>
  <c r="AU115" i="5"/>
  <c r="H94" i="7"/>
  <c r="F94" i="5" s="1"/>
  <c r="G95" i="5" s="1"/>
  <c r="J94" i="7"/>
  <c r="E186" i="7"/>
  <c r="D186" i="7"/>
  <c r="K98" i="5"/>
  <c r="AM102" i="4"/>
  <c r="AN102" i="4"/>
  <c r="G94" i="6"/>
  <c r="E94" i="6"/>
  <c r="P100" i="5"/>
  <c r="Q100" i="5"/>
  <c r="BI113" i="4"/>
  <c r="BJ113" i="4"/>
  <c r="BM115" i="4"/>
  <c r="BN115" i="4"/>
  <c r="AP113" i="5"/>
  <c r="AQ113" i="5"/>
  <c r="B188" i="6"/>
  <c r="A189" i="6"/>
  <c r="AY108" i="4"/>
  <c r="AZ108" i="4"/>
  <c r="AG99" i="4"/>
  <c r="AH99" i="4"/>
  <c r="AF108" i="5"/>
  <c r="AG108" i="5"/>
  <c r="AA96" i="4"/>
  <c r="AB97" i="4" s="1"/>
  <c r="AU106" i="4"/>
  <c r="AV106" i="4"/>
  <c r="AL111" i="5"/>
  <c r="AM111" i="5"/>
  <c r="AB106" i="5"/>
  <c r="AC106" i="5"/>
  <c r="BC110" i="4"/>
  <c r="BD110" i="4"/>
  <c r="AC97" i="4"/>
  <c r="AD97" i="4"/>
  <c r="T102" i="5"/>
  <c r="U102" i="5"/>
  <c r="AK111" i="5"/>
  <c r="AA106" i="5"/>
  <c r="A188" i="7"/>
  <c r="AC107" i="5" l="1"/>
  <c r="AD107" i="5"/>
  <c r="AB107" i="5"/>
  <c r="AY118" i="5"/>
  <c r="AZ118" i="5"/>
  <c r="AM112" i="5"/>
  <c r="AN112" i="5"/>
  <c r="AL112" i="5"/>
  <c r="A190" i="6"/>
  <c r="B189" i="6"/>
  <c r="BR118" i="4"/>
  <c r="BS118" i="4"/>
  <c r="AC98" i="4"/>
  <c r="A189" i="7"/>
  <c r="BD111" i="4"/>
  <c r="BE111" i="4"/>
  <c r="AV107" i="4"/>
  <c r="AW107" i="4"/>
  <c r="AQ114" i="5"/>
  <c r="AR114" i="5"/>
  <c r="BJ114" i="4"/>
  <c r="BK114" i="4"/>
  <c r="AN103" i="4"/>
  <c r="AO103" i="4"/>
  <c r="AH100" i="4"/>
  <c r="AI100" i="4"/>
  <c r="BI114" i="4"/>
  <c r="AM103" i="4"/>
  <c r="AU116" i="5"/>
  <c r="AV116" i="5"/>
  <c r="Q101" i="5"/>
  <c r="R101" i="5"/>
  <c r="U103" i="5"/>
  <c r="V103" i="5"/>
  <c r="AZ109" i="4"/>
  <c r="BA109" i="4"/>
  <c r="Y105" i="5"/>
  <c r="BN116" i="4"/>
  <c r="BO116" i="4"/>
  <c r="M99" i="5"/>
  <c r="N99" i="5"/>
  <c r="AD98" i="4"/>
  <c r="AE98" i="4"/>
  <c r="L99" i="5"/>
  <c r="AG109" i="5"/>
  <c r="AH109" i="5"/>
  <c r="AR105" i="4"/>
  <c r="AS105" i="4"/>
  <c r="E187" i="7"/>
  <c r="D187" i="7"/>
  <c r="D95" i="6"/>
  <c r="G95" i="7"/>
  <c r="H96" i="5"/>
  <c r="AE99" i="4" l="1"/>
  <c r="AF99" i="4"/>
  <c r="E188" i="7"/>
  <c r="D188" i="7"/>
  <c r="AD99" i="4"/>
  <c r="AI101" i="4"/>
  <c r="AJ101" i="4"/>
  <c r="A190" i="7"/>
  <c r="I97" i="5"/>
  <c r="N100" i="5"/>
  <c r="O100" i="5"/>
  <c r="G95" i="6"/>
  <c r="E95" i="6"/>
  <c r="BO117" i="4"/>
  <c r="BP117" i="4"/>
  <c r="AV117" i="5"/>
  <c r="AW117" i="5"/>
  <c r="AD108" i="5"/>
  <c r="AE108" i="5"/>
  <c r="AO104" i="4"/>
  <c r="AP104" i="4"/>
  <c r="BE112" i="4"/>
  <c r="BF112" i="4"/>
  <c r="AZ119" i="5"/>
  <c r="BA119" i="5"/>
  <c r="R102" i="5"/>
  <c r="S102" i="5"/>
  <c r="AN104" i="4"/>
  <c r="Z106" i="5"/>
  <c r="AS106" i="4"/>
  <c r="AT106" i="4"/>
  <c r="AH110" i="5"/>
  <c r="AI110" i="5"/>
  <c r="V104" i="5"/>
  <c r="W104" i="5"/>
  <c r="AW108" i="4"/>
  <c r="AX108" i="4"/>
  <c r="AN113" i="5"/>
  <c r="AO113" i="5"/>
  <c r="BS119" i="4"/>
  <c r="BT119" i="4"/>
  <c r="AM113" i="5"/>
  <c r="AC108" i="5"/>
  <c r="BK115" i="4"/>
  <c r="BL115" i="4"/>
  <c r="B190" i="6"/>
  <c r="A191" i="6"/>
  <c r="BJ115" i="4"/>
  <c r="BA110" i="4"/>
  <c r="BB110" i="4"/>
  <c r="AR115" i="5"/>
  <c r="AS115" i="5"/>
  <c r="J95" i="7"/>
  <c r="H95" i="7"/>
  <c r="F95" i="5" s="1"/>
  <c r="G96" i="5" s="1"/>
  <c r="Y95" i="4"/>
  <c r="Z96" i="4" s="1"/>
  <c r="M100" i="5"/>
  <c r="BB111" i="4" l="1"/>
  <c r="BC111" i="4"/>
  <c r="AO114" i="5"/>
  <c r="AP114" i="5"/>
  <c r="AT107" i="4"/>
  <c r="AU107" i="4"/>
  <c r="BT120" i="4"/>
  <c r="BU120" i="4"/>
  <c r="BV121" i="4" s="1"/>
  <c r="BF113" i="4"/>
  <c r="BG113" i="4"/>
  <c r="O101" i="5"/>
  <c r="P101" i="5"/>
  <c r="AA97" i="4"/>
  <c r="D96" i="6"/>
  <c r="G96" i="7"/>
  <c r="Y96" i="4" s="1"/>
  <c r="Z97" i="4" s="1"/>
  <c r="AS116" i="5"/>
  <c r="AT116" i="5"/>
  <c r="BL116" i="4"/>
  <c r="BM116" i="4"/>
  <c r="AI111" i="5"/>
  <c r="AJ111" i="5"/>
  <c r="BP118" i="4"/>
  <c r="BQ118" i="4"/>
  <c r="A191" i="7"/>
  <c r="AE100" i="4"/>
  <c r="BK116" i="4"/>
  <c r="BA120" i="5"/>
  <c r="BB120" i="5"/>
  <c r="BC121" i="5" s="1"/>
  <c r="D189" i="7"/>
  <c r="E189" i="7"/>
  <c r="AJ102" i="4"/>
  <c r="AK102" i="4"/>
  <c r="AN114" i="5"/>
  <c r="AX109" i="4"/>
  <c r="AY109" i="4"/>
  <c r="AD109" i="5"/>
  <c r="N101" i="5"/>
  <c r="A192" i="6"/>
  <c r="B191" i="6"/>
  <c r="W105" i="5"/>
  <c r="X105" i="5"/>
  <c r="AP105" i="4"/>
  <c r="AQ105" i="4"/>
  <c r="AW118" i="5"/>
  <c r="AX118" i="5"/>
  <c r="J98" i="5"/>
  <c r="AA107" i="5"/>
  <c r="S103" i="5"/>
  <c r="T103" i="5"/>
  <c r="AO105" i="4"/>
  <c r="H97" i="5"/>
  <c r="AF100" i="4"/>
  <c r="AG100" i="4"/>
  <c r="AE109" i="5"/>
  <c r="AF109" i="5"/>
  <c r="BU121" i="4" l="1"/>
  <c r="BV122" i="4" s="1"/>
  <c r="O102" i="5"/>
  <c r="BB121" i="5"/>
  <c r="BC122" i="5" s="1"/>
  <c r="AQ106" i="4"/>
  <c r="AR106" i="4"/>
  <c r="AJ112" i="5"/>
  <c r="AK112" i="5"/>
  <c r="AF101" i="4"/>
  <c r="BM117" i="4"/>
  <c r="BN117" i="4"/>
  <c r="BL117" i="4"/>
  <c r="AP115" i="5"/>
  <c r="AQ115" i="5"/>
  <c r="AF110" i="5"/>
  <c r="AG110" i="5"/>
  <c r="K99" i="5"/>
  <c r="AY110" i="4"/>
  <c r="AZ110" i="4"/>
  <c r="E190" i="7"/>
  <c r="D190" i="7"/>
  <c r="AT117" i="5"/>
  <c r="AU117" i="5"/>
  <c r="AA98" i="4"/>
  <c r="AB98" i="4"/>
  <c r="AO115" i="5"/>
  <c r="AE110" i="5"/>
  <c r="T104" i="5"/>
  <c r="U104" i="5"/>
  <c r="I98" i="5"/>
  <c r="A193" i="6"/>
  <c r="B192" i="6"/>
  <c r="BQ119" i="4"/>
  <c r="BR119" i="4"/>
  <c r="BC112" i="4"/>
  <c r="BD112" i="4"/>
  <c r="AX119" i="5"/>
  <c r="AY119" i="5"/>
  <c r="J96" i="7"/>
  <c r="H96" i="7"/>
  <c r="F96" i="5" s="1"/>
  <c r="G97" i="5" s="1"/>
  <c r="H98" i="5" s="1"/>
  <c r="AB108" i="5"/>
  <c r="AK103" i="4"/>
  <c r="AL103" i="4"/>
  <c r="G96" i="6"/>
  <c r="E96" i="6"/>
  <c r="P102" i="5"/>
  <c r="Q102" i="5"/>
  <c r="AU108" i="4"/>
  <c r="AV108" i="4"/>
  <c r="AG101" i="4"/>
  <c r="AH101" i="4"/>
  <c r="AP106" i="4"/>
  <c r="BG114" i="4"/>
  <c r="BH114" i="4"/>
  <c r="X106" i="5"/>
  <c r="Y106" i="5"/>
  <c r="A192" i="7"/>
  <c r="AP116" i="5" l="1"/>
  <c r="AH102" i="4"/>
  <c r="AI102" i="4"/>
  <c r="Y107" i="5"/>
  <c r="Z107" i="5"/>
  <c r="AL104" i="4"/>
  <c r="AM104" i="4"/>
  <c r="B193" i="6"/>
  <c r="A194" i="6"/>
  <c r="AU118" i="5"/>
  <c r="AV118" i="5"/>
  <c r="AR107" i="4"/>
  <c r="AS107" i="4"/>
  <c r="D191" i="7"/>
  <c r="E191" i="7"/>
  <c r="AV109" i="4"/>
  <c r="AW109" i="4"/>
  <c r="AC109" i="5"/>
  <c r="BR120" i="4"/>
  <c r="BS120" i="4"/>
  <c r="AG111" i="5"/>
  <c r="AH111" i="5"/>
  <c r="Q103" i="5"/>
  <c r="R103" i="5"/>
  <c r="AY120" i="5"/>
  <c r="AZ120" i="5"/>
  <c r="AF111" i="5"/>
  <c r="P103" i="5"/>
  <c r="AZ111" i="4"/>
  <c r="BA111" i="4"/>
  <c r="AQ116" i="5"/>
  <c r="AR116" i="5"/>
  <c r="D97" i="6"/>
  <c r="G97" i="7"/>
  <c r="AG102" i="4"/>
  <c r="BD113" i="4"/>
  <c r="BE113" i="4"/>
  <c r="AK113" i="5"/>
  <c r="AL113" i="5"/>
  <c r="AB99" i="4"/>
  <c r="AC99" i="4"/>
  <c r="L100" i="5"/>
  <c r="BH115" i="4"/>
  <c r="BI115" i="4"/>
  <c r="I99" i="5"/>
  <c r="J99" i="5"/>
  <c r="K100" i="5" s="1"/>
  <c r="BN118" i="4"/>
  <c r="BO118" i="4"/>
  <c r="U105" i="5"/>
  <c r="V105" i="5"/>
  <c r="BM118" i="4"/>
  <c r="AQ107" i="4"/>
  <c r="A193" i="7"/>
  <c r="J100" i="5" l="1"/>
  <c r="K101" i="5" s="1"/>
  <c r="AW110" i="4"/>
  <c r="AX110" i="4"/>
  <c r="Z108" i="5"/>
  <c r="AA108" i="5"/>
  <c r="AQ117" i="5"/>
  <c r="AC100" i="4"/>
  <c r="AD100" i="4"/>
  <c r="BA112" i="4"/>
  <c r="BB112" i="4"/>
  <c r="BS121" i="4"/>
  <c r="BT121" i="4"/>
  <c r="B194" i="6"/>
  <c r="A195" i="6"/>
  <c r="AZ121" i="5"/>
  <c r="BA121" i="5"/>
  <c r="AI103" i="4"/>
  <c r="AJ103" i="4"/>
  <c r="BI116" i="4"/>
  <c r="BJ116" i="4"/>
  <c r="J97" i="7"/>
  <c r="H97" i="7"/>
  <c r="F97" i="5" s="1"/>
  <c r="G98" i="5" s="1"/>
  <c r="Y97" i="4"/>
  <c r="Z98" i="4" s="1"/>
  <c r="AD110" i="5"/>
  <c r="AS108" i="4"/>
  <c r="AT108" i="4"/>
  <c r="AM105" i="4"/>
  <c r="AN105" i="4"/>
  <c r="AH103" i="4"/>
  <c r="V106" i="5"/>
  <c r="W106" i="5"/>
  <c r="E97" i="6"/>
  <c r="G97" i="6"/>
  <c r="R104" i="5"/>
  <c r="S104" i="5"/>
  <c r="AR108" i="4"/>
  <c r="L101" i="5"/>
  <c r="M101" i="5"/>
  <c r="Q104" i="5"/>
  <c r="AV119" i="5"/>
  <c r="AW119" i="5"/>
  <c r="A194" i="7"/>
  <c r="AR117" i="5"/>
  <c r="AS117" i="5"/>
  <c r="BN119" i="4"/>
  <c r="AL114" i="5"/>
  <c r="AM114" i="5"/>
  <c r="AG112" i="5"/>
  <c r="E192" i="7"/>
  <c r="D192" i="7"/>
  <c r="AH112" i="5"/>
  <c r="AI112" i="5"/>
  <c r="BO119" i="4"/>
  <c r="BP119" i="4"/>
  <c r="BE114" i="4"/>
  <c r="BF114" i="4"/>
  <c r="AI104" i="4" l="1"/>
  <c r="BP120" i="4"/>
  <c r="BQ120" i="4"/>
  <c r="AA99" i="4"/>
  <c r="AD101" i="4"/>
  <c r="AE101" i="4"/>
  <c r="BO120" i="4"/>
  <c r="AM115" i="5"/>
  <c r="AN115" i="5"/>
  <c r="S105" i="5"/>
  <c r="T105" i="5"/>
  <c r="D98" i="6"/>
  <c r="G98" i="7"/>
  <c r="H99" i="5"/>
  <c r="BA122" i="5"/>
  <c r="BB122" i="5"/>
  <c r="BC123" i="5" s="1"/>
  <c r="AI113" i="5"/>
  <c r="AJ113" i="5"/>
  <c r="AT109" i="4"/>
  <c r="AU109" i="4"/>
  <c r="BJ117" i="4"/>
  <c r="BK117" i="4"/>
  <c r="BT122" i="4"/>
  <c r="BU122" i="4"/>
  <c r="BV123" i="4" s="1"/>
  <c r="AS118" i="5"/>
  <c r="AT118" i="5"/>
  <c r="M102" i="5"/>
  <c r="N102" i="5"/>
  <c r="AS109" i="4"/>
  <c r="AR118" i="5"/>
  <c r="L102" i="5"/>
  <c r="AE111" i="5"/>
  <c r="AJ104" i="4"/>
  <c r="AK104" i="4"/>
  <c r="BB113" i="4"/>
  <c r="BC113" i="4"/>
  <c r="BF115" i="4"/>
  <c r="BG115" i="4"/>
  <c r="A195" i="7"/>
  <c r="W107" i="5"/>
  <c r="X107" i="5"/>
  <c r="D193" i="7"/>
  <c r="E193" i="7"/>
  <c r="AA109" i="5"/>
  <c r="AB109" i="5"/>
  <c r="AW120" i="5"/>
  <c r="AX120" i="5"/>
  <c r="B195" i="6"/>
  <c r="A196" i="6"/>
  <c r="AN106" i="4"/>
  <c r="AO106" i="4"/>
  <c r="AX111" i="4"/>
  <c r="AY111" i="4"/>
  <c r="R105" i="5"/>
  <c r="AH113" i="5"/>
  <c r="BU123" i="4" l="1"/>
  <c r="BV124" i="4" s="1"/>
  <c r="BB123" i="5"/>
  <c r="BC124" i="5" s="1"/>
  <c r="I100" i="5"/>
  <c r="BC114" i="4"/>
  <c r="BD114" i="4"/>
  <c r="BP121" i="4"/>
  <c r="BK118" i="4"/>
  <c r="BL118" i="4"/>
  <c r="X108" i="5"/>
  <c r="Y108" i="5"/>
  <c r="AJ114" i="5"/>
  <c r="AK114" i="5"/>
  <c r="AU110" i="4"/>
  <c r="AV110" i="4"/>
  <c r="AB100" i="4"/>
  <c r="A196" i="7"/>
  <c r="M103" i="5"/>
  <c r="T106" i="5"/>
  <c r="U106" i="5"/>
  <c r="AT119" i="5"/>
  <c r="AU119" i="5"/>
  <c r="BG116" i="4"/>
  <c r="BH116" i="4"/>
  <c r="AS119" i="5"/>
  <c r="AN116" i="5"/>
  <c r="AO116" i="5"/>
  <c r="AY112" i="4"/>
  <c r="AZ112" i="4"/>
  <c r="E98" i="6"/>
  <c r="G98" i="6"/>
  <c r="AK105" i="4"/>
  <c r="AL105" i="4"/>
  <c r="N103" i="5"/>
  <c r="O103" i="5"/>
  <c r="AF112" i="5"/>
  <c r="B196" i="6"/>
  <c r="A197" i="6"/>
  <c r="BQ121" i="4"/>
  <c r="BR121" i="4"/>
  <c r="J98" i="7"/>
  <c r="H98" i="7"/>
  <c r="F98" i="5" s="1"/>
  <c r="G99" i="5" s="1"/>
  <c r="H100" i="5" s="1"/>
  <c r="AE102" i="4"/>
  <c r="AF102" i="4"/>
  <c r="AX121" i="5"/>
  <c r="AY121" i="5"/>
  <c r="AO107" i="4"/>
  <c r="AP107" i="4"/>
  <c r="AJ105" i="4"/>
  <c r="AI114" i="5"/>
  <c r="AB110" i="5"/>
  <c r="AC110" i="5"/>
  <c r="AT110" i="4"/>
  <c r="D194" i="7"/>
  <c r="E194" i="7"/>
  <c r="S106" i="5"/>
  <c r="Y98" i="4"/>
  <c r="Z99" i="4" s="1"/>
  <c r="AA100" i="4" s="1"/>
  <c r="AG113" i="5" l="1"/>
  <c r="D195" i="7"/>
  <c r="E195" i="7"/>
  <c r="AP108" i="4"/>
  <c r="AQ108" i="4"/>
  <c r="AJ115" i="5"/>
  <c r="N104" i="5"/>
  <c r="AY122" i="5"/>
  <c r="AZ122" i="5"/>
  <c r="AZ113" i="4"/>
  <c r="BA113" i="4"/>
  <c r="AC111" i="5"/>
  <c r="AD111" i="5"/>
  <c r="BH117" i="4"/>
  <c r="BI117" i="4"/>
  <c r="U107" i="5"/>
  <c r="V107" i="5"/>
  <c r="AV111" i="4"/>
  <c r="AW111" i="4"/>
  <c r="BL119" i="4"/>
  <c r="BM119" i="4"/>
  <c r="AF103" i="4"/>
  <c r="AG103" i="4"/>
  <c r="B197" i="6"/>
  <c r="A198" i="6"/>
  <c r="AL106" i="4"/>
  <c r="AM106" i="4"/>
  <c r="T107" i="5"/>
  <c r="AU111" i="4"/>
  <c r="AK106" i="4"/>
  <c r="BD115" i="4"/>
  <c r="BE115" i="4"/>
  <c r="AB101" i="4"/>
  <c r="AC101" i="4"/>
  <c r="Y109" i="5"/>
  <c r="Z109" i="5"/>
  <c r="AT120" i="5"/>
  <c r="BQ122" i="4"/>
  <c r="I101" i="5"/>
  <c r="J101" i="5"/>
  <c r="AO117" i="5"/>
  <c r="AP117" i="5"/>
  <c r="AK115" i="5"/>
  <c r="AL115" i="5"/>
  <c r="A197" i="7"/>
  <c r="O104" i="5"/>
  <c r="P104" i="5"/>
  <c r="D99" i="6"/>
  <c r="G99" i="7"/>
  <c r="Y99" i="4" s="1"/>
  <c r="Z100" i="4" s="1"/>
  <c r="AU120" i="5"/>
  <c r="AV120" i="5"/>
  <c r="BR122" i="4"/>
  <c r="BS122" i="4"/>
  <c r="BR123" i="4" l="1"/>
  <c r="AA101" i="4"/>
  <c r="AQ109" i="4"/>
  <c r="AR109" i="4"/>
  <c r="AL107" i="4"/>
  <c r="AV121" i="5"/>
  <c r="AW121" i="5"/>
  <c r="AV112" i="4"/>
  <c r="BA114" i="4"/>
  <c r="BB114" i="4"/>
  <c r="AU121" i="5"/>
  <c r="H99" i="7"/>
  <c r="F99" i="5" s="1"/>
  <c r="G100" i="5" s="1"/>
  <c r="J99" i="7"/>
  <c r="J102" i="5"/>
  <c r="K102" i="5"/>
  <c r="U108" i="5"/>
  <c r="AH114" i="5"/>
  <c r="G99" i="6"/>
  <c r="E99" i="6"/>
  <c r="O105" i="5"/>
  <c r="Z110" i="5"/>
  <c r="AA110" i="5"/>
  <c r="D196" i="7"/>
  <c r="E196" i="7"/>
  <c r="BS123" i="4"/>
  <c r="BT123" i="4"/>
  <c r="A198" i="7"/>
  <c r="AC102" i="4"/>
  <c r="AD102" i="4"/>
  <c r="BM120" i="4"/>
  <c r="BN120" i="4"/>
  <c r="AL116" i="5"/>
  <c r="AM116" i="5"/>
  <c r="AB102" i="4"/>
  <c r="AM107" i="4"/>
  <c r="AN107" i="4"/>
  <c r="AD112" i="5"/>
  <c r="AE112" i="5"/>
  <c r="AK116" i="5"/>
  <c r="AW112" i="4"/>
  <c r="AX112" i="4"/>
  <c r="AP118" i="5"/>
  <c r="AQ118" i="5"/>
  <c r="BE116" i="4"/>
  <c r="BF116" i="4"/>
  <c r="A199" i="6"/>
  <c r="B198" i="6"/>
  <c r="V108" i="5"/>
  <c r="W108" i="5"/>
  <c r="P105" i="5"/>
  <c r="Q105" i="5"/>
  <c r="AG104" i="4"/>
  <c r="AH104" i="4"/>
  <c r="AZ123" i="5"/>
  <c r="BA123" i="5"/>
  <c r="BI118" i="4"/>
  <c r="BJ118" i="4"/>
  <c r="V109" i="5" l="1"/>
  <c r="AM108" i="4"/>
  <c r="AA111" i="5"/>
  <c r="AB111" i="5"/>
  <c r="BB115" i="4"/>
  <c r="BC115" i="4"/>
  <c r="AX113" i="4"/>
  <c r="AY113" i="4"/>
  <c r="AH105" i="4"/>
  <c r="AI105" i="4"/>
  <c r="AL117" i="5"/>
  <c r="D197" i="7"/>
  <c r="E197" i="7"/>
  <c r="A200" i="6"/>
  <c r="B199" i="6"/>
  <c r="BT124" i="4"/>
  <c r="BU124" i="4"/>
  <c r="BV125" i="4" s="1"/>
  <c r="BJ119" i="4"/>
  <c r="BK119" i="4"/>
  <c r="BN121" i="4"/>
  <c r="BO121" i="4"/>
  <c r="W109" i="5"/>
  <c r="X109" i="5"/>
  <c r="AQ119" i="5"/>
  <c r="AR119" i="5"/>
  <c r="AN108" i="4"/>
  <c r="AO108" i="4"/>
  <c r="AR110" i="4"/>
  <c r="AS110" i="4"/>
  <c r="AC103" i="4"/>
  <c r="AM117" i="5"/>
  <c r="AN117" i="5"/>
  <c r="AW113" i="4"/>
  <c r="AW122" i="5"/>
  <c r="AX122" i="5"/>
  <c r="AV122" i="5"/>
  <c r="Q106" i="5"/>
  <c r="R106" i="5"/>
  <c r="BF117" i="4"/>
  <c r="BG117" i="4"/>
  <c r="AE113" i="5"/>
  <c r="AF113" i="5"/>
  <c r="BS124" i="4"/>
  <c r="AI115" i="5"/>
  <c r="AD103" i="4"/>
  <c r="AE103" i="4"/>
  <c r="K103" i="5"/>
  <c r="L103" i="5"/>
  <c r="BA124" i="5"/>
  <c r="BB124" i="5"/>
  <c r="BC125" i="5" s="1"/>
  <c r="A199" i="7"/>
  <c r="D100" i="6"/>
  <c r="G100" i="7"/>
  <c r="H101" i="5"/>
  <c r="P106" i="5"/>
  <c r="BU125" i="4" l="1"/>
  <c r="BV126" i="4" s="1"/>
  <c r="BB125" i="5"/>
  <c r="BC126" i="5" s="1"/>
  <c r="AW123" i="5"/>
  <c r="AN109" i="4"/>
  <c r="D198" i="7"/>
  <c r="E198" i="7"/>
  <c r="AS111" i="4"/>
  <c r="AT111" i="4"/>
  <c r="BK120" i="4"/>
  <c r="BL120" i="4"/>
  <c r="BC116" i="4"/>
  <c r="BD116" i="4"/>
  <c r="R107" i="5"/>
  <c r="S107" i="5"/>
  <c r="J100" i="7"/>
  <c r="H100" i="7"/>
  <c r="F100" i="5" s="1"/>
  <c r="G101" i="5" s="1"/>
  <c r="H102" i="5" s="1"/>
  <c r="Y100" i="4"/>
  <c r="Z101" i="4" s="1"/>
  <c r="AJ116" i="5"/>
  <c r="AB112" i="5"/>
  <c r="AC112" i="5"/>
  <c r="BT125" i="4"/>
  <c r="L104" i="5"/>
  <c r="M104" i="5"/>
  <c r="AF114" i="5"/>
  <c r="AG114" i="5"/>
  <c r="BO122" i="4"/>
  <c r="BP122" i="4"/>
  <c r="A201" i="6"/>
  <c r="B200" i="6"/>
  <c r="AX114" i="4"/>
  <c r="AX123" i="5"/>
  <c r="AY123" i="5"/>
  <c r="AO109" i="4"/>
  <c r="AP109" i="4"/>
  <c r="A200" i="7"/>
  <c r="AE104" i="4"/>
  <c r="AF104" i="4"/>
  <c r="BG118" i="4"/>
  <c r="BH118" i="4"/>
  <c r="AD104" i="4"/>
  <c r="AR120" i="5"/>
  <c r="AS120" i="5"/>
  <c r="I102" i="5"/>
  <c r="AI106" i="4"/>
  <c r="AJ106" i="4"/>
  <c r="Q107" i="5"/>
  <c r="X110" i="5"/>
  <c r="Y110" i="5"/>
  <c r="G100" i="6"/>
  <c r="E100" i="6"/>
  <c r="AN118" i="5"/>
  <c r="AO118" i="5"/>
  <c r="W110" i="5"/>
  <c r="AM118" i="5"/>
  <c r="AY114" i="4"/>
  <c r="AZ114" i="4"/>
  <c r="BU126" i="4" l="1"/>
  <c r="BV127" i="4" s="1"/>
  <c r="AX124" i="5"/>
  <c r="AE105" i="4"/>
  <c r="AZ115" i="4"/>
  <c r="BA115" i="4"/>
  <c r="A201" i="7"/>
  <c r="AN119" i="5"/>
  <c r="AJ107" i="4"/>
  <c r="AK107" i="4"/>
  <c r="E199" i="7"/>
  <c r="D199" i="7"/>
  <c r="AK117" i="5"/>
  <c r="R108" i="5"/>
  <c r="BD117" i="4"/>
  <c r="BE117" i="4"/>
  <c r="AA102" i="4"/>
  <c r="BH119" i="4"/>
  <c r="BI119" i="4"/>
  <c r="AP110" i="4"/>
  <c r="AQ110" i="4"/>
  <c r="A202" i="6"/>
  <c r="B202" i="6" s="1"/>
  <c r="B201" i="6"/>
  <c r="BL121" i="4"/>
  <c r="BM121" i="4"/>
  <c r="Y111" i="5"/>
  <c r="Z111" i="5"/>
  <c r="I103" i="5"/>
  <c r="J103" i="5"/>
  <c r="AO110" i="4"/>
  <c r="BP123" i="4"/>
  <c r="BQ123" i="4"/>
  <c r="X111" i="5"/>
  <c r="AF105" i="4"/>
  <c r="AG105" i="4"/>
  <c r="AY124" i="5"/>
  <c r="AZ124" i="5"/>
  <c r="AC113" i="5"/>
  <c r="AD113" i="5"/>
  <c r="AT112" i="4"/>
  <c r="AU112" i="4"/>
  <c r="AG115" i="5"/>
  <c r="AH115" i="5"/>
  <c r="AO119" i="5"/>
  <c r="AP119" i="5"/>
  <c r="AS121" i="5"/>
  <c r="AT121" i="5"/>
  <c r="S108" i="5"/>
  <c r="T108" i="5"/>
  <c r="AY115" i="4"/>
  <c r="M105" i="5"/>
  <c r="N105" i="5"/>
  <c r="D101" i="6"/>
  <c r="G101" i="7"/>
  <c r="Y101" i="4" s="1"/>
  <c r="Z102" i="4" s="1"/>
  <c r="AF106" i="4" l="1"/>
  <c r="N106" i="5"/>
  <c r="O106" i="5"/>
  <c r="AU113" i="4"/>
  <c r="AV113" i="4"/>
  <c r="AQ111" i="4"/>
  <c r="AR111" i="4"/>
  <c r="D200" i="7"/>
  <c r="E200" i="7"/>
  <c r="G101" i="6"/>
  <c r="E101" i="6"/>
  <c r="Y112" i="5"/>
  <c r="AZ116" i="4"/>
  <c r="BM122" i="4"/>
  <c r="BN122" i="4"/>
  <c r="AK108" i="4"/>
  <c r="AL108" i="4"/>
  <c r="AH116" i="5"/>
  <c r="AI116" i="5"/>
  <c r="AZ125" i="5"/>
  <c r="BA125" i="5"/>
  <c r="AA103" i="4"/>
  <c r="AB103" i="4"/>
  <c r="AY125" i="5"/>
  <c r="AT122" i="5"/>
  <c r="AU122" i="5"/>
  <c r="AG106" i="4"/>
  <c r="AH106" i="4"/>
  <c r="J104" i="5"/>
  <c r="K104" i="5"/>
  <c r="AL118" i="5"/>
  <c r="A202" i="7"/>
  <c r="AP120" i="5"/>
  <c r="AQ120" i="5"/>
  <c r="Z112" i="5"/>
  <c r="AA112" i="5"/>
  <c r="AD114" i="5"/>
  <c r="AE114" i="5"/>
  <c r="J101" i="7"/>
  <c r="H101" i="7"/>
  <c r="F101" i="5" s="1"/>
  <c r="G102" i="5" s="1"/>
  <c r="AP111" i="4"/>
  <c r="BA116" i="4"/>
  <c r="BB116" i="4"/>
  <c r="AO120" i="5"/>
  <c r="BI120" i="4"/>
  <c r="BJ120" i="4"/>
  <c r="BE118" i="4"/>
  <c r="BF118" i="4"/>
  <c r="BQ124" i="4"/>
  <c r="BR124" i="4"/>
  <c r="T109" i="5"/>
  <c r="U109" i="5"/>
  <c r="S109" i="5"/>
  <c r="AQ112" i="4" l="1"/>
  <c r="T110" i="5"/>
  <c r="AP121" i="5"/>
  <c r="AV114" i="4"/>
  <c r="AW114" i="4"/>
  <c r="BR125" i="4"/>
  <c r="BS125" i="4"/>
  <c r="AI117" i="5"/>
  <c r="AJ117" i="5"/>
  <c r="BA117" i="4"/>
  <c r="O107" i="5"/>
  <c r="P107" i="5"/>
  <c r="AE115" i="5"/>
  <c r="AF115" i="5"/>
  <c r="AH107" i="4"/>
  <c r="AI107" i="4"/>
  <c r="AB104" i="4"/>
  <c r="AC104" i="4"/>
  <c r="AL109" i="4"/>
  <c r="AM109" i="4"/>
  <c r="BF119" i="4"/>
  <c r="BG119" i="4"/>
  <c r="E202" i="7"/>
  <c r="D202" i="7"/>
  <c r="AG107" i="4"/>
  <c r="D102" i="6"/>
  <c r="G102" i="7"/>
  <c r="H103" i="5"/>
  <c r="AA113" i="5"/>
  <c r="AB113" i="5"/>
  <c r="E201" i="7"/>
  <c r="D201" i="7"/>
  <c r="AU123" i="5"/>
  <c r="AV123" i="5"/>
  <c r="BA126" i="5"/>
  <c r="BB126" i="5"/>
  <c r="BC127" i="5" s="1"/>
  <c r="BN123" i="4"/>
  <c r="BO123" i="4"/>
  <c r="U110" i="5"/>
  <c r="V110" i="5"/>
  <c r="BJ121" i="4"/>
  <c r="BK121" i="4"/>
  <c r="Z113" i="5"/>
  <c r="AM119" i="5"/>
  <c r="AZ126" i="5"/>
  <c r="AR112" i="4"/>
  <c r="AS112" i="4"/>
  <c r="AQ121" i="5"/>
  <c r="AR121" i="5"/>
  <c r="K105" i="5"/>
  <c r="L105" i="5"/>
  <c r="BB117" i="4"/>
  <c r="BC117" i="4"/>
  <c r="BB127" i="5" l="1"/>
  <c r="BC128" i="5" s="1"/>
  <c r="BC118" i="4"/>
  <c r="BD118" i="4"/>
  <c r="AR122" i="5"/>
  <c r="AS122" i="5"/>
  <c r="I104" i="5"/>
  <c r="AM110" i="4"/>
  <c r="AN110" i="4"/>
  <c r="BB118" i="4"/>
  <c r="AQ122" i="5"/>
  <c r="BA127" i="5"/>
  <c r="H102" i="7"/>
  <c r="F102" i="5" s="1"/>
  <c r="G103" i="5" s="1"/>
  <c r="H104" i="5" s="1"/>
  <c r="J102" i="7"/>
  <c r="Y102" i="4"/>
  <c r="Z103" i="4" s="1"/>
  <c r="AJ118" i="5"/>
  <c r="AK118" i="5"/>
  <c r="AS113" i="4"/>
  <c r="AT113" i="4"/>
  <c r="BK122" i="4"/>
  <c r="BL122" i="4"/>
  <c r="AV124" i="5"/>
  <c r="AW124" i="5"/>
  <c r="E102" i="6"/>
  <c r="G102" i="6"/>
  <c r="AC105" i="4"/>
  <c r="AD105" i="4"/>
  <c r="P108" i="5"/>
  <c r="Q108" i="5"/>
  <c r="L106" i="5"/>
  <c r="M106" i="5"/>
  <c r="AR113" i="4"/>
  <c r="V111" i="5"/>
  <c r="W111" i="5"/>
  <c r="AI108" i="4"/>
  <c r="AJ108" i="4"/>
  <c r="BS126" i="4"/>
  <c r="BT126" i="4"/>
  <c r="U111" i="5"/>
  <c r="BG120" i="4"/>
  <c r="BH120" i="4"/>
  <c r="AH108" i="4"/>
  <c r="BO124" i="4"/>
  <c r="BP124" i="4"/>
  <c r="AB114" i="5"/>
  <c r="AC114" i="5"/>
  <c r="AF116" i="5"/>
  <c r="AG116" i="5"/>
  <c r="AW115" i="4"/>
  <c r="AX115" i="4"/>
  <c r="AN120" i="5"/>
  <c r="AA114" i="5"/>
  <c r="BC129" i="5" l="1"/>
  <c r="AS114" i="4"/>
  <c r="AJ109" i="4"/>
  <c r="AK109" i="4"/>
  <c r="BB128" i="5"/>
  <c r="M107" i="5"/>
  <c r="N107" i="5"/>
  <c r="AS123" i="5"/>
  <c r="AT123" i="5"/>
  <c r="V112" i="5"/>
  <c r="BD119" i="4"/>
  <c r="BE119" i="4"/>
  <c r="AX116" i="4"/>
  <c r="AY116" i="4"/>
  <c r="BT127" i="4"/>
  <c r="BU127" i="4"/>
  <c r="BV128" i="4" s="1"/>
  <c r="AD106" i="4"/>
  <c r="AE106" i="4"/>
  <c r="AT114" i="4"/>
  <c r="AU114" i="4"/>
  <c r="D103" i="6"/>
  <c r="G103" i="7"/>
  <c r="Y103" i="4" s="1"/>
  <c r="Z104" i="4" s="1"/>
  <c r="I105" i="5"/>
  <c r="J105" i="5"/>
  <c r="AG117" i="5"/>
  <c r="AH117" i="5"/>
  <c r="AI109" i="4"/>
  <c r="AK119" i="5"/>
  <c r="AL119" i="5"/>
  <c r="AC115" i="5"/>
  <c r="AD115" i="5"/>
  <c r="AR123" i="5"/>
  <c r="BP125" i="4"/>
  <c r="BQ125" i="4"/>
  <c r="Q109" i="5"/>
  <c r="R109" i="5"/>
  <c r="BL123" i="4"/>
  <c r="BM123" i="4"/>
  <c r="AA104" i="4"/>
  <c r="AN111" i="4"/>
  <c r="AO111" i="4"/>
  <c r="BC119" i="4"/>
  <c r="BH121" i="4"/>
  <c r="BI121" i="4"/>
  <c r="W112" i="5"/>
  <c r="X112" i="5"/>
  <c r="AO121" i="5"/>
  <c r="AW125" i="5"/>
  <c r="AX125" i="5"/>
  <c r="AB115" i="5"/>
  <c r="BU128" i="4" l="1"/>
  <c r="BV129" i="4" s="1"/>
  <c r="G103" i="6"/>
  <c r="E103" i="6"/>
  <c r="AP122" i="5"/>
  <c r="BM124" i="4"/>
  <c r="BN124" i="4"/>
  <c r="R110" i="5"/>
  <c r="S110" i="5"/>
  <c r="AH118" i="5"/>
  <c r="AI118" i="5"/>
  <c r="X113" i="5"/>
  <c r="Y113" i="5"/>
  <c r="AT115" i="4"/>
  <c r="AT124" i="5"/>
  <c r="AU124" i="5"/>
  <c r="AK110" i="4"/>
  <c r="AL110" i="4"/>
  <c r="W113" i="5"/>
  <c r="BQ126" i="4"/>
  <c r="BR126" i="4"/>
  <c r="AE107" i="4"/>
  <c r="AF107" i="4"/>
  <c r="AY117" i="4"/>
  <c r="AZ117" i="4"/>
  <c r="AS124" i="5"/>
  <c r="AJ110" i="4"/>
  <c r="BI122" i="4"/>
  <c r="BJ122" i="4"/>
  <c r="AA105" i="4"/>
  <c r="AB105" i="4"/>
  <c r="AL120" i="5"/>
  <c r="AM120" i="5"/>
  <c r="N108" i="5"/>
  <c r="O108" i="5"/>
  <c r="J103" i="7"/>
  <c r="H103" i="7"/>
  <c r="F103" i="5" s="1"/>
  <c r="G104" i="5" s="1"/>
  <c r="AX126" i="5"/>
  <c r="AY126" i="5"/>
  <c r="BE120" i="4"/>
  <c r="BF120" i="4"/>
  <c r="BD120" i="4"/>
  <c r="AD116" i="5"/>
  <c r="AE116" i="5"/>
  <c r="AC116" i="5"/>
  <c r="AU115" i="4"/>
  <c r="AV115" i="4"/>
  <c r="AO112" i="4"/>
  <c r="AP112" i="4"/>
  <c r="J106" i="5"/>
  <c r="K106" i="5"/>
  <c r="BE121" i="4" l="1"/>
  <c r="AF108" i="4"/>
  <c r="AG108" i="4"/>
  <c r="AU125" i="5"/>
  <c r="AV125" i="5"/>
  <c r="BJ123" i="4"/>
  <c r="BK123" i="4"/>
  <c r="AT125" i="5"/>
  <c r="AD117" i="5"/>
  <c r="AY127" i="5"/>
  <c r="AZ127" i="5"/>
  <c r="Y114" i="5"/>
  <c r="Z114" i="5"/>
  <c r="AV116" i="4"/>
  <c r="AW116" i="4"/>
  <c r="D104" i="6"/>
  <c r="G104" i="7"/>
  <c r="H105" i="5"/>
  <c r="X114" i="5"/>
  <c r="BN125" i="4"/>
  <c r="BO125" i="4"/>
  <c r="AU116" i="4"/>
  <c r="AZ118" i="4"/>
  <c r="BA118" i="4"/>
  <c r="AL111" i="4"/>
  <c r="AM111" i="4"/>
  <c r="K107" i="5"/>
  <c r="L107" i="5"/>
  <c r="BF121" i="4"/>
  <c r="BG121" i="4"/>
  <c r="O109" i="5"/>
  <c r="P109" i="5"/>
  <c r="AB106" i="4"/>
  <c r="AC106" i="4"/>
  <c r="AK111" i="4"/>
  <c r="AI119" i="5"/>
  <c r="AJ119" i="5"/>
  <c r="AQ123" i="5"/>
  <c r="AE117" i="5"/>
  <c r="AF117" i="5"/>
  <c r="S111" i="5"/>
  <c r="T111" i="5"/>
  <c r="AP113" i="4"/>
  <c r="AQ113" i="4"/>
  <c r="BR127" i="4"/>
  <c r="BS127" i="4"/>
  <c r="AM121" i="5"/>
  <c r="AN121" i="5"/>
  <c r="BF122" i="4" l="1"/>
  <c r="L108" i="5"/>
  <c r="M108" i="5"/>
  <c r="BO126" i="4"/>
  <c r="BP126" i="4"/>
  <c r="AQ114" i="4"/>
  <c r="AR114" i="4"/>
  <c r="AR124" i="5"/>
  <c r="AW117" i="4"/>
  <c r="AX117" i="4"/>
  <c r="AF118" i="5"/>
  <c r="AG118" i="5"/>
  <c r="I106" i="5"/>
  <c r="BS128" i="4"/>
  <c r="BT128" i="4"/>
  <c r="AE118" i="5"/>
  <c r="J104" i="7"/>
  <c r="H104" i="7"/>
  <c r="F104" i="5" s="1"/>
  <c r="G105" i="5" s="1"/>
  <c r="H106" i="5" s="1"/>
  <c r="Y104" i="4"/>
  <c r="Z105" i="4" s="1"/>
  <c r="BK124" i="4"/>
  <c r="BL124" i="4"/>
  <c r="G104" i="6"/>
  <c r="E104" i="6"/>
  <c r="AZ128" i="5"/>
  <c r="BA128" i="5"/>
  <c r="AN122" i="5"/>
  <c r="AO122" i="5"/>
  <c r="AC107" i="4"/>
  <c r="AD107" i="4"/>
  <c r="AV126" i="5"/>
  <c r="AW126" i="5"/>
  <c r="T112" i="5"/>
  <c r="U112" i="5"/>
  <c r="AM112" i="4"/>
  <c r="AN112" i="4"/>
  <c r="AG109" i="4"/>
  <c r="AH109" i="4"/>
  <c r="AL112" i="4"/>
  <c r="AJ120" i="5"/>
  <c r="AK120" i="5"/>
  <c r="BG122" i="4"/>
  <c r="BH122" i="4"/>
  <c r="BA119" i="4"/>
  <c r="BB119" i="4"/>
  <c r="Z115" i="5"/>
  <c r="AA115" i="5"/>
  <c r="AU126" i="5"/>
  <c r="P110" i="5"/>
  <c r="Q110" i="5"/>
  <c r="AV117" i="4"/>
  <c r="Y115" i="5"/>
  <c r="U113" i="5" l="1"/>
  <c r="V113" i="5"/>
  <c r="AX118" i="4"/>
  <c r="AY118" i="4"/>
  <c r="I107" i="5"/>
  <c r="J107" i="5"/>
  <c r="AA116" i="5"/>
  <c r="AB116" i="5"/>
  <c r="BA129" i="5"/>
  <c r="BB129" i="5"/>
  <c r="BC130" i="5" s="1"/>
  <c r="Z116" i="5"/>
  <c r="BP127" i="4"/>
  <c r="BQ127" i="4"/>
  <c r="BB120" i="4"/>
  <c r="BC120" i="4"/>
  <c r="AH110" i="4"/>
  <c r="AI110" i="4"/>
  <c r="AF119" i="5"/>
  <c r="M109" i="5"/>
  <c r="N109" i="5"/>
  <c r="BH123" i="4"/>
  <c r="BI123" i="4"/>
  <c r="AD108" i="4"/>
  <c r="AE108" i="4"/>
  <c r="BG123" i="4"/>
  <c r="AM113" i="4"/>
  <c r="BL125" i="4"/>
  <c r="BM125" i="4"/>
  <c r="BT129" i="4"/>
  <c r="BU129" i="4"/>
  <c r="BV130" i="4" s="1"/>
  <c r="AK121" i="5"/>
  <c r="AL121" i="5"/>
  <c r="AO123" i="5"/>
  <c r="AP123" i="5"/>
  <c r="AR115" i="4"/>
  <c r="AS115" i="4"/>
  <c r="AA106" i="4"/>
  <c r="AW118" i="4"/>
  <c r="D105" i="6"/>
  <c r="G105" i="7"/>
  <c r="Y105" i="4" s="1"/>
  <c r="Z106" i="4" s="1"/>
  <c r="AS125" i="5"/>
  <c r="AW127" i="5"/>
  <c r="AX127" i="5"/>
  <c r="AV127" i="5"/>
  <c r="AG119" i="5"/>
  <c r="AH119" i="5"/>
  <c r="Q111" i="5"/>
  <c r="R111" i="5"/>
  <c r="AN113" i="4"/>
  <c r="AO113" i="4"/>
  <c r="BU130" i="4" l="1"/>
  <c r="BV131" i="4" s="1"/>
  <c r="BH124" i="4"/>
  <c r="AW128" i="5"/>
  <c r="AP124" i="5"/>
  <c r="AQ124" i="5"/>
  <c r="R112" i="5"/>
  <c r="S112" i="5"/>
  <c r="AA107" i="4"/>
  <c r="AB107" i="4"/>
  <c r="BC121" i="4"/>
  <c r="BD121" i="4"/>
  <c r="AB117" i="5"/>
  <c r="AC117" i="5"/>
  <c r="AY119" i="4"/>
  <c r="AZ119" i="4"/>
  <c r="AT126" i="5"/>
  <c r="AL122" i="5"/>
  <c r="AM122" i="5"/>
  <c r="N110" i="5"/>
  <c r="O110" i="5"/>
  <c r="AA117" i="5"/>
  <c r="AX119" i="4"/>
  <c r="AH120" i="5"/>
  <c r="AI120" i="5"/>
  <c r="BQ128" i="4"/>
  <c r="BR128" i="4"/>
  <c r="AG120" i="5"/>
  <c r="H105" i="7"/>
  <c r="F105" i="5" s="1"/>
  <c r="G106" i="5" s="1"/>
  <c r="J105" i="7"/>
  <c r="J108" i="5"/>
  <c r="K108" i="5"/>
  <c r="V114" i="5"/>
  <c r="W114" i="5"/>
  <c r="G105" i="6"/>
  <c r="E105" i="6"/>
  <c r="AS116" i="4"/>
  <c r="AT116" i="4"/>
  <c r="AE109" i="4"/>
  <c r="AF109" i="4"/>
  <c r="AO114" i="4"/>
  <c r="AP114" i="4"/>
  <c r="BM126" i="4"/>
  <c r="BN126" i="4"/>
  <c r="AN114" i="4"/>
  <c r="AX128" i="5"/>
  <c r="AY128" i="5"/>
  <c r="BI124" i="4"/>
  <c r="BJ124" i="4"/>
  <c r="AI111" i="4"/>
  <c r="AJ111" i="4"/>
  <c r="BB130" i="5"/>
  <c r="BC131" i="5" s="1"/>
  <c r="BJ125" i="4" l="1"/>
  <c r="BK125" i="4"/>
  <c r="BN127" i="4"/>
  <c r="BO127" i="4"/>
  <c r="BI125" i="4"/>
  <c r="K109" i="5"/>
  <c r="L109" i="5"/>
  <c r="BR129" i="4"/>
  <c r="BS129" i="4"/>
  <c r="AQ125" i="5"/>
  <c r="AR125" i="5"/>
  <c r="AT117" i="4"/>
  <c r="AU117" i="4"/>
  <c r="O111" i="5"/>
  <c r="P111" i="5"/>
  <c r="AZ120" i="4"/>
  <c r="BA120" i="4"/>
  <c r="AB108" i="4"/>
  <c r="AC108" i="4"/>
  <c r="AY129" i="5"/>
  <c r="AZ129" i="5"/>
  <c r="AP115" i="4"/>
  <c r="AQ115" i="4"/>
  <c r="AY120" i="4"/>
  <c r="AX129" i="5"/>
  <c r="AO115" i="4"/>
  <c r="AC118" i="5"/>
  <c r="AD118" i="5"/>
  <c r="S113" i="5"/>
  <c r="T113" i="5"/>
  <c r="AI121" i="5"/>
  <c r="AJ121" i="5"/>
  <c r="AM123" i="5"/>
  <c r="AN123" i="5"/>
  <c r="AB118" i="5"/>
  <c r="AJ112" i="4"/>
  <c r="AK112" i="4"/>
  <c r="AH121" i="5"/>
  <c r="BD122" i="4"/>
  <c r="BE122" i="4"/>
  <c r="AF110" i="4"/>
  <c r="AG110" i="4"/>
  <c r="W115" i="5"/>
  <c r="X115" i="5"/>
  <c r="D106" i="6"/>
  <c r="G106" i="7"/>
  <c r="H107" i="5"/>
  <c r="AU127" i="5"/>
  <c r="AZ121" i="4" l="1"/>
  <c r="AN124" i="5"/>
  <c r="AO124" i="5"/>
  <c r="AC119" i="5"/>
  <c r="BS130" i="4"/>
  <c r="BT130" i="4"/>
  <c r="AV128" i="5"/>
  <c r="X116" i="5"/>
  <c r="Y116" i="5"/>
  <c r="AI122" i="5"/>
  <c r="BO128" i="4"/>
  <c r="BP128" i="4"/>
  <c r="AK113" i="4"/>
  <c r="AL113" i="4"/>
  <c r="AG111" i="4"/>
  <c r="AH111" i="4"/>
  <c r="AC109" i="4"/>
  <c r="AD109" i="4"/>
  <c r="AU118" i="4"/>
  <c r="AV118" i="4"/>
  <c r="BK126" i="4"/>
  <c r="BL126" i="4"/>
  <c r="I108" i="5"/>
  <c r="T114" i="5"/>
  <c r="U114" i="5"/>
  <c r="BJ126" i="4"/>
  <c r="J106" i="7"/>
  <c r="H106" i="7"/>
  <c r="F106" i="5" s="1"/>
  <c r="G107" i="5" s="1"/>
  <c r="H108" i="5" s="1"/>
  <c r="Y106" i="4"/>
  <c r="Z107" i="4" s="1"/>
  <c r="BA121" i="4"/>
  <c r="BB121" i="4"/>
  <c r="AR126" i="5"/>
  <c r="AS126" i="5"/>
  <c r="G106" i="6"/>
  <c r="E106" i="6"/>
  <c r="P112" i="5"/>
  <c r="Q112" i="5"/>
  <c r="AD119" i="5"/>
  <c r="AE119" i="5"/>
  <c r="BE123" i="4"/>
  <c r="BF123" i="4"/>
  <c r="AQ116" i="4"/>
  <c r="AR116" i="4"/>
  <c r="AP116" i="4"/>
  <c r="AJ122" i="5"/>
  <c r="AK122" i="5"/>
  <c r="AZ130" i="5"/>
  <c r="BA130" i="5"/>
  <c r="AY130" i="5"/>
  <c r="L110" i="5"/>
  <c r="M110" i="5"/>
  <c r="AQ117" i="4" l="1"/>
  <c r="Q113" i="5"/>
  <c r="R113" i="5"/>
  <c r="AV119" i="4"/>
  <c r="AW119" i="4"/>
  <c r="U115" i="5"/>
  <c r="V115" i="5"/>
  <c r="AA108" i="4"/>
  <c r="AD110" i="4"/>
  <c r="AE110" i="4"/>
  <c r="AK123" i="5"/>
  <c r="AL123" i="5"/>
  <c r="AS127" i="5"/>
  <c r="AT127" i="5"/>
  <c r="I109" i="5"/>
  <c r="J109" i="5"/>
  <c r="AW129" i="5"/>
  <c r="AJ123" i="5"/>
  <c r="AE120" i="5"/>
  <c r="AF120" i="5"/>
  <c r="BP129" i="4"/>
  <c r="BQ129" i="4"/>
  <c r="AO125" i="5"/>
  <c r="AP125" i="5"/>
  <c r="AD120" i="5"/>
  <c r="BB122" i="4"/>
  <c r="BC122" i="4"/>
  <c r="BL127" i="4"/>
  <c r="BM127" i="4"/>
  <c r="AH112" i="4"/>
  <c r="AI112" i="4"/>
  <c r="M111" i="5"/>
  <c r="N111" i="5"/>
  <c r="AR117" i="4"/>
  <c r="AS117" i="4"/>
  <c r="BA122" i="4"/>
  <c r="BK127" i="4"/>
  <c r="BF124" i="4"/>
  <c r="BG124" i="4"/>
  <c r="AL114" i="4"/>
  <c r="AM114" i="4"/>
  <c r="AZ131" i="5"/>
  <c r="BT131" i="4"/>
  <c r="BU131" i="4"/>
  <c r="BV132" i="4" s="1"/>
  <c r="BA131" i="5"/>
  <c r="BB131" i="5"/>
  <c r="BC132" i="5" s="1"/>
  <c r="Y117" i="5"/>
  <c r="Z117" i="5"/>
  <c r="D107" i="6"/>
  <c r="G107" i="7"/>
  <c r="BU132" i="4" l="1"/>
  <c r="BV133" i="4" s="1"/>
  <c r="BB123" i="4"/>
  <c r="BB132" i="5"/>
  <c r="BC133" i="5" s="1"/>
  <c r="Z118" i="5"/>
  <c r="AA118" i="5"/>
  <c r="AE111" i="4"/>
  <c r="AF111" i="4"/>
  <c r="BA132" i="5"/>
  <c r="BG125" i="4"/>
  <c r="BH125" i="4"/>
  <c r="AS118" i="4"/>
  <c r="AT118" i="4"/>
  <c r="BQ130" i="4"/>
  <c r="BR130" i="4"/>
  <c r="E107" i="6"/>
  <c r="G107" i="6"/>
  <c r="AR118" i="4"/>
  <c r="BL128" i="4"/>
  <c r="J110" i="5"/>
  <c r="K110" i="5"/>
  <c r="N112" i="5"/>
  <c r="O112" i="5"/>
  <c r="BC123" i="4"/>
  <c r="BD123" i="4"/>
  <c r="V116" i="5"/>
  <c r="W116" i="5"/>
  <c r="AF121" i="5"/>
  <c r="AG121" i="5"/>
  <c r="AI113" i="4"/>
  <c r="AJ113" i="4"/>
  <c r="AP126" i="5"/>
  <c r="AQ126" i="5"/>
  <c r="AK124" i="5"/>
  <c r="AT128" i="5"/>
  <c r="AU128" i="5"/>
  <c r="AW120" i="4"/>
  <c r="AX120" i="4"/>
  <c r="AX130" i="5"/>
  <c r="AB109" i="4"/>
  <c r="R114" i="5"/>
  <c r="S114" i="5"/>
  <c r="AE121" i="5"/>
  <c r="AM115" i="4"/>
  <c r="AN115" i="4"/>
  <c r="J107" i="7"/>
  <c r="H107" i="7"/>
  <c r="F107" i="5" s="1"/>
  <c r="G108" i="5" s="1"/>
  <c r="BM128" i="4"/>
  <c r="BN128" i="4"/>
  <c r="Y107" i="4"/>
  <c r="Z108" i="4" s="1"/>
  <c r="AL124" i="5"/>
  <c r="AM124" i="5"/>
  <c r="BB133" i="5" l="1"/>
  <c r="BC134" i="5" s="1"/>
  <c r="AM125" i="5"/>
  <c r="AN125" i="5"/>
  <c r="BR131" i="4"/>
  <c r="BS131" i="4"/>
  <c r="BC124" i="4"/>
  <c r="AT119" i="4"/>
  <c r="AU119" i="4"/>
  <c r="BN129" i="4"/>
  <c r="BO129" i="4"/>
  <c r="O113" i="5"/>
  <c r="P113" i="5"/>
  <c r="AF122" i="5"/>
  <c r="BH126" i="4"/>
  <c r="BI126" i="4"/>
  <c r="AC110" i="4"/>
  <c r="AA109" i="4"/>
  <c r="AB110" i="4" s="1"/>
  <c r="K111" i="5"/>
  <c r="L111" i="5"/>
  <c r="AN116" i="4"/>
  <c r="AO116" i="4"/>
  <c r="AY131" i="5"/>
  <c r="AU129" i="5"/>
  <c r="AV129" i="5"/>
  <c r="AJ114" i="4"/>
  <c r="AK114" i="4"/>
  <c r="AX121" i="4"/>
  <c r="AY121" i="4"/>
  <c r="BM129" i="4"/>
  <c r="AA119" i="5"/>
  <c r="AB119" i="5"/>
  <c r="AL125" i="5"/>
  <c r="BD124" i="4"/>
  <c r="BE124" i="4"/>
  <c r="AF112" i="4"/>
  <c r="AG112" i="4"/>
  <c r="S115" i="5"/>
  <c r="T115" i="5"/>
  <c r="AG122" i="5"/>
  <c r="AH122" i="5"/>
  <c r="AS119" i="4"/>
  <c r="D108" i="6"/>
  <c r="G108" i="7"/>
  <c r="H109" i="5"/>
  <c r="AQ127" i="5"/>
  <c r="AR127" i="5"/>
  <c r="W117" i="5"/>
  <c r="X117" i="5"/>
  <c r="AK115" i="4" l="1"/>
  <c r="AL115" i="4"/>
  <c r="AH123" i="5"/>
  <c r="AI123" i="5"/>
  <c r="BD125" i="4"/>
  <c r="AU120" i="4"/>
  <c r="AV120" i="4"/>
  <c r="I110" i="5"/>
  <c r="AG123" i="5"/>
  <c r="AV130" i="5"/>
  <c r="AW130" i="5"/>
  <c r="AT120" i="4"/>
  <c r="H108" i="7"/>
  <c r="F108" i="5" s="1"/>
  <c r="G109" i="5" s="1"/>
  <c r="J108" i="7"/>
  <c r="T116" i="5"/>
  <c r="U116" i="5"/>
  <c r="AN126" i="5"/>
  <c r="AO126" i="5"/>
  <c r="E108" i="6"/>
  <c r="G108" i="6"/>
  <c r="AB120" i="5"/>
  <c r="AC120" i="5"/>
  <c r="AZ132" i="5"/>
  <c r="P114" i="5"/>
  <c r="Q114" i="5"/>
  <c r="Y108" i="4"/>
  <c r="Z109" i="4" s="1"/>
  <c r="AA110" i="4" s="1"/>
  <c r="AM126" i="5"/>
  <c r="AG113" i="4"/>
  <c r="AH113" i="4"/>
  <c r="BO130" i="4"/>
  <c r="BP130" i="4"/>
  <c r="AC111" i="4"/>
  <c r="AD111" i="4"/>
  <c r="AR128" i="5"/>
  <c r="AS128" i="5"/>
  <c r="L112" i="5"/>
  <c r="M112" i="5"/>
  <c r="BI127" i="4"/>
  <c r="BJ127" i="4"/>
  <c r="BN130" i="4"/>
  <c r="BS132" i="4"/>
  <c r="BT132" i="4"/>
  <c r="X118" i="5"/>
  <c r="Y118" i="5"/>
  <c r="AO117" i="4"/>
  <c r="AP117" i="4"/>
  <c r="AY122" i="4"/>
  <c r="AZ122" i="4"/>
  <c r="BE125" i="4"/>
  <c r="BF125" i="4"/>
  <c r="AB111" i="4" l="1"/>
  <c r="BF126" i="4"/>
  <c r="BG126" i="4"/>
  <c r="M113" i="5"/>
  <c r="N113" i="5"/>
  <c r="Q115" i="5"/>
  <c r="R115" i="5"/>
  <c r="AS129" i="5"/>
  <c r="AT129" i="5"/>
  <c r="D109" i="6"/>
  <c r="G109" i="7"/>
  <c r="Y109" i="4" s="1"/>
  <c r="Z110" i="4" s="1"/>
  <c r="AI124" i="5"/>
  <c r="AJ124" i="5"/>
  <c r="BT133" i="4"/>
  <c r="BU133" i="4"/>
  <c r="BV134" i="4" s="1"/>
  <c r="AH114" i="4"/>
  <c r="AI114" i="4"/>
  <c r="BA133" i="5"/>
  <c r="AN127" i="5"/>
  <c r="AH124" i="5"/>
  <c r="AV121" i="4"/>
  <c r="AW121" i="4"/>
  <c r="AL116" i="4"/>
  <c r="AM116" i="4"/>
  <c r="AC112" i="4"/>
  <c r="AW131" i="5"/>
  <c r="AX131" i="5"/>
  <c r="AU121" i="4"/>
  <c r="Y119" i="5"/>
  <c r="Z119" i="5"/>
  <c r="BJ128" i="4"/>
  <c r="BK128" i="4"/>
  <c r="BP131" i="4"/>
  <c r="BQ131" i="4"/>
  <c r="BO131" i="4"/>
  <c r="U117" i="5"/>
  <c r="V117" i="5"/>
  <c r="BE126" i="4"/>
  <c r="J111" i="5"/>
  <c r="AZ123" i="4"/>
  <c r="BA123" i="4"/>
  <c r="AO127" i="5"/>
  <c r="AP127" i="5"/>
  <c r="H110" i="5"/>
  <c r="I111" i="5" s="1"/>
  <c r="AP118" i="4"/>
  <c r="AQ118" i="4"/>
  <c r="AD112" i="4"/>
  <c r="AE112" i="4"/>
  <c r="AC121" i="5"/>
  <c r="AD121" i="5"/>
  <c r="BU134" i="4" l="1"/>
  <c r="BV135" i="4" s="1"/>
  <c r="AA111" i="4"/>
  <c r="AB112" i="4" s="1"/>
  <c r="AC113" i="4" s="1"/>
  <c r="AD113" i="4"/>
  <c r="V118" i="5"/>
  <c r="W118" i="5"/>
  <c r="BG127" i="4"/>
  <c r="BH127" i="4"/>
  <c r="AM117" i="4"/>
  <c r="AN117" i="4"/>
  <c r="AJ125" i="5"/>
  <c r="AK125" i="5"/>
  <c r="BF127" i="4"/>
  <c r="BB134" i="5"/>
  <c r="BC135" i="5" s="1"/>
  <c r="AI125" i="5"/>
  <c r="R116" i="5"/>
  <c r="S116" i="5"/>
  <c r="AP128" i="5"/>
  <c r="AQ128" i="5"/>
  <c r="AW122" i="4"/>
  <c r="AX122" i="4"/>
  <c r="J109" i="7"/>
  <c r="H109" i="7"/>
  <c r="F109" i="5" s="1"/>
  <c r="G110" i="5" s="1"/>
  <c r="H111" i="5" s="1"/>
  <c r="AO128" i="5"/>
  <c r="AV122" i="4"/>
  <c r="AI115" i="4"/>
  <c r="AJ115" i="4"/>
  <c r="E109" i="6"/>
  <c r="G109" i="6"/>
  <c r="AE113" i="4"/>
  <c r="AF113" i="4"/>
  <c r="J112" i="5"/>
  <c r="K112" i="5"/>
  <c r="BQ132" i="4"/>
  <c r="BR132" i="4"/>
  <c r="BP132" i="4"/>
  <c r="AT130" i="5"/>
  <c r="AU130" i="5"/>
  <c r="AX132" i="5"/>
  <c r="AY132" i="5"/>
  <c r="BA124" i="4"/>
  <c r="BB124" i="4"/>
  <c r="N114" i="5"/>
  <c r="O114" i="5"/>
  <c r="AQ119" i="4"/>
  <c r="AR119" i="4"/>
  <c r="BK129" i="4"/>
  <c r="BL129" i="4"/>
  <c r="AD122" i="5"/>
  <c r="AE122" i="5"/>
  <c r="Z120" i="5"/>
  <c r="AA120" i="5"/>
  <c r="AE114" i="4" l="1"/>
  <c r="AN118" i="4"/>
  <c r="AO118" i="4"/>
  <c r="AR120" i="4"/>
  <c r="AS120" i="4"/>
  <c r="AW123" i="4"/>
  <c r="BQ133" i="4"/>
  <c r="D110" i="6"/>
  <c r="G110" i="7"/>
  <c r="AK126" i="5"/>
  <c r="AL126" i="5"/>
  <c r="AE123" i="5"/>
  <c r="AF123" i="5"/>
  <c r="I112" i="5"/>
  <c r="J113" i="5" s="1"/>
  <c r="S117" i="5"/>
  <c r="T117" i="5"/>
  <c r="AJ126" i="5"/>
  <c r="AY133" i="5"/>
  <c r="AZ133" i="5"/>
  <c r="AX123" i="4"/>
  <c r="AY123" i="4"/>
  <c r="AA121" i="5"/>
  <c r="AB121" i="5"/>
  <c r="O115" i="5"/>
  <c r="P115" i="5"/>
  <c r="AQ129" i="5"/>
  <c r="AR129" i="5"/>
  <c r="BH128" i="4"/>
  <c r="BI128" i="4"/>
  <c r="AD114" i="4"/>
  <c r="AJ116" i="4"/>
  <c r="AK116" i="4"/>
  <c r="AU131" i="5"/>
  <c r="AV131" i="5"/>
  <c r="BL130" i="4"/>
  <c r="BM130" i="4"/>
  <c r="AF114" i="4"/>
  <c r="AG114" i="4"/>
  <c r="AP129" i="5"/>
  <c r="BG128" i="4"/>
  <c r="K113" i="5"/>
  <c r="L113" i="5"/>
  <c r="W119" i="5"/>
  <c r="X119" i="5"/>
  <c r="BB125" i="4"/>
  <c r="BC125" i="4"/>
  <c r="BR133" i="4"/>
  <c r="BS133" i="4"/>
  <c r="AF115" i="4" l="1"/>
  <c r="BH129" i="4"/>
  <c r="L114" i="5"/>
  <c r="M114" i="5"/>
  <c r="AR130" i="5"/>
  <c r="AS130" i="5"/>
  <c r="T118" i="5"/>
  <c r="U118" i="5"/>
  <c r="BC126" i="4"/>
  <c r="BD126" i="4"/>
  <c r="AQ130" i="5"/>
  <c r="AS121" i="4"/>
  <c r="AT121" i="4"/>
  <c r="AK117" i="4"/>
  <c r="AL117" i="4"/>
  <c r="P116" i="5"/>
  <c r="Q116" i="5"/>
  <c r="AY124" i="4"/>
  <c r="AZ124" i="4"/>
  <c r="AF124" i="5"/>
  <c r="AG124" i="5"/>
  <c r="AO119" i="4"/>
  <c r="AP119" i="4"/>
  <c r="AB122" i="5"/>
  <c r="AC122" i="5"/>
  <c r="AZ134" i="5"/>
  <c r="BA134" i="5"/>
  <c r="AL127" i="5"/>
  <c r="AM127" i="5"/>
  <c r="AG115" i="4"/>
  <c r="AH115" i="4"/>
  <c r="AV132" i="5"/>
  <c r="AW132" i="5"/>
  <c r="BI129" i="4"/>
  <c r="BJ129" i="4"/>
  <c r="AK127" i="5"/>
  <c r="AE115" i="4"/>
  <c r="BS134" i="4"/>
  <c r="BT134" i="4"/>
  <c r="J110" i="7"/>
  <c r="H110" i="7"/>
  <c r="F110" i="5" s="1"/>
  <c r="G111" i="5" s="1"/>
  <c r="Y110" i="4"/>
  <c r="Z111" i="4" s="1"/>
  <c r="BR134" i="4"/>
  <c r="G110" i="6"/>
  <c r="E110" i="6"/>
  <c r="K114" i="5"/>
  <c r="BM131" i="4"/>
  <c r="BN131" i="4"/>
  <c r="X120" i="5"/>
  <c r="Y120" i="5"/>
  <c r="AX124" i="4"/>
  <c r="BS135" i="4" l="1"/>
  <c r="AY125" i="4"/>
  <c r="AH116" i="4"/>
  <c r="AI116" i="4"/>
  <c r="Q117" i="5"/>
  <c r="R117" i="5"/>
  <c r="AR131" i="5"/>
  <c r="AG116" i="4"/>
  <c r="M115" i="5"/>
  <c r="N115" i="5"/>
  <c r="BN132" i="4"/>
  <c r="BO132" i="4"/>
  <c r="AA112" i="4"/>
  <c r="AM128" i="5"/>
  <c r="AN128" i="5"/>
  <c r="AP120" i="4"/>
  <c r="AQ120" i="4"/>
  <c r="BD127" i="4"/>
  <c r="BE127" i="4"/>
  <c r="L115" i="5"/>
  <c r="D111" i="6"/>
  <c r="G111" i="7"/>
  <c r="Y111" i="4" s="1"/>
  <c r="Z112" i="4" s="1"/>
  <c r="H112" i="5"/>
  <c r="AL128" i="5"/>
  <c r="Y121" i="5"/>
  <c r="Z121" i="5"/>
  <c r="BJ130" i="4"/>
  <c r="BK130" i="4"/>
  <c r="BA135" i="5"/>
  <c r="BB135" i="5"/>
  <c r="BC136" i="5" s="1"/>
  <c r="AG125" i="5"/>
  <c r="AH125" i="5"/>
  <c r="AL118" i="4"/>
  <c r="AM118" i="4"/>
  <c r="BI130" i="4"/>
  <c r="U119" i="5"/>
  <c r="V119" i="5"/>
  <c r="AF116" i="4"/>
  <c r="BT135" i="4"/>
  <c r="BU135" i="4"/>
  <c r="BV136" i="4" s="1"/>
  <c r="AW133" i="5"/>
  <c r="AX133" i="5"/>
  <c r="AC123" i="5"/>
  <c r="AD123" i="5"/>
  <c r="AZ125" i="4"/>
  <c r="BA125" i="4"/>
  <c r="AT122" i="4"/>
  <c r="AU122" i="4"/>
  <c r="AS131" i="5"/>
  <c r="AT131" i="5"/>
  <c r="BB136" i="5" l="1"/>
  <c r="BC137" i="5" s="1"/>
  <c r="M116" i="5"/>
  <c r="AZ126" i="4"/>
  <c r="AS132" i="5"/>
  <c r="BU136" i="4"/>
  <c r="BV137" i="4" s="1"/>
  <c r="AM119" i="4"/>
  <c r="AN119" i="4"/>
  <c r="AD124" i="5"/>
  <c r="AE124" i="5"/>
  <c r="AH126" i="5"/>
  <c r="AI126" i="5"/>
  <c r="AG117" i="4"/>
  <c r="I113" i="5"/>
  <c r="BO133" i="4"/>
  <c r="BP133" i="4"/>
  <c r="BT136" i="4"/>
  <c r="BK131" i="4"/>
  <c r="BL131" i="4"/>
  <c r="J111" i="7"/>
  <c r="H111" i="7"/>
  <c r="F111" i="5" s="1"/>
  <c r="G112" i="5" s="1"/>
  <c r="AQ121" i="4"/>
  <c r="AR121" i="4"/>
  <c r="AT132" i="5"/>
  <c r="AU132" i="5"/>
  <c r="BA126" i="4"/>
  <c r="BB126" i="4"/>
  <c r="BJ131" i="4"/>
  <c r="E111" i="6"/>
  <c r="G111" i="6"/>
  <c r="N116" i="5"/>
  <c r="O116" i="5"/>
  <c r="AN129" i="5"/>
  <c r="AO129" i="5"/>
  <c r="AA113" i="4"/>
  <c r="AB113" i="4"/>
  <c r="AX134" i="5"/>
  <c r="AY134" i="5"/>
  <c r="AH117" i="4"/>
  <c r="AU123" i="4"/>
  <c r="AV123" i="4"/>
  <c r="Z122" i="5"/>
  <c r="AA122" i="5"/>
  <c r="R118" i="5"/>
  <c r="S118" i="5"/>
  <c r="V120" i="5"/>
  <c r="W120" i="5"/>
  <c r="AM129" i="5"/>
  <c r="AI117" i="4"/>
  <c r="AJ117" i="4"/>
  <c r="BE128" i="4"/>
  <c r="BF128" i="4"/>
  <c r="BV138" i="4" l="1"/>
  <c r="W121" i="5"/>
  <c r="X121" i="5"/>
  <c r="AV124" i="4"/>
  <c r="AW124" i="4"/>
  <c r="BF129" i="4"/>
  <c r="BG129" i="4"/>
  <c r="AR122" i="4"/>
  <c r="AS122" i="4"/>
  <c r="BP134" i="4"/>
  <c r="BQ134" i="4"/>
  <c r="AE125" i="5"/>
  <c r="AF125" i="5"/>
  <c r="S119" i="5"/>
  <c r="T119" i="5"/>
  <c r="AH118" i="4"/>
  <c r="AO130" i="5"/>
  <c r="AP130" i="5"/>
  <c r="AN130" i="5"/>
  <c r="D112" i="6"/>
  <c r="G112" i="7"/>
  <c r="J114" i="5"/>
  <c r="AJ118" i="4"/>
  <c r="AK118" i="4"/>
  <c r="AA123" i="5"/>
  <c r="AB123" i="5"/>
  <c r="AY135" i="5"/>
  <c r="AZ135" i="5"/>
  <c r="BB127" i="4"/>
  <c r="BC127" i="4"/>
  <c r="H113" i="5"/>
  <c r="AN120" i="4"/>
  <c r="AO120" i="4"/>
  <c r="AI118" i="4"/>
  <c r="BA127" i="4"/>
  <c r="BL132" i="4"/>
  <c r="BM132" i="4"/>
  <c r="AI127" i="5"/>
  <c r="AJ127" i="5"/>
  <c r="AB114" i="4"/>
  <c r="AC114" i="4"/>
  <c r="O117" i="5"/>
  <c r="P117" i="5"/>
  <c r="AU133" i="5"/>
  <c r="AV133" i="5"/>
  <c r="BK132" i="4"/>
  <c r="BU137" i="4"/>
  <c r="N117" i="5"/>
  <c r="AT133" i="5"/>
  <c r="AI119" i="4" l="1"/>
  <c r="AO121" i="4"/>
  <c r="AP121" i="4"/>
  <c r="AO131" i="5"/>
  <c r="AV134" i="5"/>
  <c r="AW134" i="5"/>
  <c r="AK119" i="4"/>
  <c r="AL119" i="4"/>
  <c r="AW125" i="4"/>
  <c r="AX125" i="4"/>
  <c r="AU134" i="5"/>
  <c r="BM133" i="4"/>
  <c r="BN133" i="4"/>
  <c r="AJ119" i="4"/>
  <c r="T120" i="5"/>
  <c r="U120" i="5"/>
  <c r="AS123" i="4"/>
  <c r="AT123" i="4"/>
  <c r="P118" i="5"/>
  <c r="Q118" i="5"/>
  <c r="BL133" i="4"/>
  <c r="BC128" i="4"/>
  <c r="BD128" i="4"/>
  <c r="K115" i="5"/>
  <c r="X122" i="5"/>
  <c r="Y122" i="5"/>
  <c r="O118" i="5"/>
  <c r="BB128" i="4"/>
  <c r="I114" i="5"/>
  <c r="AC115" i="4"/>
  <c r="AD115" i="4"/>
  <c r="AZ136" i="5"/>
  <c r="BA136" i="5"/>
  <c r="J112" i="7"/>
  <c r="H112" i="7"/>
  <c r="F112" i="5" s="1"/>
  <c r="G113" i="5" s="1"/>
  <c r="H114" i="5" s="1"/>
  <c r="Y112" i="4"/>
  <c r="Z113" i="4" s="1"/>
  <c r="AF126" i="5"/>
  <c r="AG126" i="5"/>
  <c r="AB124" i="5"/>
  <c r="AC124" i="5"/>
  <c r="AP131" i="5"/>
  <c r="AQ131" i="5"/>
  <c r="BQ135" i="4"/>
  <c r="BR135" i="4"/>
  <c r="E112" i="6"/>
  <c r="G112" i="6"/>
  <c r="BG130" i="4"/>
  <c r="BH130" i="4"/>
  <c r="AJ128" i="5"/>
  <c r="AK128" i="5"/>
  <c r="AJ120" i="4" l="1"/>
  <c r="Y123" i="5"/>
  <c r="Z123" i="5"/>
  <c r="AK129" i="5"/>
  <c r="AL129" i="5"/>
  <c r="BR136" i="4"/>
  <c r="BS136" i="4"/>
  <c r="AD116" i="4"/>
  <c r="AE116" i="4"/>
  <c r="Q119" i="5"/>
  <c r="R119" i="5"/>
  <c r="AP122" i="4"/>
  <c r="AQ122" i="4"/>
  <c r="AG127" i="5"/>
  <c r="AH127" i="5"/>
  <c r="P119" i="5"/>
  <c r="AL120" i="4"/>
  <c r="AM120" i="4"/>
  <c r="AK120" i="4"/>
  <c r="BH131" i="4"/>
  <c r="BI131" i="4"/>
  <c r="AQ132" i="5"/>
  <c r="AR132" i="5"/>
  <c r="AA114" i="4"/>
  <c r="I115" i="5"/>
  <c r="L116" i="5"/>
  <c r="BN134" i="4"/>
  <c r="BO134" i="4"/>
  <c r="AP132" i="5"/>
  <c r="D113" i="6"/>
  <c r="G113" i="7"/>
  <c r="J115" i="5"/>
  <c r="K116" i="5" s="1"/>
  <c r="AT124" i="4"/>
  <c r="AU124" i="4"/>
  <c r="BM134" i="4"/>
  <c r="AC125" i="5"/>
  <c r="AD125" i="5"/>
  <c r="BD129" i="4"/>
  <c r="BE129" i="4"/>
  <c r="AW135" i="5"/>
  <c r="AX135" i="5"/>
  <c r="BA137" i="5"/>
  <c r="BB137" i="5"/>
  <c r="BC138" i="5" s="1"/>
  <c r="BC129" i="4"/>
  <c r="U121" i="5"/>
  <c r="V121" i="5"/>
  <c r="AV135" i="5"/>
  <c r="AX126" i="4"/>
  <c r="AY126" i="4"/>
  <c r="AK121" i="4" l="1"/>
  <c r="BB138" i="5"/>
  <c r="BC139" i="5" s="1"/>
  <c r="AW136" i="5"/>
  <c r="BD130" i="4"/>
  <c r="H113" i="7"/>
  <c r="F113" i="5" s="1"/>
  <c r="G114" i="5" s="1"/>
  <c r="J113" i="7"/>
  <c r="BI132" i="4"/>
  <c r="BJ132" i="4"/>
  <c r="AD126" i="5"/>
  <c r="AE126" i="5"/>
  <c r="V122" i="5"/>
  <c r="W122" i="5"/>
  <c r="AU125" i="4"/>
  <c r="AV125" i="4"/>
  <c r="Y113" i="4"/>
  <c r="Z114" i="4" s="1"/>
  <c r="AA115" i="4" s="1"/>
  <c r="Z124" i="5"/>
  <c r="AA124" i="5"/>
  <c r="AE117" i="4"/>
  <c r="AF117" i="4"/>
  <c r="J116" i="5"/>
  <c r="K117" i="5" s="1"/>
  <c r="BO135" i="4"/>
  <c r="BP135" i="4"/>
  <c r="AR133" i="5"/>
  <c r="AS133" i="5"/>
  <c r="AM121" i="4"/>
  <c r="AN121" i="4"/>
  <c r="AY127" i="4"/>
  <c r="AZ127" i="4"/>
  <c r="BE130" i="4"/>
  <c r="BF130" i="4"/>
  <c r="BN135" i="4"/>
  <c r="AQ133" i="5"/>
  <c r="AL121" i="4"/>
  <c r="AQ123" i="4"/>
  <c r="AR123" i="4"/>
  <c r="BS137" i="4"/>
  <c r="BT137" i="4"/>
  <c r="L117" i="5"/>
  <c r="M117" i="5"/>
  <c r="G113" i="6"/>
  <c r="E113" i="6"/>
  <c r="AL130" i="5"/>
  <c r="AM130" i="5"/>
  <c r="R120" i="5"/>
  <c r="S120" i="5"/>
  <c r="AX136" i="5"/>
  <c r="AY136" i="5"/>
  <c r="AB115" i="4"/>
  <c r="AH128" i="5"/>
  <c r="AI128" i="5"/>
  <c r="Q120" i="5"/>
  <c r="AM122" i="4" l="1"/>
  <c r="AZ128" i="4"/>
  <c r="BA128" i="4"/>
  <c r="AA125" i="5"/>
  <c r="AB125" i="5"/>
  <c r="AY137" i="5"/>
  <c r="AZ137" i="5"/>
  <c r="AE127" i="5"/>
  <c r="AF127" i="5"/>
  <c r="AX137" i="5"/>
  <c r="AM131" i="5"/>
  <c r="AN131" i="5"/>
  <c r="M118" i="5"/>
  <c r="N118" i="5"/>
  <c r="AL122" i="4"/>
  <c r="AN122" i="4"/>
  <c r="AO122" i="4"/>
  <c r="L118" i="5"/>
  <c r="AF118" i="4"/>
  <c r="AG118" i="4"/>
  <c r="AI129" i="5"/>
  <c r="AJ129" i="5"/>
  <c r="AS134" i="5"/>
  <c r="AT134" i="5"/>
  <c r="AV126" i="4"/>
  <c r="AW126" i="4"/>
  <c r="S121" i="5"/>
  <c r="T121" i="5"/>
  <c r="BF131" i="4"/>
  <c r="BG131" i="4"/>
  <c r="AR134" i="5"/>
  <c r="BJ133" i="4"/>
  <c r="BK133" i="4"/>
  <c r="AB116" i="4"/>
  <c r="AC116" i="4"/>
  <c r="R121" i="5"/>
  <c r="BT138" i="4"/>
  <c r="BU138" i="4"/>
  <c r="BE131" i="4"/>
  <c r="BP136" i="4"/>
  <c r="BQ136" i="4"/>
  <c r="BO136" i="4"/>
  <c r="W123" i="5"/>
  <c r="X123" i="5"/>
  <c r="AR124" i="4"/>
  <c r="AS124" i="4"/>
  <c r="D114" i="6"/>
  <c r="G114" i="7"/>
  <c r="H115" i="5"/>
  <c r="BU139" i="4" l="1"/>
  <c r="BV139" i="4"/>
  <c r="BV140" i="4" s="1"/>
  <c r="AY138" i="5"/>
  <c r="M119" i="5"/>
  <c r="S122" i="5"/>
  <c r="AF128" i="5"/>
  <c r="AG128" i="5"/>
  <c r="X124" i="5"/>
  <c r="Y124" i="5"/>
  <c r="BG132" i="4"/>
  <c r="BH132" i="4"/>
  <c r="AT135" i="5"/>
  <c r="AU135" i="5"/>
  <c r="AN132" i="5"/>
  <c r="AO132" i="5"/>
  <c r="AB126" i="5"/>
  <c r="AC126" i="5"/>
  <c r="I116" i="5"/>
  <c r="BF132" i="4"/>
  <c r="AS135" i="5"/>
  <c r="J114" i="7"/>
  <c r="H114" i="7"/>
  <c r="F114" i="5" s="1"/>
  <c r="G115" i="5" s="1"/>
  <c r="AS125" i="4"/>
  <c r="AT125" i="4"/>
  <c r="AC117" i="4"/>
  <c r="AD117" i="4"/>
  <c r="T122" i="5"/>
  <c r="U122" i="5"/>
  <c r="AJ130" i="5"/>
  <c r="AK130" i="5"/>
  <c r="Y114" i="4"/>
  <c r="Z115" i="4" s="1"/>
  <c r="BA129" i="4"/>
  <c r="BB129" i="4"/>
  <c r="BQ137" i="4"/>
  <c r="BR137" i="4"/>
  <c r="G114" i="6"/>
  <c r="E114" i="6"/>
  <c r="AO123" i="4"/>
  <c r="AP123" i="4"/>
  <c r="BK134" i="4"/>
  <c r="BL134" i="4"/>
  <c r="AG119" i="4"/>
  <c r="AH119" i="4"/>
  <c r="AN123" i="4"/>
  <c r="BP137" i="4"/>
  <c r="AW127" i="4"/>
  <c r="AX127" i="4"/>
  <c r="AM123" i="4"/>
  <c r="N119" i="5"/>
  <c r="O119" i="5"/>
  <c r="AZ138" i="5"/>
  <c r="BA138" i="5"/>
  <c r="T123" i="5" l="1"/>
  <c r="BG133" i="4"/>
  <c r="AO124" i="4"/>
  <c r="D115" i="6"/>
  <c r="G115" i="7"/>
  <c r="H116" i="5"/>
  <c r="I117" i="5" s="1"/>
  <c r="N120" i="5"/>
  <c r="AU136" i="5"/>
  <c r="AV136" i="5"/>
  <c r="BA139" i="5"/>
  <c r="BB139" i="5"/>
  <c r="BC140" i="5" s="1"/>
  <c r="AT126" i="4"/>
  <c r="AU126" i="4"/>
  <c r="AT136" i="5"/>
  <c r="Y125" i="5"/>
  <c r="Z125" i="5"/>
  <c r="AZ139" i="5"/>
  <c r="AN124" i="4"/>
  <c r="AA116" i="4"/>
  <c r="J117" i="5"/>
  <c r="BH133" i="4"/>
  <c r="BI133" i="4"/>
  <c r="O120" i="5"/>
  <c r="P120" i="5"/>
  <c r="AK131" i="5"/>
  <c r="AL131" i="5"/>
  <c r="AX128" i="4"/>
  <c r="AY128" i="4"/>
  <c r="AC127" i="5"/>
  <c r="AD127" i="5"/>
  <c r="BR138" i="4"/>
  <c r="BS138" i="4"/>
  <c r="AG129" i="5"/>
  <c r="AH129" i="5"/>
  <c r="BQ138" i="4"/>
  <c r="BL135" i="4"/>
  <c r="BM135" i="4"/>
  <c r="U123" i="5"/>
  <c r="V123" i="5"/>
  <c r="AO133" i="5"/>
  <c r="AP133" i="5"/>
  <c r="AH120" i="4"/>
  <c r="AI120" i="4"/>
  <c r="AP124" i="4"/>
  <c r="AQ124" i="4"/>
  <c r="BB130" i="4"/>
  <c r="BC130" i="4"/>
  <c r="AD118" i="4"/>
  <c r="AE118" i="4"/>
  <c r="BB140" i="5" l="1"/>
  <c r="BC141" i="5" s="1"/>
  <c r="AO125" i="4"/>
  <c r="AU137" i="5"/>
  <c r="AI121" i="4"/>
  <c r="AJ121" i="4"/>
  <c r="AE119" i="4"/>
  <c r="AF119" i="4"/>
  <c r="BS139" i="4"/>
  <c r="BT139" i="4"/>
  <c r="BR139" i="4"/>
  <c r="P121" i="5"/>
  <c r="Q121" i="5"/>
  <c r="AU127" i="4"/>
  <c r="AV127" i="4"/>
  <c r="BC131" i="4"/>
  <c r="BD131" i="4"/>
  <c r="BM136" i="4"/>
  <c r="BN136" i="4"/>
  <c r="AD128" i="5"/>
  <c r="AE128" i="5"/>
  <c r="AQ125" i="4"/>
  <c r="AR125" i="4"/>
  <c r="BI134" i="4"/>
  <c r="BJ134" i="4"/>
  <c r="AP125" i="4"/>
  <c r="AY129" i="4"/>
  <c r="AZ129" i="4"/>
  <c r="BH134" i="4"/>
  <c r="BA140" i="5"/>
  <c r="H115" i="7"/>
  <c r="F115" i="5" s="1"/>
  <c r="G116" i="5" s="1"/>
  <c r="J115" i="7"/>
  <c r="V124" i="5"/>
  <c r="W124" i="5"/>
  <c r="U124" i="5"/>
  <c r="AB117" i="4"/>
  <c r="Y115" i="4"/>
  <c r="Z116" i="4" s="1"/>
  <c r="AH130" i="5"/>
  <c r="AI130" i="5"/>
  <c r="J118" i="5"/>
  <c r="K118" i="5"/>
  <c r="Z126" i="5"/>
  <c r="AA126" i="5"/>
  <c r="AV137" i="5"/>
  <c r="AW137" i="5"/>
  <c r="AL132" i="5"/>
  <c r="AM132" i="5"/>
  <c r="G115" i="6"/>
  <c r="E115" i="6"/>
  <c r="AP134" i="5"/>
  <c r="AQ134" i="5"/>
  <c r="O121" i="5"/>
  <c r="BB141" i="5" l="1"/>
  <c r="BC142" i="5" s="1"/>
  <c r="AV138" i="5"/>
  <c r="V125" i="5"/>
  <c r="BN137" i="4"/>
  <c r="BO137" i="4"/>
  <c r="AJ122" i="4"/>
  <c r="AK122" i="4"/>
  <c r="D116" i="6"/>
  <c r="G116" i="7"/>
  <c r="AQ126" i="4"/>
  <c r="BD132" i="4"/>
  <c r="BE132" i="4"/>
  <c r="K119" i="5"/>
  <c r="L119" i="5"/>
  <c r="AC118" i="4"/>
  <c r="AP126" i="4"/>
  <c r="BT140" i="4"/>
  <c r="BU140" i="4"/>
  <c r="BV141" i="4" s="1"/>
  <c r="AM133" i="5"/>
  <c r="AN133" i="5"/>
  <c r="AA117" i="4"/>
  <c r="AE129" i="5"/>
  <c r="AF129" i="5"/>
  <c r="AV128" i="4"/>
  <c r="AW128" i="4"/>
  <c r="BS140" i="4"/>
  <c r="AF120" i="4"/>
  <c r="AG120" i="4"/>
  <c r="AZ130" i="4"/>
  <c r="BA130" i="4"/>
  <c r="AR126" i="4"/>
  <c r="AS126" i="4"/>
  <c r="AQ135" i="5"/>
  <c r="AR135" i="5"/>
  <c r="H117" i="5"/>
  <c r="AI131" i="5"/>
  <c r="AJ131" i="5"/>
  <c r="BJ135" i="4"/>
  <c r="BK135" i="4"/>
  <c r="Q122" i="5"/>
  <c r="R122" i="5"/>
  <c r="AW138" i="5"/>
  <c r="AX138" i="5"/>
  <c r="W125" i="5"/>
  <c r="X125" i="5"/>
  <c r="BI135" i="4"/>
  <c r="P122" i="5"/>
  <c r="AA127" i="5"/>
  <c r="AB127" i="5"/>
  <c r="BU141" i="4" l="1"/>
  <c r="BV142" i="4" s="1"/>
  <c r="AW139" i="5"/>
  <c r="R123" i="5"/>
  <c r="S123" i="5"/>
  <c r="Q123" i="5"/>
  <c r="AW129" i="4"/>
  <c r="AX129" i="4"/>
  <c r="AK123" i="4"/>
  <c r="AL123" i="4"/>
  <c r="W126" i="5"/>
  <c r="BK136" i="4"/>
  <c r="BL136" i="4"/>
  <c r="BE133" i="4"/>
  <c r="BF133" i="4"/>
  <c r="AB128" i="5"/>
  <c r="AC128" i="5"/>
  <c r="BJ136" i="4"/>
  <c r="AS127" i="4"/>
  <c r="AT127" i="4"/>
  <c r="AF130" i="5"/>
  <c r="AG130" i="5"/>
  <c r="BT141" i="4"/>
  <c r="AX139" i="5"/>
  <c r="AY139" i="5"/>
  <c r="AJ132" i="5"/>
  <c r="AK132" i="5"/>
  <c r="AR127" i="4"/>
  <c r="AQ127" i="4"/>
  <c r="BA131" i="4"/>
  <c r="BB131" i="4"/>
  <c r="H116" i="7"/>
  <c r="F116" i="5" s="1"/>
  <c r="G117" i="5" s="1"/>
  <c r="H118" i="5" s="1"/>
  <c r="J116" i="7"/>
  <c r="Y116" i="4"/>
  <c r="Z117" i="4" s="1"/>
  <c r="AA118" i="4" s="1"/>
  <c r="AD119" i="4"/>
  <c r="G116" i="6"/>
  <c r="E116" i="6"/>
  <c r="I118" i="5"/>
  <c r="AR136" i="5"/>
  <c r="AS136" i="5"/>
  <c r="AB118" i="4"/>
  <c r="BO138" i="4"/>
  <c r="BP138" i="4"/>
  <c r="AG121" i="4"/>
  <c r="AH121" i="4"/>
  <c r="AN134" i="5"/>
  <c r="AO134" i="5"/>
  <c r="L120" i="5"/>
  <c r="M120" i="5"/>
  <c r="X126" i="5"/>
  <c r="Y126" i="5"/>
  <c r="BU142" i="4" l="1"/>
  <c r="BV143" i="4" s="1"/>
  <c r="AX140" i="5"/>
  <c r="X127" i="5"/>
  <c r="R124" i="5"/>
  <c r="M121" i="5"/>
  <c r="N121" i="5"/>
  <c r="BP139" i="4"/>
  <c r="BQ139" i="4"/>
  <c r="D117" i="6"/>
  <c r="G117" i="7"/>
  <c r="Y117" i="4" s="1"/>
  <c r="Z118" i="4" s="1"/>
  <c r="AR128" i="4"/>
  <c r="BF134" i="4"/>
  <c r="BG134" i="4"/>
  <c r="AK133" i="5"/>
  <c r="AL133" i="5"/>
  <c r="AO135" i="5"/>
  <c r="AP135" i="5"/>
  <c r="AB119" i="4"/>
  <c r="AE120" i="4"/>
  <c r="BB132" i="4"/>
  <c r="BC132" i="4"/>
  <c r="AT128" i="4"/>
  <c r="AU128" i="4"/>
  <c r="AX130" i="4"/>
  <c r="AY130" i="4"/>
  <c r="AS137" i="5"/>
  <c r="AT137" i="5"/>
  <c r="AC119" i="4"/>
  <c r="AY140" i="5"/>
  <c r="AZ140" i="5"/>
  <c r="AS128" i="4"/>
  <c r="BL137" i="4"/>
  <c r="BM137" i="4"/>
  <c r="Y127" i="5"/>
  <c r="Z127" i="5"/>
  <c r="AH122" i="4"/>
  <c r="AI122" i="4"/>
  <c r="AC129" i="5"/>
  <c r="AD129" i="5"/>
  <c r="BK137" i="4"/>
  <c r="I119" i="5"/>
  <c r="J119" i="5"/>
  <c r="S124" i="5"/>
  <c r="T124" i="5"/>
  <c r="AL124" i="4"/>
  <c r="AM124" i="4"/>
  <c r="AG131" i="5"/>
  <c r="AH131" i="5"/>
  <c r="AC120" i="4" l="1"/>
  <c r="AT129" i="4"/>
  <c r="BL138" i="4"/>
  <c r="AD130" i="5"/>
  <c r="AE130" i="5"/>
  <c r="BG135" i="4"/>
  <c r="BH135" i="4"/>
  <c r="AM125" i="4"/>
  <c r="AN125" i="4"/>
  <c r="N122" i="5"/>
  <c r="O122" i="5"/>
  <c r="AI123" i="4"/>
  <c r="AJ123" i="4"/>
  <c r="AT138" i="5"/>
  <c r="AU138" i="5"/>
  <c r="BC133" i="4"/>
  <c r="BD133" i="4"/>
  <c r="AA119" i="4"/>
  <c r="AB120" i="4" s="1"/>
  <c r="AL134" i="5"/>
  <c r="AM134" i="5"/>
  <c r="J117" i="7"/>
  <c r="H117" i="7"/>
  <c r="F117" i="5" s="1"/>
  <c r="G118" i="5" s="1"/>
  <c r="J120" i="5"/>
  <c r="K120" i="5"/>
  <c r="Z128" i="5"/>
  <c r="AA128" i="5"/>
  <c r="AF121" i="4"/>
  <c r="G117" i="6"/>
  <c r="E117" i="6"/>
  <c r="AH132" i="5"/>
  <c r="AI132" i="5"/>
  <c r="T125" i="5"/>
  <c r="U125" i="5"/>
  <c r="Y128" i="5"/>
  <c r="AS129" i="4"/>
  <c r="AY131" i="4"/>
  <c r="AZ131" i="4"/>
  <c r="AD120" i="4"/>
  <c r="S125" i="5"/>
  <c r="AZ141" i="5"/>
  <c r="BA141" i="5"/>
  <c r="BM138" i="4"/>
  <c r="BN138" i="4"/>
  <c r="AY141" i="5"/>
  <c r="AU129" i="4"/>
  <c r="AV129" i="4"/>
  <c r="AP136" i="5"/>
  <c r="AQ136" i="5"/>
  <c r="BQ140" i="4"/>
  <c r="BR140" i="4"/>
  <c r="AD121" i="4" l="1"/>
  <c r="AU130" i="4"/>
  <c r="AT130" i="4"/>
  <c r="BM139" i="4"/>
  <c r="Z129" i="5"/>
  <c r="AC121" i="4"/>
  <c r="BR141" i="4"/>
  <c r="BS141" i="4"/>
  <c r="AI133" i="5"/>
  <c r="AJ133" i="5"/>
  <c r="D118" i="6"/>
  <c r="G118" i="7"/>
  <c r="H119" i="5"/>
  <c r="AN126" i="4"/>
  <c r="AO126" i="4"/>
  <c r="AJ124" i="4"/>
  <c r="AK124" i="4"/>
  <c r="AV130" i="4"/>
  <c r="AW130" i="4"/>
  <c r="BA142" i="5"/>
  <c r="BB142" i="5"/>
  <c r="BC143" i="5" s="1"/>
  <c r="AZ132" i="4"/>
  <c r="BA132" i="4"/>
  <c r="AZ142" i="5"/>
  <c r="AG122" i="4"/>
  <c r="AM135" i="5"/>
  <c r="AN135" i="5"/>
  <c r="BD134" i="4"/>
  <c r="BE134" i="4"/>
  <c r="BH136" i="4"/>
  <c r="BI136" i="4"/>
  <c r="K121" i="5"/>
  <c r="L121" i="5"/>
  <c r="AQ137" i="5"/>
  <c r="AR137" i="5"/>
  <c r="O123" i="5"/>
  <c r="P123" i="5"/>
  <c r="U126" i="5"/>
  <c r="V126" i="5"/>
  <c r="AE121" i="4"/>
  <c r="BN139" i="4"/>
  <c r="BO139" i="4"/>
  <c r="T126" i="5"/>
  <c r="AA129" i="5"/>
  <c r="AB129" i="5"/>
  <c r="AU139" i="5"/>
  <c r="AV139" i="5"/>
  <c r="AE131" i="5"/>
  <c r="AF131" i="5"/>
  <c r="AE122" i="4" l="1"/>
  <c r="AU131" i="4"/>
  <c r="AD122" i="4"/>
  <c r="BB143" i="5"/>
  <c r="BC144" i="5" s="1"/>
  <c r="BN140" i="4"/>
  <c r="AV131" i="4"/>
  <c r="G118" i="6"/>
  <c r="E118" i="6"/>
  <c r="AV140" i="5"/>
  <c r="AW140" i="5"/>
  <c r="AK125" i="4"/>
  <c r="AL125" i="4"/>
  <c r="AH123" i="4"/>
  <c r="AB130" i="5"/>
  <c r="AC130" i="5"/>
  <c r="AF122" i="4"/>
  <c r="V127" i="5"/>
  <c r="W127" i="5"/>
  <c r="P124" i="5"/>
  <c r="Q124" i="5"/>
  <c r="BA143" i="5"/>
  <c r="AF132" i="5"/>
  <c r="AG132" i="5"/>
  <c r="BO140" i="4"/>
  <c r="BP140" i="4"/>
  <c r="BE135" i="4"/>
  <c r="BF135" i="4"/>
  <c r="AW131" i="4"/>
  <c r="AX131" i="4"/>
  <c r="I120" i="5"/>
  <c r="AJ134" i="5"/>
  <c r="AK134" i="5"/>
  <c r="BS142" i="4"/>
  <c r="BT142" i="4"/>
  <c r="L122" i="5"/>
  <c r="M122" i="5"/>
  <c r="AA130" i="5"/>
  <c r="BI137" i="4"/>
  <c r="BJ137" i="4"/>
  <c r="AO127" i="4"/>
  <c r="AP127" i="4"/>
  <c r="U127" i="5"/>
  <c r="AR138" i="5"/>
  <c r="AS138" i="5"/>
  <c r="BA133" i="4"/>
  <c r="BB133" i="4"/>
  <c r="J118" i="7"/>
  <c r="H118" i="7"/>
  <c r="F118" i="5" s="1"/>
  <c r="G119" i="5" s="1"/>
  <c r="Y118" i="4"/>
  <c r="Z119" i="4" s="1"/>
  <c r="AN136" i="5"/>
  <c r="AO136" i="5"/>
  <c r="AF123" i="4" l="1"/>
  <c r="AE123" i="4"/>
  <c r="AG123" i="4"/>
  <c r="AG124" i="4" s="1"/>
  <c r="BT143" i="4"/>
  <c r="BU143" i="4"/>
  <c r="BV144" i="4" s="1"/>
  <c r="AX132" i="4"/>
  <c r="AY132" i="4"/>
  <c r="AW132" i="4"/>
  <c r="W128" i="5"/>
  <c r="X128" i="5"/>
  <c r="AV132" i="4"/>
  <c r="BF136" i="4"/>
  <c r="BG136" i="4"/>
  <c r="V128" i="5"/>
  <c r="AL126" i="4"/>
  <c r="AM126" i="4"/>
  <c r="BB134" i="4"/>
  <c r="BC134" i="4"/>
  <c r="AP128" i="4"/>
  <c r="AQ128" i="4"/>
  <c r="D119" i="6"/>
  <c r="G119" i="7"/>
  <c r="Y119" i="4" s="1"/>
  <c r="Z120" i="4" s="1"/>
  <c r="AO137" i="5"/>
  <c r="AP137" i="5"/>
  <c r="AK135" i="5"/>
  <c r="AL135" i="5"/>
  <c r="BP141" i="4"/>
  <c r="BQ141" i="4"/>
  <c r="AC131" i="5"/>
  <c r="AD131" i="5"/>
  <c r="BO141" i="4"/>
  <c r="AB131" i="5"/>
  <c r="AW141" i="5"/>
  <c r="AX141" i="5"/>
  <c r="AS139" i="5"/>
  <c r="AT139" i="5"/>
  <c r="BJ138" i="4"/>
  <c r="BK138" i="4"/>
  <c r="M123" i="5"/>
  <c r="N123" i="5"/>
  <c r="J121" i="5"/>
  <c r="AG133" i="5"/>
  <c r="AH133" i="5"/>
  <c r="BB144" i="5"/>
  <c r="BC145" i="5" s="1"/>
  <c r="AA120" i="4"/>
  <c r="H120" i="5"/>
  <c r="I121" i="5" s="1"/>
  <c r="Q125" i="5"/>
  <c r="R125" i="5"/>
  <c r="AI124" i="4"/>
  <c r="AF124" i="4" l="1"/>
  <c r="BU144" i="4"/>
  <c r="BV145" i="4" s="1"/>
  <c r="AH124" i="4"/>
  <c r="N124" i="5"/>
  <c r="O124" i="5"/>
  <c r="AL136" i="5"/>
  <c r="AM136" i="5"/>
  <c r="AY133" i="4"/>
  <c r="AZ133" i="4"/>
  <c r="W129" i="5"/>
  <c r="AC132" i="5"/>
  <c r="AQ129" i="4"/>
  <c r="AR129" i="4"/>
  <c r="AJ125" i="4"/>
  <c r="J122" i="5"/>
  <c r="K122" i="5"/>
  <c r="AX142" i="5"/>
  <c r="AY142" i="5"/>
  <c r="BQ142" i="4"/>
  <c r="BR142" i="4"/>
  <c r="J119" i="7"/>
  <c r="H119" i="7"/>
  <c r="F119" i="5" s="1"/>
  <c r="G120" i="5" s="1"/>
  <c r="H121" i="5" s="1"/>
  <c r="AA121" i="4"/>
  <c r="AB121" i="4"/>
  <c r="BP142" i="4"/>
  <c r="E119" i="6"/>
  <c r="G119" i="6"/>
  <c r="BC135" i="4"/>
  <c r="BD135" i="4"/>
  <c r="R126" i="5"/>
  <c r="S126" i="5"/>
  <c r="X129" i="5"/>
  <c r="Y129" i="5"/>
  <c r="AM127" i="4"/>
  <c r="AN127" i="4"/>
  <c r="AX133" i="4"/>
  <c r="BK139" i="4"/>
  <c r="BL139" i="4"/>
  <c r="AW133" i="4"/>
  <c r="AH134" i="5"/>
  <c r="AI134" i="5"/>
  <c r="AT140" i="5"/>
  <c r="AU140" i="5"/>
  <c r="AD132" i="5"/>
  <c r="AE132" i="5"/>
  <c r="AP138" i="5"/>
  <c r="AQ138" i="5"/>
  <c r="BG137" i="4"/>
  <c r="BH137" i="4"/>
  <c r="AG125" i="4" l="1"/>
  <c r="AI125" i="4"/>
  <c r="AJ126" i="4" s="1"/>
  <c r="AH125" i="4"/>
  <c r="BQ143" i="4"/>
  <c r="AD133" i="5"/>
  <c r="AX134" i="4"/>
  <c r="AU141" i="5"/>
  <c r="AV141" i="5"/>
  <c r="AN128" i="4"/>
  <c r="AO128" i="4"/>
  <c r="AZ134" i="4"/>
  <c r="BA134" i="4"/>
  <c r="AI135" i="5"/>
  <c r="AJ135" i="5"/>
  <c r="AY134" i="4"/>
  <c r="Y130" i="5"/>
  <c r="Z130" i="5"/>
  <c r="AM137" i="5"/>
  <c r="AN137" i="5"/>
  <c r="D120" i="6"/>
  <c r="G120" i="7"/>
  <c r="AK126" i="4"/>
  <c r="BL140" i="4"/>
  <c r="BM140" i="4"/>
  <c r="O125" i="5"/>
  <c r="P125" i="5"/>
  <c r="AB122" i="4"/>
  <c r="AC122" i="4"/>
  <c r="BD136" i="4"/>
  <c r="BE136" i="4"/>
  <c r="I122" i="5"/>
  <c r="AQ139" i="5"/>
  <c r="AR139" i="5"/>
  <c r="X130" i="5"/>
  <c r="AE133" i="5"/>
  <c r="AF133" i="5"/>
  <c r="BR143" i="4"/>
  <c r="BS143" i="4"/>
  <c r="S127" i="5"/>
  <c r="T127" i="5"/>
  <c r="AR130" i="4"/>
  <c r="AS130" i="4"/>
  <c r="AY143" i="5"/>
  <c r="AZ143" i="5"/>
  <c r="BH138" i="4"/>
  <c r="BI138" i="4"/>
  <c r="K123" i="5"/>
  <c r="L123" i="5"/>
  <c r="AH126" i="4" l="1"/>
  <c r="AI126" i="4"/>
  <c r="AJ127" i="4" s="1"/>
  <c r="AE134" i="5"/>
  <c r="AR140" i="5"/>
  <c r="AS140" i="5"/>
  <c r="Z131" i="5"/>
  <c r="AA131" i="5"/>
  <c r="AZ135" i="4"/>
  <c r="AZ144" i="5"/>
  <c r="BA144" i="5"/>
  <c r="BS144" i="4"/>
  <c r="BT144" i="4"/>
  <c r="J120" i="7"/>
  <c r="H120" i="7"/>
  <c r="F120" i="5" s="1"/>
  <c r="G121" i="5" s="1"/>
  <c r="Y120" i="4"/>
  <c r="Z121" i="4" s="1"/>
  <c r="Y131" i="5"/>
  <c r="BR144" i="4"/>
  <c r="BM141" i="4"/>
  <c r="BN141" i="4"/>
  <c r="E120" i="6"/>
  <c r="G120" i="6"/>
  <c r="L124" i="5"/>
  <c r="M124" i="5"/>
  <c r="AS131" i="4"/>
  <c r="AT131" i="4"/>
  <c r="AC123" i="4"/>
  <c r="AD123" i="4"/>
  <c r="AY135" i="4"/>
  <c r="AO129" i="4"/>
  <c r="AP129" i="4"/>
  <c r="BI139" i="4"/>
  <c r="BJ139" i="4"/>
  <c r="AF134" i="5"/>
  <c r="AG134" i="5"/>
  <c r="AN138" i="5"/>
  <c r="AO138" i="5"/>
  <c r="AJ136" i="5"/>
  <c r="AK136" i="5"/>
  <c r="AV142" i="5"/>
  <c r="AW142" i="5"/>
  <c r="T128" i="5"/>
  <c r="U128" i="5"/>
  <c r="BE137" i="4"/>
  <c r="BF137" i="4"/>
  <c r="P126" i="5"/>
  <c r="Q126" i="5"/>
  <c r="AK127" i="4"/>
  <c r="AL127" i="4"/>
  <c r="J123" i="5"/>
  <c r="BA135" i="4"/>
  <c r="BB135" i="4"/>
  <c r="AI127" i="4" l="1"/>
  <c r="AJ128" i="4"/>
  <c r="AO139" i="5"/>
  <c r="AP139" i="5"/>
  <c r="AW143" i="5"/>
  <c r="AX143" i="5"/>
  <c r="AT132" i="4"/>
  <c r="AU132" i="4"/>
  <c r="AA122" i="4"/>
  <c r="AL128" i="4"/>
  <c r="AM128" i="4"/>
  <c r="D121" i="6"/>
  <c r="G121" i="7"/>
  <c r="Y121" i="4" s="1"/>
  <c r="Z122" i="4" s="1"/>
  <c r="H122" i="5"/>
  <c r="AZ136" i="4"/>
  <c r="AK128" i="4"/>
  <c r="Q127" i="5"/>
  <c r="R127" i="5"/>
  <c r="AK137" i="5"/>
  <c r="AL137" i="5"/>
  <c r="K124" i="5"/>
  <c r="L125" i="5" s="1"/>
  <c r="AA132" i="5"/>
  <c r="AB132" i="5"/>
  <c r="AD124" i="4"/>
  <c r="AE124" i="4"/>
  <c r="BN142" i="4"/>
  <c r="BO142" i="4"/>
  <c r="Z132" i="5"/>
  <c r="BT145" i="4"/>
  <c r="BU145" i="4"/>
  <c r="BV146" i="4" s="1"/>
  <c r="AS141" i="5"/>
  <c r="AT141" i="5"/>
  <c r="BB136" i="4"/>
  <c r="BC136" i="4"/>
  <c r="U129" i="5"/>
  <c r="V129" i="5"/>
  <c r="AG135" i="5"/>
  <c r="AH135" i="5"/>
  <c r="BS145" i="4"/>
  <c r="BA136" i="4"/>
  <c r="AF135" i="5"/>
  <c r="AP130" i="4"/>
  <c r="AQ130" i="4"/>
  <c r="M125" i="5"/>
  <c r="N125" i="5"/>
  <c r="BA145" i="5"/>
  <c r="BB145" i="5"/>
  <c r="BC146" i="5" s="1"/>
  <c r="BF138" i="4"/>
  <c r="BG138" i="4"/>
  <c r="BJ140" i="4"/>
  <c r="BK140" i="4"/>
  <c r="BB146" i="5" l="1"/>
  <c r="BC147" i="5" s="1"/>
  <c r="AK129" i="4"/>
  <c r="BU146" i="4"/>
  <c r="BV147" i="4" s="1"/>
  <c r="G121" i="6"/>
  <c r="E121" i="6"/>
  <c r="N126" i="5"/>
  <c r="O126" i="5"/>
  <c r="AT142" i="5"/>
  <c r="AU142" i="5"/>
  <c r="AP140" i="5"/>
  <c r="AQ140" i="5"/>
  <c r="BK141" i="4"/>
  <c r="BL141" i="4"/>
  <c r="AQ131" i="4"/>
  <c r="AR131" i="4"/>
  <c r="AH136" i="5"/>
  <c r="AI136" i="5"/>
  <c r="AA133" i="5"/>
  <c r="I123" i="5"/>
  <c r="AM129" i="4"/>
  <c r="AN129" i="4"/>
  <c r="BG139" i="4"/>
  <c r="BH139" i="4"/>
  <c r="AG136" i="5"/>
  <c r="BO143" i="4"/>
  <c r="BP143" i="4"/>
  <c r="H121" i="7"/>
  <c r="F121" i="5" s="1"/>
  <c r="G122" i="5" s="1"/>
  <c r="H123" i="5" s="1"/>
  <c r="J121" i="7"/>
  <c r="AL129" i="4"/>
  <c r="AU133" i="4"/>
  <c r="AV133" i="4"/>
  <c r="V130" i="5"/>
  <c r="W130" i="5"/>
  <c r="AL138" i="5"/>
  <c r="AM138" i="5"/>
  <c r="BT146" i="4"/>
  <c r="AE125" i="4"/>
  <c r="AF125" i="4"/>
  <c r="AA123" i="4"/>
  <c r="AB123" i="4"/>
  <c r="BA137" i="4"/>
  <c r="BC137" i="4"/>
  <c r="BD137" i="4"/>
  <c r="R128" i="5"/>
  <c r="S128" i="5"/>
  <c r="AX144" i="5"/>
  <c r="AY144" i="5"/>
  <c r="BB137" i="4"/>
  <c r="M126" i="5"/>
  <c r="AB133" i="5"/>
  <c r="AC133" i="5"/>
  <c r="BU147" i="4" l="1"/>
  <c r="BV148" i="4" s="1"/>
  <c r="N127" i="5"/>
  <c r="AL130" i="4"/>
  <c r="AB134" i="5"/>
  <c r="BB138" i="4"/>
  <c r="AI137" i="5"/>
  <c r="AJ137" i="5"/>
  <c r="AY145" i="5"/>
  <c r="AZ145" i="5"/>
  <c r="BH140" i="4"/>
  <c r="BI140" i="4"/>
  <c r="W131" i="5"/>
  <c r="X131" i="5"/>
  <c r="AM130" i="4"/>
  <c r="AF126" i="4"/>
  <c r="AG126" i="4"/>
  <c r="BP144" i="4"/>
  <c r="BQ144" i="4"/>
  <c r="I124" i="5"/>
  <c r="J124" i="5"/>
  <c r="AU143" i="5"/>
  <c r="AV143" i="5"/>
  <c r="BD138" i="4"/>
  <c r="BE138" i="4"/>
  <c r="AC134" i="5"/>
  <c r="AD134" i="5"/>
  <c r="BC138" i="4"/>
  <c r="AV134" i="4"/>
  <c r="AW134" i="4"/>
  <c r="O127" i="5"/>
  <c r="P127" i="5"/>
  <c r="BL142" i="4"/>
  <c r="BM142" i="4"/>
  <c r="AH137" i="5"/>
  <c r="AB124" i="4"/>
  <c r="AC124" i="4"/>
  <c r="AM139" i="5"/>
  <c r="AN139" i="5"/>
  <c r="AR132" i="4"/>
  <c r="AS132" i="4"/>
  <c r="AQ141" i="5"/>
  <c r="AR141" i="5"/>
  <c r="S129" i="5"/>
  <c r="T129" i="5"/>
  <c r="D122" i="6"/>
  <c r="G122" i="7"/>
  <c r="AN130" i="4"/>
  <c r="AO130" i="4"/>
  <c r="BD139" i="4" l="1"/>
  <c r="AM131" i="4"/>
  <c r="AD135" i="5"/>
  <c r="AE135" i="5"/>
  <c r="AC135" i="5"/>
  <c r="X132" i="5"/>
  <c r="Y132" i="5"/>
  <c r="AI138" i="5"/>
  <c r="AO131" i="4"/>
  <c r="AP131" i="4"/>
  <c r="AN140" i="5"/>
  <c r="AO140" i="5"/>
  <c r="J122" i="7"/>
  <c r="H122" i="7"/>
  <c r="F122" i="5" s="1"/>
  <c r="G123" i="5" s="1"/>
  <c r="Y122" i="4"/>
  <c r="Z123" i="4" s="1"/>
  <c r="AC125" i="4"/>
  <c r="AD125" i="4"/>
  <c r="AG127" i="4"/>
  <c r="AH127" i="4"/>
  <c r="G122" i="6"/>
  <c r="E122" i="6"/>
  <c r="AR142" i="5"/>
  <c r="AS142" i="5"/>
  <c r="BC139" i="4"/>
  <c r="AV144" i="5"/>
  <c r="AW144" i="5"/>
  <c r="AZ146" i="5"/>
  <c r="BA146" i="5"/>
  <c r="P128" i="5"/>
  <c r="Q128" i="5"/>
  <c r="AS133" i="4"/>
  <c r="AT133" i="4"/>
  <c r="O128" i="5"/>
  <c r="J125" i="5"/>
  <c r="K125" i="5"/>
  <c r="AJ138" i="5"/>
  <c r="AK138" i="5"/>
  <c r="BQ145" i="4"/>
  <c r="BR145" i="4"/>
  <c r="T130" i="5"/>
  <c r="U130" i="5"/>
  <c r="BM143" i="4"/>
  <c r="BN143" i="4"/>
  <c r="AW135" i="4"/>
  <c r="AX135" i="4"/>
  <c r="AN131" i="4"/>
  <c r="BE139" i="4"/>
  <c r="BF139" i="4"/>
  <c r="BI141" i="4"/>
  <c r="BJ141" i="4"/>
  <c r="AK139" i="5" l="1"/>
  <c r="AL139" i="5"/>
  <c r="AH128" i="4"/>
  <c r="AI128" i="4"/>
  <c r="BN144" i="4"/>
  <c r="BO144" i="4"/>
  <c r="K126" i="5"/>
  <c r="L126" i="5"/>
  <c r="P129" i="5"/>
  <c r="AS143" i="5"/>
  <c r="AT143" i="5"/>
  <c r="AD126" i="4"/>
  <c r="AE126" i="4"/>
  <c r="U131" i="5"/>
  <c r="V131" i="5"/>
  <c r="BA147" i="5"/>
  <c r="BB147" i="5"/>
  <c r="BC148" i="5" s="1"/>
  <c r="AE136" i="5"/>
  <c r="AF136" i="5"/>
  <c r="AA124" i="4"/>
  <c r="AD136" i="5"/>
  <c r="BJ142" i="4"/>
  <c r="BK142" i="4"/>
  <c r="AN132" i="4"/>
  <c r="BR146" i="4"/>
  <c r="BS146" i="4"/>
  <c r="AT134" i="4"/>
  <c r="AU134" i="4"/>
  <c r="D123" i="6"/>
  <c r="G123" i="7"/>
  <c r="Y123" i="4" s="1"/>
  <c r="Z124" i="4" s="1"/>
  <c r="H124" i="5"/>
  <c r="AW145" i="5"/>
  <c r="AX145" i="5"/>
  <c r="Y133" i="5"/>
  <c r="Z133" i="5"/>
  <c r="BF140" i="4"/>
  <c r="BG140" i="4"/>
  <c r="AJ139" i="5"/>
  <c r="BE140" i="4"/>
  <c r="AO132" i="4"/>
  <c r="AP132" i="4"/>
  <c r="AQ132" i="4"/>
  <c r="AX136" i="4"/>
  <c r="AY136" i="4"/>
  <c r="Q129" i="5"/>
  <c r="R129" i="5"/>
  <c r="AO141" i="5"/>
  <c r="AP141" i="5"/>
  <c r="BD140" i="4"/>
  <c r="BB148" i="5" l="1"/>
  <c r="BC149" i="5" s="1"/>
  <c r="AQ133" i="4"/>
  <c r="AR133" i="4"/>
  <c r="AX146" i="5"/>
  <c r="AY146" i="5"/>
  <c r="AF137" i="5"/>
  <c r="AG137" i="5"/>
  <c r="V132" i="5"/>
  <c r="W132" i="5"/>
  <c r="AP133" i="4"/>
  <c r="AU135" i="4"/>
  <c r="AV135" i="4"/>
  <c r="R130" i="5"/>
  <c r="S130" i="5"/>
  <c r="AI129" i="4"/>
  <c r="AJ129" i="4"/>
  <c r="Q130" i="5"/>
  <c r="BG141" i="4"/>
  <c r="BH141" i="4"/>
  <c r="BF141" i="4"/>
  <c r="AL140" i="5"/>
  <c r="AM140" i="5"/>
  <c r="AY137" i="4"/>
  <c r="AZ137" i="4"/>
  <c r="BE141" i="4"/>
  <c r="Z134" i="5"/>
  <c r="AA134" i="5"/>
  <c r="J123" i="7"/>
  <c r="H123" i="7"/>
  <c r="F123" i="5" s="1"/>
  <c r="G124" i="5" s="1"/>
  <c r="H125" i="5" s="1"/>
  <c r="AK140" i="5"/>
  <c r="G123" i="6"/>
  <c r="E123" i="6"/>
  <c r="BK143" i="4"/>
  <c r="BL143" i="4"/>
  <c r="L127" i="5"/>
  <c r="M127" i="5"/>
  <c r="AP142" i="5"/>
  <c r="AQ142" i="5"/>
  <c r="AE137" i="5"/>
  <c r="BO145" i="4"/>
  <c r="BP145" i="4"/>
  <c r="AA125" i="4"/>
  <c r="AB125" i="4"/>
  <c r="AE127" i="4"/>
  <c r="AF127" i="4"/>
  <c r="AO133" i="4"/>
  <c r="BS147" i="4"/>
  <c r="BT147" i="4"/>
  <c r="AT144" i="5"/>
  <c r="AU144" i="5"/>
  <c r="I125" i="5"/>
  <c r="AF138" i="5" l="1"/>
  <c r="AL141" i="5"/>
  <c r="AU145" i="5"/>
  <c r="AV145" i="5"/>
  <c r="M128" i="5"/>
  <c r="N128" i="5"/>
  <c r="BF142" i="4"/>
  <c r="S131" i="5"/>
  <c r="T131" i="5"/>
  <c r="AP134" i="4"/>
  <c r="AQ134" i="4"/>
  <c r="AZ138" i="4"/>
  <c r="BA138" i="4"/>
  <c r="R131" i="5"/>
  <c r="W133" i="5"/>
  <c r="X133" i="5"/>
  <c r="I126" i="5"/>
  <c r="J126" i="5"/>
  <c r="BL144" i="4"/>
  <c r="BM144" i="4"/>
  <c r="BH142" i="4"/>
  <c r="BI142" i="4"/>
  <c r="AF128" i="4"/>
  <c r="AG128" i="4"/>
  <c r="AQ143" i="5"/>
  <c r="AR143" i="5"/>
  <c r="AM141" i="5"/>
  <c r="AN141" i="5"/>
  <c r="BG142" i="4"/>
  <c r="AV136" i="4"/>
  <c r="AW136" i="4"/>
  <c r="AG138" i="5"/>
  <c r="AH138" i="5"/>
  <c r="D124" i="6"/>
  <c r="G124" i="7"/>
  <c r="AB126" i="4"/>
  <c r="AC126" i="4"/>
  <c r="AJ130" i="4"/>
  <c r="AK130" i="4"/>
  <c r="AY147" i="5"/>
  <c r="AZ147" i="5"/>
  <c r="BT148" i="4"/>
  <c r="BU148" i="4"/>
  <c r="AA135" i="5"/>
  <c r="AB135" i="5"/>
  <c r="BP146" i="4"/>
  <c r="BQ146" i="4"/>
  <c r="AR134" i="4"/>
  <c r="AS134" i="4"/>
  <c r="BU149" i="4" l="1"/>
  <c r="BV149" i="4"/>
  <c r="BH143" i="4"/>
  <c r="AM142" i="5"/>
  <c r="AQ135" i="4"/>
  <c r="AW137" i="4"/>
  <c r="AX137" i="4"/>
  <c r="J127" i="5"/>
  <c r="K127" i="5"/>
  <c r="N129" i="5"/>
  <c r="O129" i="5"/>
  <c r="AK131" i="4"/>
  <c r="AL131" i="4"/>
  <c r="S132" i="5"/>
  <c r="AV146" i="5"/>
  <c r="AW146" i="5"/>
  <c r="AS135" i="4"/>
  <c r="AT135" i="4"/>
  <c r="AB136" i="5"/>
  <c r="AC136" i="5"/>
  <c r="BA139" i="4"/>
  <c r="BB139" i="4"/>
  <c r="AR135" i="4"/>
  <c r="AC127" i="4"/>
  <c r="AD127" i="4"/>
  <c r="AH139" i="5"/>
  <c r="AI139" i="5"/>
  <c r="AR144" i="5"/>
  <c r="AS144" i="5"/>
  <c r="BM145" i="4"/>
  <c r="BN145" i="4"/>
  <c r="AG139" i="5"/>
  <c r="BQ147" i="4"/>
  <c r="BR147" i="4"/>
  <c r="AG129" i="4"/>
  <c r="AH129" i="4"/>
  <c r="AZ148" i="5"/>
  <c r="BA148" i="5"/>
  <c r="H124" i="7"/>
  <c r="F124" i="5" s="1"/>
  <c r="G125" i="5" s="1"/>
  <c r="J124" i="7"/>
  <c r="Y124" i="4"/>
  <c r="Z125" i="4" s="1"/>
  <c r="BG143" i="4"/>
  <c r="X134" i="5"/>
  <c r="Y134" i="5"/>
  <c r="E124" i="6"/>
  <c r="G124" i="6"/>
  <c r="AN142" i="5"/>
  <c r="AO142" i="5"/>
  <c r="BI143" i="4"/>
  <c r="BJ143" i="4"/>
  <c r="T132" i="5"/>
  <c r="U132" i="5"/>
  <c r="BV150" i="4" l="1"/>
  <c r="BH144" i="4"/>
  <c r="AR136" i="4"/>
  <c r="AN143" i="5"/>
  <c r="AH140" i="5"/>
  <c r="AA126" i="4"/>
  <c r="O130" i="5"/>
  <c r="P130" i="5"/>
  <c r="D125" i="6"/>
  <c r="G125" i="7"/>
  <c r="H126" i="5"/>
  <c r="AH130" i="4"/>
  <c r="AI130" i="4"/>
  <c r="AC137" i="5"/>
  <c r="AD137" i="5"/>
  <c r="K128" i="5"/>
  <c r="L128" i="5"/>
  <c r="T133" i="5"/>
  <c r="BA149" i="5"/>
  <c r="BB149" i="5"/>
  <c r="BC150" i="5" s="1"/>
  <c r="BN146" i="4"/>
  <c r="BO146" i="4"/>
  <c r="BR148" i="4"/>
  <c r="BS148" i="4"/>
  <c r="AT136" i="4"/>
  <c r="AU136" i="4"/>
  <c r="AL132" i="4"/>
  <c r="AM132" i="4"/>
  <c r="AX138" i="4"/>
  <c r="AY138" i="4"/>
  <c r="BJ144" i="4"/>
  <c r="BK144" i="4"/>
  <c r="Y135" i="5"/>
  <c r="Z135" i="5"/>
  <c r="AS145" i="5"/>
  <c r="AT145" i="5"/>
  <c r="AS136" i="4"/>
  <c r="BI144" i="4"/>
  <c r="AW147" i="5"/>
  <c r="AX147" i="5"/>
  <c r="AO143" i="5"/>
  <c r="AP143" i="5"/>
  <c r="AI140" i="5"/>
  <c r="AJ140" i="5"/>
  <c r="BB140" i="4"/>
  <c r="BC140" i="4"/>
  <c r="AD128" i="4"/>
  <c r="AE128" i="4"/>
  <c r="U133" i="5"/>
  <c r="V133" i="5"/>
  <c r="BB150" i="5" l="1"/>
  <c r="BC151" i="5" s="1"/>
  <c r="AO144" i="5"/>
  <c r="BI145" i="4"/>
  <c r="AS137" i="4"/>
  <c r="AY139" i="4"/>
  <c r="AZ139" i="4"/>
  <c r="BS149" i="4"/>
  <c r="BT149" i="4"/>
  <c r="P131" i="5"/>
  <c r="Q131" i="5"/>
  <c r="V134" i="5"/>
  <c r="W134" i="5"/>
  <c r="AX148" i="5"/>
  <c r="AY148" i="5"/>
  <c r="AT146" i="5"/>
  <c r="AU146" i="5"/>
  <c r="AI131" i="4"/>
  <c r="AJ131" i="4"/>
  <c r="U134" i="5"/>
  <c r="BC141" i="4"/>
  <c r="BD141" i="4"/>
  <c r="AM133" i="4"/>
  <c r="AN133" i="4"/>
  <c r="L129" i="5"/>
  <c r="M129" i="5"/>
  <c r="I127" i="5"/>
  <c r="AE129" i="4"/>
  <c r="AF129" i="4"/>
  <c r="AJ141" i="5"/>
  <c r="AK141" i="5"/>
  <c r="Z136" i="5"/>
  <c r="AA136" i="5"/>
  <c r="AU137" i="4"/>
  <c r="AV137" i="4"/>
  <c r="J125" i="7"/>
  <c r="H125" i="7"/>
  <c r="F125" i="5" s="1"/>
  <c r="G126" i="5" s="1"/>
  <c r="AB127" i="4"/>
  <c r="AI141" i="5"/>
  <c r="AT137" i="4"/>
  <c r="BO147" i="4"/>
  <c r="BP147" i="4"/>
  <c r="G125" i="6"/>
  <c r="E125" i="6"/>
  <c r="BK145" i="4"/>
  <c r="BL145" i="4"/>
  <c r="AD138" i="5"/>
  <c r="AE138" i="5"/>
  <c r="Y125" i="4"/>
  <c r="Z126" i="4" s="1"/>
  <c r="AP144" i="5"/>
  <c r="AQ144" i="5"/>
  <c r="BJ145" i="4"/>
  <c r="AT138" i="4" l="1"/>
  <c r="BJ146" i="4"/>
  <c r="AJ142" i="5"/>
  <c r="AE139" i="5"/>
  <c r="AF139" i="5"/>
  <c r="D126" i="6"/>
  <c r="G126" i="7"/>
  <c r="AU147" i="5"/>
  <c r="AV147" i="5"/>
  <c r="BK146" i="4"/>
  <c r="AU138" i="4"/>
  <c r="H127" i="5"/>
  <c r="I128" i="5" s="1"/>
  <c r="W135" i="5"/>
  <c r="X135" i="5"/>
  <c r="AQ145" i="5"/>
  <c r="AR145" i="5"/>
  <c r="AA137" i="5"/>
  <c r="AB137" i="5"/>
  <c r="M130" i="5"/>
  <c r="N130" i="5"/>
  <c r="V135" i="5"/>
  <c r="AP145" i="5"/>
  <c r="AC128" i="4"/>
  <c r="Q132" i="5"/>
  <c r="R132" i="5"/>
  <c r="BP148" i="4"/>
  <c r="BQ148" i="4"/>
  <c r="AA127" i="4"/>
  <c r="AK142" i="5"/>
  <c r="AL142" i="5"/>
  <c r="BD142" i="4"/>
  <c r="BE142" i="4"/>
  <c r="AF130" i="4"/>
  <c r="AG130" i="4"/>
  <c r="BT150" i="4"/>
  <c r="BU150" i="4"/>
  <c r="AY149" i="5"/>
  <c r="AZ149" i="5"/>
  <c r="BL146" i="4"/>
  <c r="BM146" i="4"/>
  <c r="AV138" i="4"/>
  <c r="AW138" i="4"/>
  <c r="J128" i="5"/>
  <c r="AN134" i="4"/>
  <c r="AO134" i="4"/>
  <c r="AJ132" i="4"/>
  <c r="AK132" i="4"/>
  <c r="AZ140" i="4"/>
  <c r="BA140" i="4"/>
  <c r="BU151" i="4" l="1"/>
  <c r="BV151" i="4"/>
  <c r="BV152" i="4" s="1"/>
  <c r="AU139" i="4"/>
  <c r="BK147" i="4"/>
  <c r="AK143" i="5"/>
  <c r="J129" i="5"/>
  <c r="K129" i="5"/>
  <c r="AB138" i="5"/>
  <c r="AC138" i="5"/>
  <c r="BA141" i="4"/>
  <c r="BB141" i="4"/>
  <c r="J126" i="7"/>
  <c r="H126" i="7"/>
  <c r="F126" i="5" s="1"/>
  <c r="G127" i="5" s="1"/>
  <c r="AW139" i="4"/>
  <c r="AX139" i="4"/>
  <c r="BQ149" i="4"/>
  <c r="BR149" i="4"/>
  <c r="AD129" i="4"/>
  <c r="AR146" i="5"/>
  <c r="AS146" i="5"/>
  <c r="G126" i="6"/>
  <c r="E126" i="6"/>
  <c r="AV139" i="4"/>
  <c r="AB128" i="4"/>
  <c r="AQ146" i="5"/>
  <c r="AK133" i="4"/>
  <c r="AL133" i="4"/>
  <c r="BM147" i="4"/>
  <c r="BN147" i="4"/>
  <c r="Y126" i="4"/>
  <c r="Z127" i="4" s="1"/>
  <c r="AA128" i="4" s="1"/>
  <c r="BL147" i="4"/>
  <c r="BE143" i="4"/>
  <c r="BF143" i="4"/>
  <c r="X136" i="5"/>
  <c r="Y136" i="5"/>
  <c r="AF140" i="5"/>
  <c r="AG140" i="5"/>
  <c r="AO135" i="4"/>
  <c r="AP135" i="4"/>
  <c r="AG131" i="4"/>
  <c r="AH131" i="4"/>
  <c r="R133" i="5"/>
  <c r="S133" i="5"/>
  <c r="N131" i="5"/>
  <c r="O131" i="5"/>
  <c r="W136" i="5"/>
  <c r="AZ150" i="5"/>
  <c r="BA150" i="5"/>
  <c r="AL143" i="5"/>
  <c r="AM143" i="5"/>
  <c r="AV148" i="5"/>
  <c r="AW148" i="5"/>
  <c r="AV140" i="4" l="1"/>
  <c r="AR147" i="5"/>
  <c r="BM148" i="4"/>
  <c r="BA151" i="5"/>
  <c r="BB151" i="5"/>
  <c r="BC152" i="5" s="1"/>
  <c r="AL134" i="4"/>
  <c r="AM134" i="4"/>
  <c r="K130" i="5"/>
  <c r="L130" i="5"/>
  <c r="AM144" i="5"/>
  <c r="AN144" i="5"/>
  <c r="O132" i="5"/>
  <c r="P132" i="5"/>
  <c r="BL148" i="4"/>
  <c r="AX140" i="4"/>
  <c r="AY140" i="4"/>
  <c r="AL144" i="5"/>
  <c r="AG141" i="5"/>
  <c r="AH141" i="5"/>
  <c r="AS147" i="5"/>
  <c r="AT147" i="5"/>
  <c r="AW140" i="4"/>
  <c r="BB142" i="4"/>
  <c r="BC142" i="4"/>
  <c r="AB129" i="4"/>
  <c r="AE130" i="4"/>
  <c r="X137" i="5"/>
  <c r="D127" i="6"/>
  <c r="G127" i="7"/>
  <c r="Y127" i="4" s="1"/>
  <c r="Z128" i="4" s="1"/>
  <c r="AW149" i="5"/>
  <c r="AX149" i="5"/>
  <c r="AC129" i="4"/>
  <c r="AC139" i="5"/>
  <c r="AD139" i="5"/>
  <c r="AH132" i="4"/>
  <c r="AI132" i="4"/>
  <c r="BN148" i="4"/>
  <c r="BO148" i="4"/>
  <c r="BR150" i="4"/>
  <c r="BS150" i="4"/>
  <c r="H128" i="5"/>
  <c r="S134" i="5"/>
  <c r="T134" i="5"/>
  <c r="BF144" i="4"/>
  <c r="BG144" i="4"/>
  <c r="AP136" i="4"/>
  <c r="AQ136" i="4"/>
  <c r="Y137" i="5"/>
  <c r="Z137" i="5"/>
  <c r="AC130" i="4" l="1"/>
  <c r="BN149" i="4"/>
  <c r="AD130" i="4"/>
  <c r="AE131" i="4" s="1"/>
  <c r="BB152" i="5"/>
  <c r="BC153" i="5" s="1"/>
  <c r="AW141" i="4"/>
  <c r="AA129" i="4"/>
  <c r="AB130" i="4" s="1"/>
  <c r="J127" i="7"/>
  <c r="H127" i="7"/>
  <c r="F127" i="5" s="1"/>
  <c r="G128" i="5" s="1"/>
  <c r="H129" i="5" s="1"/>
  <c r="AX141" i="4"/>
  <c r="L131" i="5"/>
  <c r="M131" i="5"/>
  <c r="E127" i="6"/>
  <c r="G127" i="6"/>
  <c r="BG145" i="4"/>
  <c r="BH145" i="4"/>
  <c r="AH142" i="5"/>
  <c r="AI142" i="5"/>
  <c r="AM135" i="4"/>
  <c r="AN135" i="4"/>
  <c r="BO149" i="4"/>
  <c r="BP149" i="4"/>
  <c r="P133" i="5"/>
  <c r="Q133" i="5"/>
  <c r="Z138" i="5"/>
  <c r="AA138" i="5"/>
  <c r="AX150" i="5"/>
  <c r="AY150" i="5"/>
  <c r="AF131" i="4"/>
  <c r="AN145" i="5"/>
  <c r="AO145" i="5"/>
  <c r="BM149" i="4"/>
  <c r="AQ137" i="4"/>
  <c r="AR137" i="4"/>
  <c r="AT148" i="5"/>
  <c r="AU148" i="5"/>
  <c r="AY141" i="4"/>
  <c r="AZ141" i="4"/>
  <c r="AM145" i="5"/>
  <c r="Y138" i="5"/>
  <c r="AS148" i="5"/>
  <c r="BC143" i="4"/>
  <c r="BD143" i="4"/>
  <c r="AI133" i="4"/>
  <c r="AJ133" i="4"/>
  <c r="BS151" i="4"/>
  <c r="BT151" i="4"/>
  <c r="T135" i="5"/>
  <c r="U135" i="5"/>
  <c r="I129" i="5"/>
  <c r="AD140" i="5"/>
  <c r="AE140" i="5"/>
  <c r="AD131" i="4" l="1"/>
  <c r="AE132" i="4" s="1"/>
  <c r="BN150" i="4"/>
  <c r="AR138" i="4"/>
  <c r="AS138" i="4"/>
  <c r="AI143" i="5"/>
  <c r="AJ143" i="5"/>
  <c r="I130" i="5"/>
  <c r="J130" i="5"/>
  <c r="AJ134" i="4"/>
  <c r="AK134" i="4"/>
  <c r="AY151" i="5"/>
  <c r="AZ151" i="5"/>
  <c r="BP150" i="4"/>
  <c r="BQ150" i="4"/>
  <c r="BD144" i="4"/>
  <c r="BE144" i="4"/>
  <c r="BO150" i="4"/>
  <c r="AC131" i="4"/>
  <c r="U136" i="5"/>
  <c r="V136" i="5"/>
  <c r="AZ142" i="4"/>
  <c r="BA142" i="4"/>
  <c r="AO146" i="5"/>
  <c r="AP146" i="5"/>
  <c r="AA139" i="5"/>
  <c r="AB139" i="5"/>
  <c r="BH146" i="4"/>
  <c r="BI146" i="4"/>
  <c r="M132" i="5"/>
  <c r="N132" i="5"/>
  <c r="AY142" i="4"/>
  <c r="AN146" i="5"/>
  <c r="Z139" i="5"/>
  <c r="AN136" i="4"/>
  <c r="AO136" i="4"/>
  <c r="BT152" i="4"/>
  <c r="BU152" i="4"/>
  <c r="BV153" i="4" s="1"/>
  <c r="AU149" i="5"/>
  <c r="AV149" i="5"/>
  <c r="Q134" i="5"/>
  <c r="R134" i="5"/>
  <c r="AX142" i="4"/>
  <c r="AE141" i="5"/>
  <c r="AF141" i="5"/>
  <c r="AT149" i="5"/>
  <c r="AF132" i="4"/>
  <c r="AG132" i="4"/>
  <c r="D128" i="6"/>
  <c r="G128" i="7"/>
  <c r="BO151" i="4" l="1"/>
  <c r="AV150" i="5"/>
  <c r="AW150" i="5"/>
  <c r="BI147" i="4"/>
  <c r="BJ147" i="4"/>
  <c r="J128" i="7"/>
  <c r="H128" i="7"/>
  <c r="F128" i="5" s="1"/>
  <c r="G129" i="5" s="1"/>
  <c r="Y128" i="4"/>
  <c r="Z129" i="4" s="1"/>
  <c r="E128" i="6"/>
  <c r="G128" i="6"/>
  <c r="AB140" i="5"/>
  <c r="AC140" i="5"/>
  <c r="AP147" i="5"/>
  <c r="AQ147" i="5"/>
  <c r="AG133" i="4"/>
  <c r="AH133" i="4"/>
  <c r="R135" i="5"/>
  <c r="S135" i="5"/>
  <c r="N133" i="5"/>
  <c r="O133" i="5"/>
  <c r="BA143" i="4"/>
  <c r="BB143" i="4"/>
  <c r="J131" i="5"/>
  <c r="K131" i="5"/>
  <c r="AF133" i="4"/>
  <c r="AO137" i="4"/>
  <c r="AP137" i="4"/>
  <c r="AZ143" i="4"/>
  <c r="BE145" i="4"/>
  <c r="BF145" i="4"/>
  <c r="AJ144" i="5"/>
  <c r="AK144" i="5"/>
  <c r="AZ152" i="5"/>
  <c r="BA152" i="5"/>
  <c r="AF142" i="5"/>
  <c r="AG142" i="5"/>
  <c r="BQ151" i="4"/>
  <c r="BR151" i="4"/>
  <c r="BU153" i="4"/>
  <c r="BV154" i="4" s="1"/>
  <c r="AY143" i="4"/>
  <c r="AA140" i="5"/>
  <c r="AD132" i="4"/>
  <c r="BP151" i="4"/>
  <c r="AS139" i="4"/>
  <c r="AT139" i="4"/>
  <c r="AU150" i="5"/>
  <c r="V137" i="5"/>
  <c r="W137" i="5"/>
  <c r="AK135" i="4"/>
  <c r="AL135" i="4"/>
  <c r="AO147" i="5"/>
  <c r="AZ144" i="4" l="1"/>
  <c r="BP152" i="4"/>
  <c r="AQ148" i="5"/>
  <c r="AR148" i="5"/>
  <c r="AP148" i="5"/>
  <c r="D129" i="6"/>
  <c r="G129" i="7"/>
  <c r="Y129" i="4" s="1"/>
  <c r="Z130" i="4" s="1"/>
  <c r="H130" i="5"/>
  <c r="AE133" i="4"/>
  <c r="BQ152" i="4"/>
  <c r="AP138" i="4"/>
  <c r="AQ138" i="4"/>
  <c r="O134" i="5"/>
  <c r="P134" i="5"/>
  <c r="W138" i="5"/>
  <c r="X138" i="5"/>
  <c r="AC141" i="5"/>
  <c r="AD141" i="5"/>
  <c r="BJ148" i="4"/>
  <c r="BK148" i="4"/>
  <c r="AG143" i="5"/>
  <c r="AH143" i="5"/>
  <c r="S136" i="5"/>
  <c r="T136" i="5"/>
  <c r="AB141" i="5"/>
  <c r="AL136" i="4"/>
  <c r="AM136" i="4"/>
  <c r="AW151" i="5"/>
  <c r="AX151" i="5"/>
  <c r="BA153" i="5"/>
  <c r="BB153" i="5"/>
  <c r="BC154" i="5" s="1"/>
  <c r="BF146" i="4"/>
  <c r="BG146" i="4"/>
  <c r="K132" i="5"/>
  <c r="L132" i="5"/>
  <c r="AH134" i="4"/>
  <c r="AI134" i="4"/>
  <c r="AV151" i="5"/>
  <c r="AT140" i="4"/>
  <c r="AU140" i="4"/>
  <c r="AG134" i="4"/>
  <c r="BA144" i="4"/>
  <c r="AA130" i="4"/>
  <c r="AK145" i="5"/>
  <c r="AL145" i="5"/>
  <c r="BB144" i="4"/>
  <c r="BC144" i="4"/>
  <c r="BR152" i="4"/>
  <c r="BS152" i="4"/>
  <c r="BR153" i="4" l="1"/>
  <c r="AC142" i="5"/>
  <c r="BB154" i="5"/>
  <c r="BC155" i="5" s="1"/>
  <c r="AQ139" i="4"/>
  <c r="AR139" i="4"/>
  <c r="BC145" i="4"/>
  <c r="BD145" i="4"/>
  <c r="AL146" i="5"/>
  <c r="AM146" i="5"/>
  <c r="L133" i="5"/>
  <c r="M133" i="5"/>
  <c r="AX152" i="5"/>
  <c r="AY152" i="5"/>
  <c r="AW152" i="5"/>
  <c r="BK149" i="4"/>
  <c r="BL149" i="4"/>
  <c r="AR149" i="5"/>
  <c r="AS149" i="5"/>
  <c r="BG147" i="4"/>
  <c r="BH147" i="4"/>
  <c r="P135" i="5"/>
  <c r="Q135" i="5"/>
  <c r="I131" i="5"/>
  <c r="AQ149" i="5"/>
  <c r="BS153" i="4"/>
  <c r="BT153" i="4"/>
  <c r="AA131" i="4"/>
  <c r="AB131" i="4"/>
  <c r="AU141" i="4"/>
  <c r="AV141" i="4"/>
  <c r="AF134" i="4"/>
  <c r="AG135" i="4" s="1"/>
  <c r="T137" i="5"/>
  <c r="U137" i="5"/>
  <c r="AD142" i="5"/>
  <c r="AE142" i="5"/>
  <c r="H129" i="7"/>
  <c r="F129" i="5" s="1"/>
  <c r="G130" i="5" s="1"/>
  <c r="J129" i="7"/>
  <c r="G129" i="6"/>
  <c r="E129" i="6"/>
  <c r="AH144" i="5"/>
  <c r="AI144" i="5"/>
  <c r="BB145" i="4"/>
  <c r="BA145" i="4"/>
  <c r="AI135" i="4"/>
  <c r="AJ135" i="4"/>
  <c r="AH135" i="4"/>
  <c r="AM137" i="4"/>
  <c r="AN137" i="4"/>
  <c r="X139" i="5"/>
  <c r="Y139" i="5"/>
  <c r="BQ153" i="4"/>
  <c r="BC146" i="4" l="1"/>
  <c r="AX153" i="5"/>
  <c r="AR150" i="5"/>
  <c r="AE143" i="5"/>
  <c r="AF143" i="5"/>
  <c r="AJ136" i="4"/>
  <c r="AK136" i="4"/>
  <c r="AD143" i="5"/>
  <c r="M134" i="5"/>
  <c r="N134" i="5"/>
  <c r="AI136" i="4"/>
  <c r="BT154" i="4"/>
  <c r="BU154" i="4"/>
  <c r="BV155" i="4" s="1"/>
  <c r="BS154" i="4"/>
  <c r="BH148" i="4"/>
  <c r="BI148" i="4"/>
  <c r="AM147" i="5"/>
  <c r="AN147" i="5"/>
  <c r="AN138" i="4"/>
  <c r="AO138" i="4"/>
  <c r="BB146" i="4"/>
  <c r="J132" i="5"/>
  <c r="AS150" i="5"/>
  <c r="AT150" i="5"/>
  <c r="BD146" i="4"/>
  <c r="BE146" i="4"/>
  <c r="AB132" i="4"/>
  <c r="AC132" i="4"/>
  <c r="Y140" i="5"/>
  <c r="Z140" i="5"/>
  <c r="U138" i="5"/>
  <c r="V138" i="5"/>
  <c r="AH136" i="4"/>
  <c r="AI145" i="5"/>
  <c r="AJ145" i="5"/>
  <c r="D130" i="6"/>
  <c r="G130" i="7"/>
  <c r="AV142" i="4"/>
  <c r="AW142" i="4"/>
  <c r="H131" i="5"/>
  <c r="I132" i="5" s="1"/>
  <c r="BR154" i="4"/>
  <c r="Q136" i="5"/>
  <c r="R136" i="5"/>
  <c r="BL150" i="4"/>
  <c r="BM150" i="4"/>
  <c r="AY153" i="5"/>
  <c r="AZ153" i="5"/>
  <c r="AR140" i="4"/>
  <c r="AS140" i="4"/>
  <c r="BU155" i="4" l="1"/>
  <c r="BV156" i="4" s="1"/>
  <c r="AY154" i="5"/>
  <c r="BD147" i="4"/>
  <c r="AK137" i="4"/>
  <c r="AL137" i="4"/>
  <c r="AC133" i="4"/>
  <c r="AD133" i="4"/>
  <c r="AJ137" i="4"/>
  <c r="AI137" i="4"/>
  <c r="BM151" i="4"/>
  <c r="BN151" i="4"/>
  <c r="AT151" i="5"/>
  <c r="AU151" i="5"/>
  <c r="BS155" i="4"/>
  <c r="AF144" i="5"/>
  <c r="AG144" i="5"/>
  <c r="AJ146" i="5"/>
  <c r="AK146" i="5"/>
  <c r="R137" i="5"/>
  <c r="S137" i="5"/>
  <c r="J133" i="5"/>
  <c r="K133" i="5"/>
  <c r="AO139" i="4"/>
  <c r="AP139" i="4"/>
  <c r="AW143" i="4"/>
  <c r="AX143" i="4"/>
  <c r="AS141" i="4"/>
  <c r="AT141" i="4"/>
  <c r="V139" i="5"/>
  <c r="W139" i="5"/>
  <c r="AN148" i="5"/>
  <c r="AO148" i="5"/>
  <c r="J130" i="7"/>
  <c r="H130" i="7"/>
  <c r="F130" i="5" s="1"/>
  <c r="G131" i="5" s="1"/>
  <c r="Y130" i="4"/>
  <c r="Z131" i="4" s="1"/>
  <c r="AZ154" i="5"/>
  <c r="BA154" i="5"/>
  <c r="G130" i="6"/>
  <c r="E130" i="6"/>
  <c r="Z141" i="5"/>
  <c r="AA141" i="5"/>
  <c r="BE147" i="4"/>
  <c r="BF147" i="4"/>
  <c r="BI149" i="4"/>
  <c r="BJ149" i="4"/>
  <c r="BT155" i="4"/>
  <c r="BC147" i="4"/>
  <c r="N135" i="5"/>
  <c r="O135" i="5"/>
  <c r="AS151" i="5"/>
  <c r="AE144" i="5"/>
  <c r="BT156" i="4" l="1"/>
  <c r="BD148" i="4"/>
  <c r="BE148" i="4"/>
  <c r="AZ155" i="5"/>
  <c r="O136" i="5"/>
  <c r="P136" i="5"/>
  <c r="K134" i="5"/>
  <c r="L134" i="5"/>
  <c r="AL138" i="4"/>
  <c r="AM138" i="4"/>
  <c r="D131" i="6"/>
  <c r="G131" i="7"/>
  <c r="Y131" i="4" s="1"/>
  <c r="Z132" i="4" s="1"/>
  <c r="BJ150" i="4"/>
  <c r="BK150" i="4"/>
  <c r="BA155" i="5"/>
  <c r="BB155" i="5"/>
  <c r="BC156" i="5" s="1"/>
  <c r="AX144" i="4"/>
  <c r="AY144" i="4"/>
  <c r="H132" i="5"/>
  <c r="AG145" i="5"/>
  <c r="AH145" i="5"/>
  <c r="AO149" i="5"/>
  <c r="AP149" i="5"/>
  <c r="S138" i="5"/>
  <c r="T138" i="5"/>
  <c r="AF145" i="5"/>
  <c r="BF148" i="4"/>
  <c r="BG148" i="4"/>
  <c r="BU156" i="4"/>
  <c r="BV157" i="4" s="1"/>
  <c r="AJ138" i="4"/>
  <c r="W140" i="5"/>
  <c r="X140" i="5"/>
  <c r="AP140" i="4"/>
  <c r="AQ140" i="4"/>
  <c r="AU152" i="5"/>
  <c r="AV152" i="5"/>
  <c r="AD134" i="4"/>
  <c r="AE134" i="4"/>
  <c r="AA142" i="5"/>
  <c r="AB142" i="5"/>
  <c r="AT152" i="5"/>
  <c r="AK147" i="5"/>
  <c r="AL147" i="5"/>
  <c r="AK138" i="4"/>
  <c r="AT142" i="4"/>
  <c r="AU142" i="4"/>
  <c r="BN152" i="4"/>
  <c r="BO152" i="4"/>
  <c r="AA132" i="4"/>
  <c r="BU157" i="4" l="1"/>
  <c r="BV158" i="4" s="1"/>
  <c r="BB156" i="5"/>
  <c r="BC157" i="5" s="1"/>
  <c r="AU153" i="5"/>
  <c r="G131" i="6"/>
  <c r="E131" i="6"/>
  <c r="AY145" i="4"/>
  <c r="AZ145" i="4"/>
  <c r="P137" i="5"/>
  <c r="Q137" i="5"/>
  <c r="BO153" i="4"/>
  <c r="BP153" i="4"/>
  <c r="AL148" i="5"/>
  <c r="AM148" i="5"/>
  <c r="X141" i="5"/>
  <c r="Y141" i="5"/>
  <c r="BG149" i="4"/>
  <c r="BH149" i="4"/>
  <c r="BF149" i="4"/>
  <c r="BA156" i="5"/>
  <c r="AU143" i="4"/>
  <c r="AV143" i="4"/>
  <c r="AE135" i="4"/>
  <c r="AF135" i="4"/>
  <c r="BE149" i="4"/>
  <c r="BK151" i="4"/>
  <c r="BL151" i="4"/>
  <c r="AA133" i="4"/>
  <c r="AB133" i="4"/>
  <c r="I133" i="5"/>
  <c r="L135" i="5"/>
  <c r="M135" i="5"/>
  <c r="AQ141" i="4"/>
  <c r="AR141" i="4"/>
  <c r="AP150" i="5"/>
  <c r="AQ150" i="5"/>
  <c r="AB143" i="5"/>
  <c r="AC143" i="5"/>
  <c r="T139" i="5"/>
  <c r="U139" i="5"/>
  <c r="AH146" i="5"/>
  <c r="AI146" i="5"/>
  <c r="AM139" i="4"/>
  <c r="AN139" i="4"/>
  <c r="AK139" i="4"/>
  <c r="AV153" i="5"/>
  <c r="AW153" i="5"/>
  <c r="AG146" i="5"/>
  <c r="J131" i="7"/>
  <c r="H131" i="7"/>
  <c r="F131" i="5" s="1"/>
  <c r="G132" i="5" s="1"/>
  <c r="H133" i="5" s="1"/>
  <c r="AL139" i="4"/>
  <c r="BB157" i="5" l="1"/>
  <c r="BC158" i="5" s="1"/>
  <c r="AM140" i="4"/>
  <c r="BF150" i="4"/>
  <c r="AV154" i="5"/>
  <c r="M136" i="5"/>
  <c r="N136" i="5"/>
  <c r="AC144" i="5"/>
  <c r="AD144" i="5"/>
  <c r="AI147" i="5"/>
  <c r="AJ147" i="5"/>
  <c r="I134" i="5"/>
  <c r="J134" i="5"/>
  <c r="AW154" i="5"/>
  <c r="AX154" i="5"/>
  <c r="AH147" i="5"/>
  <c r="AF136" i="4"/>
  <c r="AG136" i="4"/>
  <c r="AM149" i="5"/>
  <c r="AN149" i="5"/>
  <c r="Y142" i="5"/>
  <c r="Z142" i="5"/>
  <c r="U140" i="5"/>
  <c r="V140" i="5"/>
  <c r="AQ151" i="5"/>
  <c r="AR151" i="5"/>
  <c r="AB134" i="4"/>
  <c r="AC134" i="4"/>
  <c r="AV144" i="4"/>
  <c r="AW144" i="4"/>
  <c r="BP154" i="4"/>
  <c r="BQ154" i="4"/>
  <c r="AZ146" i="4"/>
  <c r="BA146" i="4"/>
  <c r="AL140" i="4"/>
  <c r="AR142" i="4"/>
  <c r="AS142" i="4"/>
  <c r="BH150" i="4"/>
  <c r="BI150" i="4"/>
  <c r="D132" i="6"/>
  <c r="G132" i="7"/>
  <c r="AN140" i="4"/>
  <c r="AO140" i="4"/>
  <c r="BL152" i="4"/>
  <c r="BM152" i="4"/>
  <c r="BG150" i="4"/>
  <c r="Q138" i="5"/>
  <c r="R138" i="5"/>
  <c r="AM141" i="4" l="1"/>
  <c r="AG137" i="4"/>
  <c r="AH137" i="4"/>
  <c r="AO141" i="4"/>
  <c r="AP141" i="4"/>
  <c r="BI151" i="4"/>
  <c r="BJ151" i="4"/>
  <c r="BA147" i="4"/>
  <c r="BB147" i="4"/>
  <c r="AJ148" i="5"/>
  <c r="AK148" i="5"/>
  <c r="R139" i="5"/>
  <c r="S139" i="5"/>
  <c r="AN141" i="4"/>
  <c r="BH151" i="4"/>
  <c r="Z143" i="5"/>
  <c r="AA143" i="5"/>
  <c r="AI148" i="5"/>
  <c r="N137" i="5"/>
  <c r="O137" i="5"/>
  <c r="H132" i="7"/>
  <c r="F132" i="5" s="1"/>
  <c r="G133" i="5" s="1"/>
  <c r="J132" i="7"/>
  <c r="Y132" i="4"/>
  <c r="Z133" i="4" s="1"/>
  <c r="BQ155" i="4"/>
  <c r="BR155" i="4"/>
  <c r="AX155" i="5"/>
  <c r="AY155" i="5"/>
  <c r="BG151" i="4"/>
  <c r="G132" i="6"/>
  <c r="E132" i="6"/>
  <c r="AW155" i="5"/>
  <c r="AS143" i="4"/>
  <c r="AT143" i="4"/>
  <c r="AW145" i="4"/>
  <c r="AX145" i="4"/>
  <c r="AR152" i="5"/>
  <c r="AS152" i="5"/>
  <c r="AD145" i="5"/>
  <c r="AE145" i="5"/>
  <c r="BM153" i="4"/>
  <c r="BN153" i="4"/>
  <c r="AN150" i="5"/>
  <c r="AO150" i="5"/>
  <c r="J135" i="5"/>
  <c r="K135" i="5"/>
  <c r="AC135" i="4"/>
  <c r="AD135" i="4"/>
  <c r="V141" i="5"/>
  <c r="W141" i="5"/>
  <c r="AO142" i="4" l="1"/>
  <c r="AS153" i="5"/>
  <c r="AT153" i="5"/>
  <c r="AA144" i="5"/>
  <c r="AB144" i="5"/>
  <c r="BN154" i="4"/>
  <c r="BO154" i="4"/>
  <c r="AY156" i="5"/>
  <c r="AZ156" i="5"/>
  <c r="AE146" i="5"/>
  <c r="AF146" i="5"/>
  <c r="S140" i="5"/>
  <c r="T140" i="5"/>
  <c r="BI152" i="4"/>
  <c r="AO151" i="5"/>
  <c r="AP151" i="5"/>
  <c r="BR156" i="4"/>
  <c r="BS156" i="4"/>
  <c r="AP142" i="4"/>
  <c r="AQ142" i="4"/>
  <c r="AK149" i="5"/>
  <c r="AL149" i="5"/>
  <c r="AJ149" i="5"/>
  <c r="D133" i="6"/>
  <c r="G133" i="7"/>
  <c r="H134" i="5"/>
  <c r="BB148" i="4"/>
  <c r="BC148" i="4"/>
  <c r="AD136" i="4"/>
  <c r="AE136" i="4"/>
  <c r="AA134" i="4"/>
  <c r="AH138" i="4"/>
  <c r="AI138" i="4"/>
  <c r="AX146" i="4"/>
  <c r="AY146" i="4"/>
  <c r="AT144" i="4"/>
  <c r="AU144" i="4"/>
  <c r="BH152" i="4"/>
  <c r="W142" i="5"/>
  <c r="X142" i="5"/>
  <c r="K136" i="5"/>
  <c r="L136" i="5"/>
  <c r="AX156" i="5"/>
  <c r="O138" i="5"/>
  <c r="P138" i="5"/>
  <c r="AN142" i="4"/>
  <c r="BJ152" i="4"/>
  <c r="BK152" i="4"/>
  <c r="BI153" i="4" l="1"/>
  <c r="AY147" i="4"/>
  <c r="AZ147" i="4"/>
  <c r="AQ143" i="4"/>
  <c r="AR143" i="4"/>
  <c r="BK153" i="4"/>
  <c r="BL153" i="4"/>
  <c r="L137" i="5"/>
  <c r="M137" i="5"/>
  <c r="AP143" i="4"/>
  <c r="BJ153" i="4"/>
  <c r="AI139" i="4"/>
  <c r="AJ139" i="4"/>
  <c r="BC149" i="4"/>
  <c r="BD149" i="4"/>
  <c r="T141" i="5"/>
  <c r="U141" i="5"/>
  <c r="AB145" i="5"/>
  <c r="AC145" i="5"/>
  <c r="X143" i="5"/>
  <c r="Y143" i="5"/>
  <c r="AZ157" i="5"/>
  <c r="BA157" i="5"/>
  <c r="P139" i="5"/>
  <c r="Q139" i="5"/>
  <c r="AB135" i="4"/>
  <c r="I135" i="5"/>
  <c r="BS157" i="4"/>
  <c r="BT157" i="4"/>
  <c r="AY157" i="5"/>
  <c r="AO143" i="4"/>
  <c r="J133" i="7"/>
  <c r="H133" i="7"/>
  <c r="F133" i="5" s="1"/>
  <c r="G134" i="5" s="1"/>
  <c r="H135" i="5" s="1"/>
  <c r="AL150" i="5"/>
  <c r="AM150" i="5"/>
  <c r="BO155" i="4"/>
  <c r="BP155" i="4"/>
  <c r="AT154" i="5"/>
  <c r="AU154" i="5"/>
  <c r="AU145" i="4"/>
  <c r="AV145" i="4"/>
  <c r="Y133" i="4"/>
  <c r="Z134" i="4" s="1"/>
  <c r="AA135" i="4" s="1"/>
  <c r="G133" i="6"/>
  <c r="E133" i="6"/>
  <c r="AK150" i="5"/>
  <c r="AF147" i="5"/>
  <c r="AG147" i="5"/>
  <c r="AE137" i="4"/>
  <c r="AF137" i="4"/>
  <c r="AP152" i="5"/>
  <c r="AQ152" i="5"/>
  <c r="AZ158" i="5" l="1"/>
  <c r="BK154" i="4"/>
  <c r="AQ153" i="5"/>
  <c r="AR153" i="5"/>
  <c r="AU155" i="5"/>
  <c r="AV155" i="5"/>
  <c r="AC146" i="5"/>
  <c r="AD146" i="5"/>
  <c r="AB136" i="4"/>
  <c r="AC136" i="4"/>
  <c r="BJ154" i="4"/>
  <c r="AF138" i="4"/>
  <c r="AG138" i="4"/>
  <c r="BP156" i="4"/>
  <c r="BQ156" i="4"/>
  <c r="U142" i="5"/>
  <c r="V142" i="5"/>
  <c r="AR144" i="4"/>
  <c r="AS144" i="4"/>
  <c r="AP144" i="4"/>
  <c r="AQ144" i="4"/>
  <c r="Q140" i="5"/>
  <c r="R140" i="5"/>
  <c r="BD150" i="4"/>
  <c r="BE150" i="4"/>
  <c r="AV146" i="4"/>
  <c r="AW146" i="4"/>
  <c r="AM151" i="5"/>
  <c r="AN151" i="5"/>
  <c r="BT158" i="4"/>
  <c r="BU158" i="4"/>
  <c r="BV159" i="4" s="1"/>
  <c r="Y144" i="5"/>
  <c r="Z144" i="5"/>
  <c r="M138" i="5"/>
  <c r="N138" i="5"/>
  <c r="AZ148" i="4"/>
  <c r="BA148" i="4"/>
  <c r="AL151" i="5"/>
  <c r="AJ140" i="4"/>
  <c r="AK140" i="4"/>
  <c r="AG148" i="5"/>
  <c r="AH148" i="5"/>
  <c r="D134" i="6"/>
  <c r="G134" i="7"/>
  <c r="Y134" i="4" s="1"/>
  <c r="Z135" i="4" s="1"/>
  <c r="I136" i="5"/>
  <c r="J136" i="5"/>
  <c r="BA158" i="5"/>
  <c r="BB158" i="5"/>
  <c r="BC159" i="5" s="1"/>
  <c r="BL154" i="4"/>
  <c r="BM154" i="4"/>
  <c r="BU159" i="4" l="1"/>
  <c r="BV160" i="4" s="1"/>
  <c r="BK155" i="4"/>
  <c r="BB159" i="5"/>
  <c r="BC160" i="5" s="1"/>
  <c r="BC161" i="5" s="1"/>
  <c r="AA136" i="4"/>
  <c r="AK141" i="4"/>
  <c r="AL141" i="4"/>
  <c r="N139" i="5"/>
  <c r="O139" i="5"/>
  <c r="BM155" i="4"/>
  <c r="BN155" i="4"/>
  <c r="AM152" i="5"/>
  <c r="AS145" i="4"/>
  <c r="AT145" i="4"/>
  <c r="AR154" i="5"/>
  <c r="AS154" i="5"/>
  <c r="BL155" i="4"/>
  <c r="AW147" i="4"/>
  <c r="AX147" i="4"/>
  <c r="AR145" i="4"/>
  <c r="AD147" i="5"/>
  <c r="AE147" i="5"/>
  <c r="Z145" i="5"/>
  <c r="AA145" i="5"/>
  <c r="AQ145" i="4"/>
  <c r="V143" i="5"/>
  <c r="W143" i="5"/>
  <c r="G134" i="6"/>
  <c r="E134" i="6"/>
  <c r="AH149" i="5"/>
  <c r="AI149" i="5"/>
  <c r="BE151" i="4"/>
  <c r="BF151" i="4"/>
  <c r="AC137" i="4"/>
  <c r="AD137" i="4"/>
  <c r="BA159" i="5"/>
  <c r="BB160" i="5" s="1"/>
  <c r="J134" i="7"/>
  <c r="H134" i="7"/>
  <c r="F134" i="5" s="1"/>
  <c r="G135" i="5" s="1"/>
  <c r="AN152" i="5"/>
  <c r="AO152" i="5"/>
  <c r="AG139" i="4"/>
  <c r="AH139" i="4"/>
  <c r="J137" i="5"/>
  <c r="K137" i="5"/>
  <c r="BA149" i="4"/>
  <c r="BB149" i="4"/>
  <c r="R141" i="5"/>
  <c r="S141" i="5"/>
  <c r="BQ157" i="4"/>
  <c r="BR157" i="4"/>
  <c r="AV156" i="5"/>
  <c r="AW156" i="5"/>
  <c r="BL156" i="4" l="1"/>
  <c r="AR146" i="4"/>
  <c r="S142" i="5"/>
  <c r="T142" i="5"/>
  <c r="O140" i="5"/>
  <c r="P140" i="5"/>
  <c r="AD138" i="4"/>
  <c r="AE138" i="4"/>
  <c r="AI150" i="5"/>
  <c r="AJ150" i="5"/>
  <c r="AN153" i="5"/>
  <c r="AL142" i="4"/>
  <c r="AM142" i="4"/>
  <c r="D135" i="6"/>
  <c r="G135" i="7"/>
  <c r="H136" i="5"/>
  <c r="AW157" i="5"/>
  <c r="AX157" i="5"/>
  <c r="AA146" i="5"/>
  <c r="AB146" i="5"/>
  <c r="K138" i="5"/>
  <c r="L138" i="5"/>
  <c r="AB137" i="4"/>
  <c r="AC138" i="4" s="1"/>
  <c r="BF152" i="4"/>
  <c r="BG152" i="4"/>
  <c r="BR158" i="4"/>
  <c r="BS158" i="4"/>
  <c r="AS155" i="5"/>
  <c r="AT155" i="5"/>
  <c r="BN156" i="4"/>
  <c r="BO156" i="4"/>
  <c r="AH140" i="4"/>
  <c r="AI140" i="4"/>
  <c r="AE148" i="5"/>
  <c r="AF148" i="5"/>
  <c r="BM156" i="4"/>
  <c r="AT146" i="4"/>
  <c r="AU146" i="4"/>
  <c r="AS146" i="4"/>
  <c r="W144" i="5"/>
  <c r="X144" i="5"/>
  <c r="AO153" i="5"/>
  <c r="AP153" i="5"/>
  <c r="BB150" i="4"/>
  <c r="BC150" i="4"/>
  <c r="AX148" i="4"/>
  <c r="AY148" i="4"/>
  <c r="AS147" i="4" l="1"/>
  <c r="BM157" i="4"/>
  <c r="AE139" i="4"/>
  <c r="AF139" i="4"/>
  <c r="AY149" i="4"/>
  <c r="AZ149" i="4"/>
  <c r="BS159" i="4"/>
  <c r="BT159" i="4"/>
  <c r="AX158" i="5"/>
  <c r="AY158" i="5"/>
  <c r="AM143" i="4"/>
  <c r="AN143" i="4"/>
  <c r="AD139" i="4"/>
  <c r="P141" i="5"/>
  <c r="Q141" i="5"/>
  <c r="BC151" i="4"/>
  <c r="BD151" i="4"/>
  <c r="BO157" i="4"/>
  <c r="BP157" i="4"/>
  <c r="AU147" i="4"/>
  <c r="AV147" i="4"/>
  <c r="BN157" i="4"/>
  <c r="I137" i="5"/>
  <c r="T143" i="5"/>
  <c r="U143" i="5"/>
  <c r="AT147" i="4"/>
  <c r="AT156" i="5"/>
  <c r="AU156" i="5"/>
  <c r="BG153" i="4"/>
  <c r="BH153" i="4"/>
  <c r="J135" i="7"/>
  <c r="H135" i="7"/>
  <c r="F135" i="5" s="1"/>
  <c r="G136" i="5" s="1"/>
  <c r="H137" i="5" s="1"/>
  <c r="Y135" i="4"/>
  <c r="Z136" i="4" s="1"/>
  <c r="AP154" i="5"/>
  <c r="AQ154" i="5"/>
  <c r="AF149" i="5"/>
  <c r="AG149" i="5"/>
  <c r="AB147" i="5"/>
  <c r="AC147" i="5"/>
  <c r="E135" i="6"/>
  <c r="G135" i="6"/>
  <c r="AJ151" i="5"/>
  <c r="AK151" i="5"/>
  <c r="AO154" i="5"/>
  <c r="X145" i="5"/>
  <c r="Y145" i="5"/>
  <c r="AI141" i="4"/>
  <c r="AJ141" i="4"/>
  <c r="L139" i="5"/>
  <c r="M139" i="5"/>
  <c r="BN158" i="4" l="1"/>
  <c r="AP155" i="5"/>
  <c r="AT148" i="4"/>
  <c r="AU157" i="5"/>
  <c r="AV157" i="5"/>
  <c r="AC148" i="5"/>
  <c r="AD148" i="5"/>
  <c r="M140" i="5"/>
  <c r="N140" i="5"/>
  <c r="AV148" i="4"/>
  <c r="AW148" i="4"/>
  <c r="AA137" i="4"/>
  <c r="AU148" i="4"/>
  <c r="AJ142" i="4"/>
  <c r="AK142" i="4"/>
  <c r="AY159" i="5"/>
  <c r="AZ159" i="5"/>
  <c r="AK152" i="5"/>
  <c r="AL152" i="5"/>
  <c r="AG150" i="5"/>
  <c r="AH150" i="5"/>
  <c r="AF140" i="4"/>
  <c r="AG140" i="4"/>
  <c r="Y146" i="5"/>
  <c r="Z146" i="5"/>
  <c r="BH154" i="4"/>
  <c r="BI154" i="4"/>
  <c r="I138" i="5"/>
  <c r="J138" i="5"/>
  <c r="BP158" i="4"/>
  <c r="BQ158" i="4"/>
  <c r="AE140" i="4"/>
  <c r="AQ155" i="5"/>
  <c r="AR155" i="5"/>
  <c r="BO158" i="4"/>
  <c r="BT160" i="4"/>
  <c r="BU160" i="4"/>
  <c r="BD152" i="4"/>
  <c r="BE152" i="4"/>
  <c r="AN144" i="4"/>
  <c r="AO144" i="4"/>
  <c r="U144" i="5"/>
  <c r="V144" i="5"/>
  <c r="Q142" i="5"/>
  <c r="R142" i="5"/>
  <c r="AZ150" i="4"/>
  <c r="BA150" i="4"/>
  <c r="D136" i="6"/>
  <c r="G136" i="7"/>
  <c r="BU161" i="4" l="1"/>
  <c r="BV161" i="4"/>
  <c r="BV162" i="4" s="1"/>
  <c r="AU149" i="4"/>
  <c r="BO159" i="4"/>
  <c r="J136" i="7"/>
  <c r="H136" i="7"/>
  <c r="F136" i="5" s="1"/>
  <c r="G137" i="5" s="1"/>
  <c r="AG141" i="4"/>
  <c r="AH141" i="4"/>
  <c r="E136" i="6"/>
  <c r="G136" i="6"/>
  <c r="AZ160" i="5"/>
  <c r="BA160" i="5"/>
  <c r="BI155" i="4"/>
  <c r="BJ155" i="4"/>
  <c r="AD149" i="5"/>
  <c r="AE149" i="5"/>
  <c r="BE153" i="4"/>
  <c r="BF153" i="4"/>
  <c r="AQ156" i="5"/>
  <c r="AH151" i="5"/>
  <c r="AI151" i="5"/>
  <c r="Y136" i="4"/>
  <c r="Z137" i="4" s="1"/>
  <c r="AA138" i="4" s="1"/>
  <c r="AV158" i="5"/>
  <c r="AW158" i="5"/>
  <c r="BA151" i="4"/>
  <c r="BB151" i="4"/>
  <c r="AL153" i="5"/>
  <c r="AM153" i="5"/>
  <c r="AK143" i="4"/>
  <c r="AL143" i="4"/>
  <c r="AW149" i="4"/>
  <c r="AX149" i="4"/>
  <c r="BQ159" i="4"/>
  <c r="BR159" i="4"/>
  <c r="Z147" i="5"/>
  <c r="AA147" i="5"/>
  <c r="AV149" i="4"/>
  <c r="R143" i="5"/>
  <c r="S143" i="5"/>
  <c r="AO145" i="4"/>
  <c r="AP145" i="4"/>
  <c r="BP159" i="4"/>
  <c r="J139" i="5"/>
  <c r="K139" i="5"/>
  <c r="N141" i="5"/>
  <c r="O141" i="5"/>
  <c r="V145" i="5"/>
  <c r="W145" i="5"/>
  <c r="AF141" i="4"/>
  <c r="AB138" i="4"/>
  <c r="AR156" i="5"/>
  <c r="AS156" i="5"/>
  <c r="AV150" i="4" l="1"/>
  <c r="BP160" i="4"/>
  <c r="W146" i="5"/>
  <c r="X146" i="5"/>
  <c r="AH142" i="4"/>
  <c r="AI142" i="4"/>
  <c r="AS157" i="5"/>
  <c r="AT157" i="5"/>
  <c r="AX150" i="4"/>
  <c r="AY150" i="4"/>
  <c r="AG142" i="4"/>
  <c r="AW159" i="5"/>
  <c r="AX159" i="5"/>
  <c r="AP146" i="4"/>
  <c r="AQ146" i="4"/>
  <c r="AI152" i="5"/>
  <c r="AJ152" i="5"/>
  <c r="AR157" i="5"/>
  <c r="AW150" i="4"/>
  <c r="AL144" i="4"/>
  <c r="AM144" i="4"/>
  <c r="BF154" i="4"/>
  <c r="BG154" i="4"/>
  <c r="BA161" i="5"/>
  <c r="BB161" i="5"/>
  <c r="BC162" i="5" s="1"/>
  <c r="D137" i="6"/>
  <c r="G137" i="7"/>
  <c r="Y137" i="4" s="1"/>
  <c r="Z138" i="4" s="1"/>
  <c r="H138" i="5"/>
  <c r="AB139" i="4"/>
  <c r="AC139" i="4"/>
  <c r="K140" i="5"/>
  <c r="L140" i="5"/>
  <c r="BR160" i="4"/>
  <c r="BS160" i="4"/>
  <c r="S144" i="5"/>
  <c r="T144" i="5"/>
  <c r="BQ160" i="4"/>
  <c r="AM154" i="5"/>
  <c r="AN154" i="5"/>
  <c r="AE150" i="5"/>
  <c r="AF150" i="5"/>
  <c r="BB152" i="4"/>
  <c r="BC152" i="4"/>
  <c r="BJ156" i="4"/>
  <c r="BK156" i="4"/>
  <c r="O142" i="5"/>
  <c r="P142" i="5"/>
  <c r="AA148" i="5"/>
  <c r="AB148" i="5"/>
  <c r="BQ161" i="4" l="1"/>
  <c r="AW151" i="4"/>
  <c r="AA139" i="4"/>
  <c r="H137" i="7"/>
  <c r="F137" i="5" s="1"/>
  <c r="G138" i="5" s="1"/>
  <c r="H139" i="5" s="1"/>
  <c r="J137" i="7"/>
  <c r="BR161" i="4"/>
  <c r="AM145" i="4"/>
  <c r="AN145" i="4"/>
  <c r="BK157" i="4"/>
  <c r="BL157" i="4"/>
  <c r="T145" i="5"/>
  <c r="U145" i="5"/>
  <c r="AJ153" i="5"/>
  <c r="AK153" i="5"/>
  <c r="L141" i="5"/>
  <c r="M141" i="5"/>
  <c r="BC153" i="4"/>
  <c r="BD153" i="4"/>
  <c r="BB162" i="5"/>
  <c r="BC163" i="5" s="1"/>
  <c r="AX151" i="4"/>
  <c r="AN155" i="5"/>
  <c r="AO155" i="5"/>
  <c r="AX160" i="5"/>
  <c r="AY160" i="5"/>
  <c r="BS161" i="4"/>
  <c r="BT161" i="4"/>
  <c r="AH143" i="4"/>
  <c r="AB149" i="5"/>
  <c r="AC149" i="5"/>
  <c r="AF151" i="5"/>
  <c r="AG151" i="5"/>
  <c r="AC140" i="4"/>
  <c r="AD140" i="4"/>
  <c r="AQ147" i="4"/>
  <c r="AR147" i="4"/>
  <c r="AT158" i="5"/>
  <c r="AU158" i="5"/>
  <c r="BG155" i="4"/>
  <c r="BH155" i="4"/>
  <c r="AS158" i="5"/>
  <c r="I139" i="5"/>
  <c r="AI143" i="4"/>
  <c r="AJ143" i="4"/>
  <c r="P143" i="5"/>
  <c r="Q143" i="5"/>
  <c r="G137" i="6"/>
  <c r="E137" i="6"/>
  <c r="X147" i="5"/>
  <c r="Y147" i="5"/>
  <c r="AY151" i="4"/>
  <c r="AZ151" i="4"/>
  <c r="BR162" i="4" l="1"/>
  <c r="AT159" i="5"/>
  <c r="AX152" i="4"/>
  <c r="BT162" i="4"/>
  <c r="BU162" i="4"/>
  <c r="BV163" i="4" s="1"/>
  <c r="BH156" i="4"/>
  <c r="BI156" i="4"/>
  <c r="AZ152" i="4"/>
  <c r="BA152" i="4"/>
  <c r="BS162" i="4"/>
  <c r="BD154" i="4"/>
  <c r="BE154" i="4"/>
  <c r="AY152" i="4"/>
  <c r="AU159" i="5"/>
  <c r="AV159" i="5"/>
  <c r="AG152" i="5"/>
  <c r="AH152" i="5"/>
  <c r="AY161" i="5"/>
  <c r="AZ161" i="5"/>
  <c r="U146" i="5"/>
  <c r="V146" i="5"/>
  <c r="AC150" i="5"/>
  <c r="AD150" i="5"/>
  <c r="I140" i="5"/>
  <c r="J140" i="5"/>
  <c r="AD141" i="4"/>
  <c r="AE141" i="4"/>
  <c r="M142" i="5"/>
  <c r="N142" i="5"/>
  <c r="Q144" i="5"/>
  <c r="R144" i="5"/>
  <c r="AR148" i="4"/>
  <c r="AS148" i="4"/>
  <c r="AO156" i="5"/>
  <c r="AP156" i="5"/>
  <c r="BL158" i="4"/>
  <c r="BM158" i="4"/>
  <c r="D138" i="6"/>
  <c r="G138" i="7"/>
  <c r="Y148" i="5"/>
  <c r="Z148" i="5"/>
  <c r="AJ144" i="4"/>
  <c r="AK144" i="4"/>
  <c r="AN146" i="4"/>
  <c r="AO146" i="4"/>
  <c r="AI144" i="4"/>
  <c r="AB140" i="4"/>
  <c r="AC141" i="4" s="1"/>
  <c r="AK154" i="5"/>
  <c r="AL154" i="5"/>
  <c r="BU163" i="4" l="1"/>
  <c r="BV164" i="4" s="1"/>
  <c r="BS163" i="4"/>
  <c r="J141" i="5"/>
  <c r="K141" i="5"/>
  <c r="BE155" i="4"/>
  <c r="BF155" i="4"/>
  <c r="AH153" i="5"/>
  <c r="AI153" i="5"/>
  <c r="AS149" i="4"/>
  <c r="AT149" i="4"/>
  <c r="AV160" i="5"/>
  <c r="AW160" i="5"/>
  <c r="R145" i="5"/>
  <c r="S145" i="5"/>
  <c r="V147" i="5"/>
  <c r="W147" i="5"/>
  <c r="AU160" i="5"/>
  <c r="AZ153" i="4"/>
  <c r="Z149" i="5"/>
  <c r="AA149" i="5"/>
  <c r="BM159" i="4"/>
  <c r="BN159" i="4"/>
  <c r="AE142" i="4"/>
  <c r="AF142" i="4"/>
  <c r="N143" i="5"/>
  <c r="O143" i="5"/>
  <c r="AP157" i="5"/>
  <c r="AQ157" i="5"/>
  <c r="J138" i="7"/>
  <c r="H138" i="7"/>
  <c r="F138" i="5" s="1"/>
  <c r="G139" i="5" s="1"/>
  <c r="Y138" i="4"/>
  <c r="Z139" i="4" s="1"/>
  <c r="AD151" i="5"/>
  <c r="AE151" i="5"/>
  <c r="BT163" i="4"/>
  <c r="AK145" i="4"/>
  <c r="AL145" i="4"/>
  <c r="BA153" i="4"/>
  <c r="BB153" i="4"/>
  <c r="AJ145" i="4"/>
  <c r="AL155" i="5"/>
  <c r="AM155" i="5"/>
  <c r="AO147" i="4"/>
  <c r="AP147" i="4"/>
  <c r="AD142" i="4"/>
  <c r="AY153" i="4"/>
  <c r="BI157" i="4"/>
  <c r="BJ157" i="4"/>
  <c r="AZ162" i="5"/>
  <c r="BA162" i="5"/>
  <c r="G138" i="6"/>
  <c r="E138" i="6"/>
  <c r="BT164" i="4" l="1"/>
  <c r="AE143" i="4"/>
  <c r="BA154" i="4"/>
  <c r="AV161" i="5"/>
  <c r="BU164" i="4"/>
  <c r="BV165" i="4" s="1"/>
  <c r="W148" i="5"/>
  <c r="X148" i="5"/>
  <c r="AP148" i="4"/>
  <c r="AQ148" i="4"/>
  <c r="AK146" i="4"/>
  <c r="D139" i="6"/>
  <c r="G139" i="7"/>
  <c r="Y139" i="4" s="1"/>
  <c r="Z140" i="4" s="1"/>
  <c r="H140" i="5"/>
  <c r="AZ154" i="4"/>
  <c r="BJ158" i="4"/>
  <c r="BK158" i="4"/>
  <c r="AM156" i="5"/>
  <c r="AN156" i="5"/>
  <c r="AF143" i="4"/>
  <c r="AG143" i="4"/>
  <c r="AT150" i="4"/>
  <c r="AU150" i="4"/>
  <c r="BB154" i="4"/>
  <c r="BC154" i="4"/>
  <c r="AE152" i="5"/>
  <c r="AF152" i="5"/>
  <c r="BN160" i="4"/>
  <c r="BO160" i="4"/>
  <c r="S146" i="5"/>
  <c r="T146" i="5"/>
  <c r="BF156" i="4"/>
  <c r="BG156" i="4"/>
  <c r="AQ158" i="5"/>
  <c r="AR158" i="5"/>
  <c r="O144" i="5"/>
  <c r="P144" i="5"/>
  <c r="BA163" i="5"/>
  <c r="BB163" i="5"/>
  <c r="BC164" i="5" s="1"/>
  <c r="AL146" i="4"/>
  <c r="AM146" i="4"/>
  <c r="AA140" i="4"/>
  <c r="AA150" i="5"/>
  <c r="AB150" i="5"/>
  <c r="AW161" i="5"/>
  <c r="AX161" i="5"/>
  <c r="AI154" i="5"/>
  <c r="AJ154" i="5"/>
  <c r="K142" i="5"/>
  <c r="L142" i="5"/>
  <c r="BU165" i="4" l="1"/>
  <c r="BV166" i="4" s="1"/>
  <c r="BB164" i="5"/>
  <c r="BC165" i="5" s="1"/>
  <c r="BG157" i="4"/>
  <c r="BH157" i="4"/>
  <c r="I141" i="5"/>
  <c r="BB155" i="4"/>
  <c r="AM147" i="4"/>
  <c r="AN147" i="4"/>
  <c r="AW162" i="5"/>
  <c r="AR159" i="5"/>
  <c r="AS159" i="5"/>
  <c r="BO161" i="4"/>
  <c r="BP161" i="4"/>
  <c r="AN157" i="5"/>
  <c r="AO157" i="5"/>
  <c r="AQ149" i="4"/>
  <c r="AR149" i="4"/>
  <c r="L143" i="5"/>
  <c r="M143" i="5"/>
  <c r="AF153" i="5"/>
  <c r="AG153" i="5"/>
  <c r="BK159" i="4"/>
  <c r="BL159" i="4"/>
  <c r="AA141" i="4"/>
  <c r="AB141" i="4"/>
  <c r="J139" i="7"/>
  <c r="H139" i="7"/>
  <c r="F139" i="5" s="1"/>
  <c r="G140" i="5" s="1"/>
  <c r="AG144" i="4"/>
  <c r="AH144" i="4"/>
  <c r="X149" i="5"/>
  <c r="Y149" i="5"/>
  <c r="G139" i="6"/>
  <c r="E139" i="6"/>
  <c r="AX162" i="5"/>
  <c r="AY162" i="5"/>
  <c r="AL147" i="4"/>
  <c r="BA155" i="4"/>
  <c r="AU151" i="4"/>
  <c r="AV151" i="4"/>
  <c r="AF144" i="4"/>
  <c r="AJ155" i="5"/>
  <c r="AK155" i="5"/>
  <c r="BC155" i="4"/>
  <c r="BD155" i="4"/>
  <c r="P145" i="5"/>
  <c r="Q145" i="5"/>
  <c r="T147" i="5"/>
  <c r="U147" i="5"/>
  <c r="AB151" i="5"/>
  <c r="AC151" i="5"/>
  <c r="BC156" i="4" l="1"/>
  <c r="BH158" i="4"/>
  <c r="BI158" i="4"/>
  <c r="AK156" i="5"/>
  <c r="AL156" i="5"/>
  <c r="Y150" i="5"/>
  <c r="Z150" i="5"/>
  <c r="AR150" i="4"/>
  <c r="AS150" i="4"/>
  <c r="AO158" i="5"/>
  <c r="AP158" i="5"/>
  <c r="AN148" i="4"/>
  <c r="AO148" i="4"/>
  <c r="AM148" i="4"/>
  <c r="Q146" i="5"/>
  <c r="R146" i="5"/>
  <c r="AY163" i="5"/>
  <c r="AZ163" i="5"/>
  <c r="AH145" i="4"/>
  <c r="AI145" i="4"/>
  <c r="BL160" i="4"/>
  <c r="BM160" i="4"/>
  <c r="BP162" i="4"/>
  <c r="BQ162" i="4"/>
  <c r="BB156" i="4"/>
  <c r="AX163" i="5"/>
  <c r="AG145" i="4"/>
  <c r="AC152" i="5"/>
  <c r="AD152" i="5"/>
  <c r="M144" i="5"/>
  <c r="N144" i="5"/>
  <c r="AB142" i="4"/>
  <c r="AC142" i="4"/>
  <c r="U148" i="5"/>
  <c r="V148" i="5"/>
  <c r="AG154" i="5"/>
  <c r="AH154" i="5"/>
  <c r="AS160" i="5"/>
  <c r="AT160" i="5"/>
  <c r="J142" i="5"/>
  <c r="BD156" i="4"/>
  <c r="BE156" i="4"/>
  <c r="AV152" i="4"/>
  <c r="AW152" i="4"/>
  <c r="D140" i="6"/>
  <c r="G140" i="7"/>
  <c r="H141" i="5"/>
  <c r="AL157" i="5" l="1"/>
  <c r="AM157" i="5"/>
  <c r="AI146" i="4"/>
  <c r="AJ146" i="4"/>
  <c r="AS151" i="4"/>
  <c r="AT151" i="4"/>
  <c r="BD157" i="4"/>
  <c r="N145" i="5"/>
  <c r="O145" i="5"/>
  <c r="AH146" i="4"/>
  <c r="BI159" i="4"/>
  <c r="BJ159" i="4"/>
  <c r="K143" i="5"/>
  <c r="AZ164" i="5"/>
  <c r="BA164" i="5"/>
  <c r="Z151" i="5"/>
  <c r="AA151" i="5"/>
  <c r="AT161" i="5"/>
  <c r="AU161" i="5"/>
  <c r="AD153" i="5"/>
  <c r="AE153" i="5"/>
  <c r="BQ163" i="4"/>
  <c r="BR163" i="4"/>
  <c r="R147" i="5"/>
  <c r="S147" i="5"/>
  <c r="AO149" i="4"/>
  <c r="AP149" i="4"/>
  <c r="AN149" i="4"/>
  <c r="AW153" i="4"/>
  <c r="AX153" i="4"/>
  <c r="AH155" i="5"/>
  <c r="AI155" i="5"/>
  <c r="AC143" i="4"/>
  <c r="AD143" i="4"/>
  <c r="BM161" i="4"/>
  <c r="BN161" i="4"/>
  <c r="AP159" i="5"/>
  <c r="AQ159" i="5"/>
  <c r="BE157" i="4"/>
  <c r="BF157" i="4"/>
  <c r="H140" i="7"/>
  <c r="F140" i="5" s="1"/>
  <c r="G141" i="5" s="1"/>
  <c r="H142" i="5" s="1"/>
  <c r="J140" i="7"/>
  <c r="Y140" i="4"/>
  <c r="Z141" i="4" s="1"/>
  <c r="E140" i="6"/>
  <c r="G140" i="6"/>
  <c r="I142" i="5"/>
  <c r="V149" i="5"/>
  <c r="W149" i="5"/>
  <c r="AY164" i="5"/>
  <c r="BC157" i="4"/>
  <c r="AI147" i="4" l="1"/>
  <c r="BE158" i="4"/>
  <c r="I143" i="5"/>
  <c r="BR164" i="4"/>
  <c r="BS164" i="4"/>
  <c r="AQ160" i="5"/>
  <c r="AR160" i="5"/>
  <c r="AP150" i="4"/>
  <c r="AQ150" i="4"/>
  <c r="L144" i="5"/>
  <c r="BD158" i="4"/>
  <c r="AX154" i="4"/>
  <c r="AY154" i="4"/>
  <c r="AO150" i="4"/>
  <c r="AU162" i="5"/>
  <c r="AV162" i="5"/>
  <c r="J143" i="5"/>
  <c r="AT152" i="4"/>
  <c r="AU152" i="4"/>
  <c r="S148" i="5"/>
  <c r="T148" i="5"/>
  <c r="BJ160" i="4"/>
  <c r="BK160" i="4"/>
  <c r="BF158" i="4"/>
  <c r="BG158" i="4"/>
  <c r="BN162" i="4"/>
  <c r="BO162" i="4"/>
  <c r="AA152" i="5"/>
  <c r="AB152" i="5"/>
  <c r="AJ147" i="4"/>
  <c r="AK147" i="4"/>
  <c r="BA165" i="5"/>
  <c r="BB165" i="5"/>
  <c r="BC166" i="5" s="1"/>
  <c r="AA142" i="4"/>
  <c r="AD144" i="4"/>
  <c r="AE144" i="4"/>
  <c r="AM158" i="5"/>
  <c r="AN158" i="5"/>
  <c r="AE154" i="5"/>
  <c r="AF154" i="5"/>
  <c r="AZ165" i="5"/>
  <c r="O146" i="5"/>
  <c r="P146" i="5"/>
  <c r="W150" i="5"/>
  <c r="X150" i="5"/>
  <c r="D141" i="6"/>
  <c r="G141" i="7"/>
  <c r="Y141" i="4" s="1"/>
  <c r="Z142" i="4" s="1"/>
  <c r="AI156" i="5"/>
  <c r="AJ156" i="5"/>
  <c r="BB166" i="5" l="1"/>
  <c r="BC167" i="5" s="1"/>
  <c r="J144" i="5"/>
  <c r="AJ148" i="4"/>
  <c r="BE159" i="4"/>
  <c r="X151" i="5"/>
  <c r="Y151" i="5"/>
  <c r="BF159" i="4"/>
  <c r="AY155" i="4"/>
  <c r="AZ155" i="4"/>
  <c r="AP151" i="4"/>
  <c r="AN159" i="5"/>
  <c r="AO159" i="5"/>
  <c r="AB153" i="5"/>
  <c r="AC153" i="5"/>
  <c r="AJ157" i="5"/>
  <c r="AK157" i="5"/>
  <c r="AU153" i="4"/>
  <c r="AV153" i="4"/>
  <c r="AR161" i="5"/>
  <c r="AS161" i="5"/>
  <c r="BK161" i="4"/>
  <c r="BL161" i="4"/>
  <c r="J141" i="7"/>
  <c r="H141" i="7"/>
  <c r="F141" i="5" s="1"/>
  <c r="G142" i="5" s="1"/>
  <c r="G141" i="6"/>
  <c r="E141" i="6"/>
  <c r="P147" i="5"/>
  <c r="Q147" i="5"/>
  <c r="AE145" i="4"/>
  <c r="AF145" i="4"/>
  <c r="BA166" i="5"/>
  <c r="BO163" i="4"/>
  <c r="BP163" i="4"/>
  <c r="AV163" i="5"/>
  <c r="AW163" i="5"/>
  <c r="M145" i="5"/>
  <c r="AF155" i="5"/>
  <c r="AG155" i="5"/>
  <c r="AK148" i="4"/>
  <c r="AL148" i="4"/>
  <c r="T149" i="5"/>
  <c r="U149" i="5"/>
  <c r="K144" i="5"/>
  <c r="K145" i="5" s="1"/>
  <c r="BS165" i="4"/>
  <c r="BT165" i="4"/>
  <c r="AA143" i="4"/>
  <c r="AB143" i="4"/>
  <c r="BG159" i="4"/>
  <c r="BH159" i="4"/>
  <c r="AQ151" i="4"/>
  <c r="AR151" i="4"/>
  <c r="BB167" i="5" l="1"/>
  <c r="BC168" i="5" s="1"/>
  <c r="BF160" i="4"/>
  <c r="AR152" i="4"/>
  <c r="AS152" i="4"/>
  <c r="AQ152" i="4"/>
  <c r="AG156" i="5"/>
  <c r="AH156" i="5"/>
  <c r="Q148" i="5"/>
  <c r="R148" i="5"/>
  <c r="AB144" i="4"/>
  <c r="AC144" i="4"/>
  <c r="AW164" i="5"/>
  <c r="AX164" i="5"/>
  <c r="AC154" i="5"/>
  <c r="AD154" i="5"/>
  <c r="AL149" i="4"/>
  <c r="AM149" i="4"/>
  <c r="D142" i="6"/>
  <c r="G142" i="7"/>
  <c r="H143" i="5"/>
  <c r="AV154" i="4"/>
  <c r="AW154" i="4"/>
  <c r="Y152" i="5"/>
  <c r="Z152" i="5"/>
  <c r="BT166" i="4"/>
  <c r="BU166" i="4"/>
  <c r="BV167" i="4" s="1"/>
  <c r="AK149" i="4"/>
  <c r="BP164" i="4"/>
  <c r="BQ164" i="4"/>
  <c r="AO160" i="5"/>
  <c r="AP160" i="5"/>
  <c r="AF146" i="4"/>
  <c r="AG146" i="4"/>
  <c r="BL162" i="4"/>
  <c r="BM162" i="4"/>
  <c r="AK158" i="5"/>
  <c r="AL158" i="5"/>
  <c r="BH160" i="4"/>
  <c r="BI160" i="4"/>
  <c r="U150" i="5"/>
  <c r="V150" i="5"/>
  <c r="N146" i="5"/>
  <c r="AZ156" i="4"/>
  <c r="BA156" i="4"/>
  <c r="BG160" i="4"/>
  <c r="L145" i="5"/>
  <c r="L146" i="5" s="1"/>
  <c r="AS162" i="5"/>
  <c r="AT162" i="5"/>
  <c r="BH161" i="4" l="1"/>
  <c r="BU167" i="4"/>
  <c r="BV168" i="4" s="1"/>
  <c r="AL159" i="5"/>
  <c r="AM159" i="5"/>
  <c r="BQ165" i="4"/>
  <c r="BR165" i="4"/>
  <c r="AC145" i="4"/>
  <c r="AD145" i="4"/>
  <c r="BG161" i="4"/>
  <c r="V151" i="5"/>
  <c r="W151" i="5"/>
  <c r="J142" i="7"/>
  <c r="H142" i="7"/>
  <c r="F142" i="5" s="1"/>
  <c r="G143" i="5" s="1"/>
  <c r="H144" i="5" s="1"/>
  <c r="Y142" i="4"/>
  <c r="Z143" i="4" s="1"/>
  <c r="R149" i="5"/>
  <c r="S149" i="5"/>
  <c r="BA157" i="4"/>
  <c r="BB157" i="4"/>
  <c r="G142" i="6"/>
  <c r="E142" i="6"/>
  <c r="AD155" i="5"/>
  <c r="AE155" i="5"/>
  <c r="AX165" i="5"/>
  <c r="AY165" i="5"/>
  <c r="AW155" i="4"/>
  <c r="AX155" i="4"/>
  <c r="BI161" i="4"/>
  <c r="BJ161" i="4"/>
  <c r="AG147" i="4"/>
  <c r="AH147" i="4"/>
  <c r="AP161" i="5"/>
  <c r="AQ161" i="5"/>
  <c r="Z153" i="5"/>
  <c r="AA153" i="5"/>
  <c r="AH157" i="5"/>
  <c r="AI157" i="5"/>
  <c r="AT163" i="5"/>
  <c r="AU163" i="5"/>
  <c r="AM150" i="4"/>
  <c r="AN150" i="4"/>
  <c r="O147" i="5"/>
  <c r="AL150" i="4"/>
  <c r="AS153" i="4"/>
  <c r="AT153" i="4"/>
  <c r="M146" i="5"/>
  <c r="M147" i="5" s="1"/>
  <c r="BM163" i="4"/>
  <c r="BN163" i="4"/>
  <c r="I144" i="5"/>
  <c r="AR153" i="4"/>
  <c r="AS154" i="4" l="1"/>
  <c r="N147" i="5"/>
  <c r="O148" i="5" s="1"/>
  <c r="BJ162" i="4"/>
  <c r="BK162" i="4"/>
  <c r="W152" i="5"/>
  <c r="X152" i="5"/>
  <c r="AA154" i="5"/>
  <c r="AB154" i="5"/>
  <c r="BH162" i="4"/>
  <c r="AX156" i="4"/>
  <c r="AY156" i="4"/>
  <c r="AA144" i="4"/>
  <c r="AD146" i="4"/>
  <c r="AE146" i="4"/>
  <c r="BN164" i="4"/>
  <c r="BO164" i="4"/>
  <c r="AQ162" i="5"/>
  <c r="AR162" i="5"/>
  <c r="D143" i="6"/>
  <c r="G143" i="7"/>
  <c r="Y143" i="4" s="1"/>
  <c r="Z144" i="4" s="1"/>
  <c r="AY166" i="5"/>
  <c r="AZ166" i="5"/>
  <c r="AN151" i="4"/>
  <c r="AO151" i="4"/>
  <c r="AH148" i="4"/>
  <c r="AI148" i="4"/>
  <c r="AT154" i="4"/>
  <c r="AU154" i="4"/>
  <c r="AM151" i="4"/>
  <c r="AI158" i="5"/>
  <c r="AJ158" i="5"/>
  <c r="BB158" i="4"/>
  <c r="BC158" i="4"/>
  <c r="AU164" i="5"/>
  <c r="AV164" i="5"/>
  <c r="BI162" i="4"/>
  <c r="AE156" i="5"/>
  <c r="AF156" i="5"/>
  <c r="S150" i="5"/>
  <c r="T150" i="5"/>
  <c r="AM160" i="5"/>
  <c r="AN160" i="5"/>
  <c r="BR166" i="4"/>
  <c r="BS166" i="4"/>
  <c r="P148" i="5"/>
  <c r="I145" i="5"/>
  <c r="J145" i="5"/>
  <c r="N148" i="5" l="1"/>
  <c r="O149" i="5" s="1"/>
  <c r="BI163" i="4"/>
  <c r="AJ159" i="5"/>
  <c r="AK159" i="5"/>
  <c r="AY157" i="4"/>
  <c r="AZ157" i="4"/>
  <c r="AN152" i="4"/>
  <c r="AT155" i="4"/>
  <c r="T151" i="5"/>
  <c r="U151" i="5"/>
  <c r="BC159" i="4"/>
  <c r="BD159" i="4"/>
  <c r="BJ163" i="4"/>
  <c r="J146" i="5"/>
  <c r="K146" i="5"/>
  <c r="AR163" i="5"/>
  <c r="AS163" i="5"/>
  <c r="AA145" i="4"/>
  <c r="AB145" i="4"/>
  <c r="AN161" i="5"/>
  <c r="AO161" i="5"/>
  <c r="AF157" i="5"/>
  <c r="AG157" i="5"/>
  <c r="AI149" i="4"/>
  <c r="AJ149" i="4"/>
  <c r="AB155" i="5"/>
  <c r="AC155" i="5"/>
  <c r="E143" i="6"/>
  <c r="G143" i="6"/>
  <c r="X153" i="5"/>
  <c r="Y153" i="5"/>
  <c r="J143" i="7"/>
  <c r="H143" i="7"/>
  <c r="F143" i="5" s="1"/>
  <c r="G144" i="5" s="1"/>
  <c r="AU155" i="4"/>
  <c r="AV155" i="4"/>
  <c r="P149" i="5"/>
  <c r="Q149" i="5"/>
  <c r="AO152" i="4"/>
  <c r="AP152" i="4"/>
  <c r="AV165" i="5"/>
  <c r="AW165" i="5"/>
  <c r="AZ167" i="5"/>
  <c r="BA167" i="5"/>
  <c r="AE147" i="4"/>
  <c r="AF147" i="4"/>
  <c r="BK163" i="4"/>
  <c r="BL163" i="4"/>
  <c r="BO165" i="4"/>
  <c r="BP165" i="4"/>
  <c r="BS167" i="4"/>
  <c r="BT167" i="4"/>
  <c r="P150" i="5" l="1"/>
  <c r="BJ164" i="4"/>
  <c r="AZ158" i="4"/>
  <c r="BA158" i="4"/>
  <c r="AO162" i="5"/>
  <c r="AP162" i="5"/>
  <c r="Y154" i="5"/>
  <c r="Z154" i="5"/>
  <c r="AW166" i="5"/>
  <c r="AX166" i="5"/>
  <c r="AK160" i="5"/>
  <c r="AL160" i="5"/>
  <c r="AV156" i="4"/>
  <c r="AW156" i="4"/>
  <c r="AU156" i="4"/>
  <c r="BT168" i="4"/>
  <c r="BU168" i="4"/>
  <c r="BV169" i="4" s="1"/>
  <c r="AF148" i="4"/>
  <c r="AG148" i="4"/>
  <c r="Q150" i="5"/>
  <c r="R150" i="5"/>
  <c r="D144" i="6"/>
  <c r="G144" i="7"/>
  <c r="H145" i="5"/>
  <c r="AG158" i="5"/>
  <c r="AH158" i="5"/>
  <c r="BD160" i="4"/>
  <c r="BE160" i="4"/>
  <c r="U152" i="5"/>
  <c r="V152" i="5"/>
  <c r="K147" i="5"/>
  <c r="L147" i="5"/>
  <c r="AC156" i="5"/>
  <c r="AD156" i="5"/>
  <c r="BA168" i="5"/>
  <c r="BB168" i="5"/>
  <c r="BC169" i="5" s="1"/>
  <c r="BP166" i="4"/>
  <c r="BQ166" i="4"/>
  <c r="AB146" i="4"/>
  <c r="AC146" i="4"/>
  <c r="BL164" i="4"/>
  <c r="BM164" i="4"/>
  <c r="AP153" i="4"/>
  <c r="AQ153" i="4"/>
  <c r="AJ150" i="4"/>
  <c r="AK150" i="4"/>
  <c r="BK164" i="4"/>
  <c r="AO153" i="4"/>
  <c r="AS164" i="5"/>
  <c r="AT164" i="5"/>
  <c r="BU169" i="4" l="1"/>
  <c r="BV170" i="4" s="1"/>
  <c r="BB169" i="5"/>
  <c r="BC170" i="5" s="1"/>
  <c r="BM165" i="4"/>
  <c r="BN165" i="4"/>
  <c r="BQ167" i="4"/>
  <c r="BR167" i="4"/>
  <c r="L148" i="5"/>
  <c r="M148" i="5"/>
  <c r="E144" i="6"/>
  <c r="G144" i="6"/>
  <c r="AP163" i="5"/>
  <c r="AQ163" i="5"/>
  <c r="BL165" i="4"/>
  <c r="BE161" i="4"/>
  <c r="BF161" i="4"/>
  <c r="BK165" i="4"/>
  <c r="V153" i="5"/>
  <c r="W153" i="5"/>
  <c r="AX167" i="5"/>
  <c r="AY167" i="5"/>
  <c r="BA159" i="4"/>
  <c r="BB159" i="4"/>
  <c r="AC147" i="4"/>
  <c r="AD147" i="4"/>
  <c r="R151" i="5"/>
  <c r="S151" i="5"/>
  <c r="AK151" i="4"/>
  <c r="AL151" i="4"/>
  <c r="AH159" i="5"/>
  <c r="AI159" i="5"/>
  <c r="Q151" i="5"/>
  <c r="AW157" i="4"/>
  <c r="AX157" i="4"/>
  <c r="AT165" i="5"/>
  <c r="AU165" i="5"/>
  <c r="AD157" i="5"/>
  <c r="AE157" i="5"/>
  <c r="AG149" i="4"/>
  <c r="AH149" i="4"/>
  <c r="AV157" i="4"/>
  <c r="Z155" i="5"/>
  <c r="AA155" i="5"/>
  <c r="I146" i="5"/>
  <c r="AP154" i="4"/>
  <c r="AL161" i="5"/>
  <c r="AM161" i="5"/>
  <c r="AQ154" i="4"/>
  <c r="AR154" i="4"/>
  <c r="J144" i="7"/>
  <c r="H144" i="7"/>
  <c r="F144" i="5" s="1"/>
  <c r="G145" i="5" s="1"/>
  <c r="Y144" i="4"/>
  <c r="Z145" i="4" s="1"/>
  <c r="BB160" i="4" l="1"/>
  <c r="BC160" i="4"/>
  <c r="D145" i="6"/>
  <c r="G145" i="7"/>
  <c r="Y145" i="4" s="1"/>
  <c r="Z146" i="4" s="1"/>
  <c r="BR168" i="4"/>
  <c r="BS168" i="4"/>
  <c r="J147" i="5"/>
  <c r="S152" i="5"/>
  <c r="T152" i="5"/>
  <c r="AR155" i="4"/>
  <c r="AS155" i="4"/>
  <c r="AE158" i="5"/>
  <c r="AF158" i="5"/>
  <c r="R152" i="5"/>
  <c r="BF162" i="4"/>
  <c r="BG162" i="4"/>
  <c r="BN166" i="4"/>
  <c r="BO166" i="4"/>
  <c r="BM166" i="4"/>
  <c r="AA156" i="5"/>
  <c r="AB156" i="5"/>
  <c r="AM162" i="5"/>
  <c r="AN162" i="5"/>
  <c r="AU166" i="5"/>
  <c r="AV166" i="5"/>
  <c r="AL152" i="4"/>
  <c r="AM152" i="4"/>
  <c r="AD148" i="4"/>
  <c r="AE148" i="4"/>
  <c r="W154" i="5"/>
  <c r="X154" i="5"/>
  <c r="BL166" i="4"/>
  <c r="M149" i="5"/>
  <c r="N149" i="5"/>
  <c r="AA146" i="4"/>
  <c r="AX158" i="4"/>
  <c r="AY158" i="4"/>
  <c r="AW158" i="4"/>
  <c r="AH150" i="4"/>
  <c r="AI150" i="4"/>
  <c r="AQ164" i="5"/>
  <c r="AR164" i="5"/>
  <c r="AY168" i="5"/>
  <c r="AZ168" i="5"/>
  <c r="H146" i="5"/>
  <c r="I147" i="5" s="1"/>
  <c r="AI160" i="5"/>
  <c r="AJ160" i="5"/>
  <c r="AQ155" i="4"/>
  <c r="BN167" i="4" l="1"/>
  <c r="AI151" i="4"/>
  <c r="AJ151" i="4"/>
  <c r="N150" i="5"/>
  <c r="O150" i="5"/>
  <c r="X155" i="5"/>
  <c r="Y155" i="5"/>
  <c r="G145" i="6"/>
  <c r="E145" i="6"/>
  <c r="AN163" i="5"/>
  <c r="AO163" i="5"/>
  <c r="S153" i="5"/>
  <c r="AR165" i="5"/>
  <c r="AS165" i="5"/>
  <c r="J148" i="5"/>
  <c r="K148" i="5"/>
  <c r="AJ161" i="5"/>
  <c r="AK161" i="5"/>
  <c r="AX159" i="4"/>
  <c r="AB157" i="5"/>
  <c r="AC157" i="5"/>
  <c r="BM167" i="4"/>
  <c r="AS156" i="4"/>
  <c r="AT156" i="4"/>
  <c r="AV167" i="5"/>
  <c r="AW167" i="5"/>
  <c r="BO167" i="4"/>
  <c r="BP167" i="4"/>
  <c r="AR156" i="4"/>
  <c r="AZ169" i="5"/>
  <c r="BA169" i="5"/>
  <c r="H145" i="7"/>
  <c r="F145" i="5" s="1"/>
  <c r="G146" i="5" s="1"/>
  <c r="J145" i="7"/>
  <c r="BG163" i="4"/>
  <c r="BH163" i="4"/>
  <c r="T153" i="5"/>
  <c r="U153" i="5"/>
  <c r="AY159" i="4"/>
  <c r="AZ159" i="4"/>
  <c r="AE149" i="4"/>
  <c r="AF149" i="4"/>
  <c r="AF159" i="5"/>
  <c r="AG159" i="5"/>
  <c r="BC161" i="4"/>
  <c r="BD161" i="4"/>
  <c r="AA147" i="4"/>
  <c r="AB147" i="4"/>
  <c r="AM153" i="4"/>
  <c r="AN153" i="4"/>
  <c r="BS169" i="4"/>
  <c r="BT169" i="4"/>
  <c r="AJ152" i="4" l="1"/>
  <c r="AK152" i="4"/>
  <c r="AB148" i="4"/>
  <c r="AC148" i="4"/>
  <c r="D146" i="6"/>
  <c r="G146" i="7"/>
  <c r="AC158" i="5"/>
  <c r="AD158" i="5"/>
  <c r="AS166" i="5"/>
  <c r="AT166" i="5"/>
  <c r="U154" i="5"/>
  <c r="V154" i="5"/>
  <c r="Y156" i="5"/>
  <c r="Z156" i="5"/>
  <c r="BT170" i="4"/>
  <c r="BU170" i="4"/>
  <c r="BV171" i="4" s="1"/>
  <c r="AF150" i="4"/>
  <c r="AG150" i="4"/>
  <c r="T154" i="5"/>
  <c r="BA170" i="5"/>
  <c r="BB170" i="5"/>
  <c r="BC171" i="5" s="1"/>
  <c r="AT157" i="4"/>
  <c r="AU157" i="4"/>
  <c r="BD162" i="4"/>
  <c r="BE162" i="4"/>
  <c r="BH164" i="4"/>
  <c r="BI164" i="4"/>
  <c r="AS157" i="4"/>
  <c r="AK162" i="5"/>
  <c r="AL162" i="5"/>
  <c r="AO164" i="5"/>
  <c r="AP164" i="5"/>
  <c r="AW168" i="5"/>
  <c r="AX168" i="5"/>
  <c r="AZ160" i="4"/>
  <c r="BA160" i="4"/>
  <c r="BN168" i="4"/>
  <c r="AG160" i="5"/>
  <c r="AH160" i="5"/>
  <c r="AY160" i="4"/>
  <c r="BP168" i="4"/>
  <c r="BQ168" i="4"/>
  <c r="K149" i="5"/>
  <c r="L149" i="5"/>
  <c r="O151" i="5"/>
  <c r="P151" i="5"/>
  <c r="AN154" i="4"/>
  <c r="AO154" i="4"/>
  <c r="BO168" i="4"/>
  <c r="H147" i="5"/>
  <c r="BO169" i="4" l="1"/>
  <c r="BU171" i="4"/>
  <c r="BV172" i="4" s="1"/>
  <c r="BB171" i="5"/>
  <c r="BC172" i="5" s="1"/>
  <c r="BE163" i="4"/>
  <c r="BF163" i="4"/>
  <c r="AC149" i="4"/>
  <c r="AD149" i="4"/>
  <c r="AH161" i="5"/>
  <c r="AI161" i="5"/>
  <c r="BA161" i="4"/>
  <c r="BB161" i="4"/>
  <c r="AL163" i="5"/>
  <c r="AM163" i="5"/>
  <c r="AD159" i="5"/>
  <c r="AE159" i="5"/>
  <c r="P152" i="5"/>
  <c r="Q152" i="5"/>
  <c r="AZ161" i="4"/>
  <c r="AK153" i="4"/>
  <c r="AL153" i="4"/>
  <c r="AG151" i="4"/>
  <c r="AH151" i="4"/>
  <c r="V155" i="5"/>
  <c r="W155" i="5"/>
  <c r="L150" i="5"/>
  <c r="M150" i="5"/>
  <c r="AX169" i="5"/>
  <c r="AY169" i="5"/>
  <c r="U155" i="5"/>
  <c r="J146" i="7"/>
  <c r="H146" i="7"/>
  <c r="F146" i="5" s="1"/>
  <c r="G147" i="5" s="1"/>
  <c r="H148" i="5" s="1"/>
  <c r="Y146" i="4"/>
  <c r="Z147" i="4" s="1"/>
  <c r="AO155" i="4"/>
  <c r="AP155" i="4"/>
  <c r="I148" i="5"/>
  <c r="BI165" i="4"/>
  <c r="BJ165" i="4"/>
  <c r="G146" i="6"/>
  <c r="E146" i="6"/>
  <c r="BQ169" i="4"/>
  <c r="BR169" i="4"/>
  <c r="AU158" i="4"/>
  <c r="AV158" i="4"/>
  <c r="BP169" i="4"/>
  <c r="AP165" i="5"/>
  <c r="AQ165" i="5"/>
  <c r="AT158" i="4"/>
  <c r="Z157" i="5"/>
  <c r="AA157" i="5"/>
  <c r="AT167" i="5"/>
  <c r="AU167" i="5"/>
  <c r="AU159" i="4" l="1"/>
  <c r="AA158" i="5"/>
  <c r="AB158" i="5"/>
  <c r="AA148" i="4"/>
  <c r="Q153" i="5"/>
  <c r="R153" i="5"/>
  <c r="BB162" i="4"/>
  <c r="BC162" i="4"/>
  <c r="BR170" i="4"/>
  <c r="BS170" i="4"/>
  <c r="W156" i="5"/>
  <c r="X156" i="5"/>
  <c r="AQ166" i="5"/>
  <c r="AR166" i="5"/>
  <c r="V156" i="5"/>
  <c r="AI162" i="5"/>
  <c r="AJ162" i="5"/>
  <c r="I149" i="5"/>
  <c r="J149" i="5"/>
  <c r="AH152" i="4"/>
  <c r="AI152" i="4"/>
  <c r="BP170" i="4"/>
  <c r="AU168" i="5"/>
  <c r="AV168" i="5"/>
  <c r="AP156" i="4"/>
  <c r="AQ156" i="4"/>
  <c r="AV159" i="4"/>
  <c r="AW159" i="4"/>
  <c r="M151" i="5"/>
  <c r="N151" i="5"/>
  <c r="AM164" i="5"/>
  <c r="AN164" i="5"/>
  <c r="BJ166" i="4"/>
  <c r="BK166" i="4"/>
  <c r="D147" i="6"/>
  <c r="G147" i="7"/>
  <c r="AL154" i="4"/>
  <c r="AM154" i="4"/>
  <c r="BA162" i="4"/>
  <c r="BQ170" i="4"/>
  <c r="AE160" i="5"/>
  <c r="AF160" i="5"/>
  <c r="BF164" i="4"/>
  <c r="BG164" i="4"/>
  <c r="AY170" i="5"/>
  <c r="AZ170" i="5"/>
  <c r="AD150" i="4"/>
  <c r="AE150" i="4"/>
  <c r="BQ171" i="4" l="1"/>
  <c r="J150" i="5"/>
  <c r="K150" i="5"/>
  <c r="BK167" i="4"/>
  <c r="BL167" i="4"/>
  <c r="W157" i="5"/>
  <c r="AM155" i="4"/>
  <c r="AN155" i="4"/>
  <c r="AW160" i="4"/>
  <c r="AX160" i="4"/>
  <c r="AJ163" i="5"/>
  <c r="AK163" i="5"/>
  <c r="BS171" i="4"/>
  <c r="BT171" i="4"/>
  <c r="R154" i="5"/>
  <c r="S154" i="5"/>
  <c r="BG165" i="4"/>
  <c r="BH165" i="4"/>
  <c r="AV160" i="4"/>
  <c r="BR171" i="4"/>
  <c r="AE151" i="4"/>
  <c r="AF151" i="4"/>
  <c r="J147" i="7"/>
  <c r="H147" i="7"/>
  <c r="F147" i="5" s="1"/>
  <c r="G148" i="5" s="1"/>
  <c r="AF161" i="5"/>
  <c r="AG161" i="5"/>
  <c r="G147" i="6"/>
  <c r="E147" i="6"/>
  <c r="AN165" i="5"/>
  <c r="AO165" i="5"/>
  <c r="AI153" i="4"/>
  <c r="AJ153" i="4"/>
  <c r="AR167" i="5"/>
  <c r="AS167" i="5"/>
  <c r="BC163" i="4"/>
  <c r="BD163" i="4"/>
  <c r="AB149" i="4"/>
  <c r="AQ157" i="4"/>
  <c r="AR157" i="4"/>
  <c r="BB163" i="4"/>
  <c r="Y147" i="4"/>
  <c r="Z148" i="4" s="1"/>
  <c r="AZ171" i="5"/>
  <c r="BA171" i="5"/>
  <c r="N152" i="5"/>
  <c r="O152" i="5"/>
  <c r="AV169" i="5"/>
  <c r="AW169" i="5"/>
  <c r="X157" i="5"/>
  <c r="Y157" i="5"/>
  <c r="AB159" i="5"/>
  <c r="AC159" i="5"/>
  <c r="BR172" i="4" l="1"/>
  <c r="BC164" i="4"/>
  <c r="X158" i="5"/>
  <c r="AW170" i="5"/>
  <c r="AX170" i="5"/>
  <c r="AO166" i="5"/>
  <c r="AP166" i="5"/>
  <c r="D148" i="6"/>
  <c r="G148" i="7"/>
  <c r="H149" i="5"/>
  <c r="BS172" i="4"/>
  <c r="AA149" i="4"/>
  <c r="AB150" i="4" s="1"/>
  <c r="AK164" i="5"/>
  <c r="AL164" i="5"/>
  <c r="BD164" i="4"/>
  <c r="BE164" i="4"/>
  <c r="AC160" i="5"/>
  <c r="AD160" i="5"/>
  <c r="AF152" i="4"/>
  <c r="AG152" i="4"/>
  <c r="BH166" i="4"/>
  <c r="BI166" i="4"/>
  <c r="AX161" i="4"/>
  <c r="AY161" i="4"/>
  <c r="BL168" i="4"/>
  <c r="BM168" i="4"/>
  <c r="O153" i="5"/>
  <c r="P153" i="5"/>
  <c r="AR158" i="4"/>
  <c r="AS158" i="4"/>
  <c r="AS168" i="5"/>
  <c r="AT168" i="5"/>
  <c r="AG162" i="5"/>
  <c r="AH162" i="5"/>
  <c r="AW161" i="4"/>
  <c r="Y158" i="5"/>
  <c r="Z158" i="5"/>
  <c r="S155" i="5"/>
  <c r="T155" i="5"/>
  <c r="AJ154" i="4"/>
  <c r="AK154" i="4"/>
  <c r="AN156" i="4"/>
  <c r="AO156" i="4"/>
  <c r="BT172" i="4"/>
  <c r="BU172" i="4"/>
  <c r="BV173" i="4" s="1"/>
  <c r="K151" i="5"/>
  <c r="L151" i="5"/>
  <c r="BA172" i="5"/>
  <c r="BB172" i="5"/>
  <c r="BC173" i="5" s="1"/>
  <c r="AC150" i="4"/>
  <c r="BB173" i="5" l="1"/>
  <c r="BC174" i="5" s="1"/>
  <c r="BD165" i="4"/>
  <c r="BT173" i="4"/>
  <c r="AX171" i="5"/>
  <c r="AY171" i="5"/>
  <c r="Y159" i="5"/>
  <c r="AC151" i="4"/>
  <c r="AD151" i="4"/>
  <c r="AT169" i="5"/>
  <c r="AU169" i="5"/>
  <c r="H148" i="7"/>
  <c r="F148" i="5" s="1"/>
  <c r="G149" i="5" s="1"/>
  <c r="J148" i="7"/>
  <c r="AY162" i="4"/>
  <c r="AZ162" i="4"/>
  <c r="G148" i="6"/>
  <c r="E148" i="6"/>
  <c r="T156" i="5"/>
  <c r="U156" i="5"/>
  <c r="AS159" i="4"/>
  <c r="AT159" i="4"/>
  <c r="AX162" i="4"/>
  <c r="AO157" i="4"/>
  <c r="AP157" i="4"/>
  <c r="BI167" i="4"/>
  <c r="BJ167" i="4"/>
  <c r="BE165" i="4"/>
  <c r="BF165" i="4"/>
  <c r="Z159" i="5"/>
  <c r="AA159" i="5"/>
  <c r="AD161" i="5"/>
  <c r="AE161" i="5"/>
  <c r="L152" i="5"/>
  <c r="M152" i="5"/>
  <c r="P154" i="5"/>
  <c r="Q154" i="5"/>
  <c r="AP167" i="5"/>
  <c r="AQ167" i="5"/>
  <c r="AG153" i="4"/>
  <c r="AH153" i="4"/>
  <c r="AH163" i="5"/>
  <c r="AI163" i="5"/>
  <c r="AL165" i="5"/>
  <c r="AM165" i="5"/>
  <c r="BS173" i="4"/>
  <c r="Y148" i="4"/>
  <c r="Z149" i="4" s="1"/>
  <c r="AA150" i="4" s="1"/>
  <c r="BU173" i="4"/>
  <c r="BV174" i="4" s="1"/>
  <c r="AK155" i="4"/>
  <c r="AL155" i="4"/>
  <c r="BM169" i="4"/>
  <c r="BN169" i="4"/>
  <c r="H150" i="5"/>
  <c r="I150" i="5"/>
  <c r="BU174" i="4" l="1"/>
  <c r="BV175" i="4" s="1"/>
  <c r="AY163" i="4"/>
  <c r="BT174" i="4"/>
  <c r="BU175" i="4" s="1"/>
  <c r="AB151" i="4"/>
  <c r="I151" i="5"/>
  <c r="J151" i="5"/>
  <c r="BN170" i="4"/>
  <c r="BO170" i="4"/>
  <c r="AM166" i="5"/>
  <c r="AN166" i="5"/>
  <c r="BF166" i="4"/>
  <c r="BG166" i="4"/>
  <c r="AY172" i="5"/>
  <c r="AZ172" i="5"/>
  <c r="M153" i="5"/>
  <c r="N153" i="5"/>
  <c r="BE166" i="4"/>
  <c r="D149" i="6"/>
  <c r="G149" i="7"/>
  <c r="Y149" i="4" s="1"/>
  <c r="Z150" i="4" s="1"/>
  <c r="AQ168" i="5"/>
  <c r="AR168" i="5"/>
  <c r="BJ168" i="4"/>
  <c r="BK168" i="4"/>
  <c r="AU170" i="5"/>
  <c r="AV170" i="5"/>
  <c r="AL156" i="4"/>
  <c r="AM156" i="4"/>
  <c r="AI164" i="5"/>
  <c r="AJ164" i="5"/>
  <c r="AE162" i="5"/>
  <c r="AF162" i="5"/>
  <c r="AT160" i="4"/>
  <c r="AU160" i="4"/>
  <c r="AZ163" i="4"/>
  <c r="BA163" i="4"/>
  <c r="AD152" i="4"/>
  <c r="AE152" i="4"/>
  <c r="AA160" i="5"/>
  <c r="AB160" i="5"/>
  <c r="AH154" i="4"/>
  <c r="AI154" i="4"/>
  <c r="Q155" i="5"/>
  <c r="R155" i="5"/>
  <c r="Z160" i="5"/>
  <c r="U157" i="5"/>
  <c r="V157" i="5"/>
  <c r="AP158" i="4"/>
  <c r="AQ158" i="4"/>
  <c r="BV176" i="4" l="1"/>
  <c r="AA151" i="4"/>
  <c r="AQ159" i="4"/>
  <c r="AR159" i="4"/>
  <c r="AU161" i="4"/>
  <c r="AV161" i="4"/>
  <c r="AZ173" i="5"/>
  <c r="BA173" i="5"/>
  <c r="BF167" i="4"/>
  <c r="V158" i="5"/>
  <c r="W158" i="5"/>
  <c r="AM157" i="4"/>
  <c r="AN157" i="4"/>
  <c r="AN167" i="5"/>
  <c r="AO167" i="5"/>
  <c r="BA164" i="4"/>
  <c r="BB164" i="4"/>
  <c r="AC152" i="4"/>
  <c r="AZ164" i="4"/>
  <c r="AV171" i="5"/>
  <c r="AW171" i="5"/>
  <c r="J149" i="7"/>
  <c r="H149" i="7"/>
  <c r="F149" i="5" s="1"/>
  <c r="G150" i="5" s="1"/>
  <c r="BO171" i="4"/>
  <c r="BP171" i="4"/>
  <c r="R156" i="5"/>
  <c r="S156" i="5"/>
  <c r="AF163" i="5"/>
  <c r="AG163" i="5"/>
  <c r="AI155" i="4"/>
  <c r="AJ155" i="4"/>
  <c r="AA161" i="5"/>
  <c r="J152" i="5"/>
  <c r="K152" i="5"/>
  <c r="G149" i="6"/>
  <c r="E149" i="6"/>
  <c r="AB161" i="5"/>
  <c r="AC161" i="5"/>
  <c r="BK169" i="4"/>
  <c r="BL169" i="4"/>
  <c r="AJ165" i="5"/>
  <c r="AK165" i="5"/>
  <c r="BG167" i="4"/>
  <c r="BH167" i="4"/>
  <c r="AE153" i="4"/>
  <c r="AF153" i="4"/>
  <c r="AR169" i="5"/>
  <c r="AS169" i="5"/>
  <c r="N154" i="5"/>
  <c r="O154" i="5"/>
  <c r="AB162" i="5" l="1"/>
  <c r="BH168" i="4"/>
  <c r="BI168" i="4"/>
  <c r="AJ156" i="4"/>
  <c r="AK156" i="4"/>
  <c r="AV162" i="4"/>
  <c r="AW162" i="4"/>
  <c r="BG168" i="4"/>
  <c r="BP172" i="4"/>
  <c r="BQ172" i="4"/>
  <c r="AN158" i="4"/>
  <c r="AO158" i="4"/>
  <c r="O155" i="5"/>
  <c r="P155" i="5"/>
  <c r="AK166" i="5"/>
  <c r="AL166" i="5"/>
  <c r="BB165" i="4"/>
  <c r="BC165" i="4"/>
  <c r="AR160" i="4"/>
  <c r="AS160" i="4"/>
  <c r="D150" i="6"/>
  <c r="G150" i="7"/>
  <c r="H151" i="5"/>
  <c r="BA165" i="4"/>
  <c r="AD153" i="4"/>
  <c r="AE154" i="4" s="1"/>
  <c r="AS170" i="5"/>
  <c r="AT170" i="5"/>
  <c r="K153" i="5"/>
  <c r="L153" i="5"/>
  <c r="W159" i="5"/>
  <c r="X159" i="5"/>
  <c r="BL170" i="4"/>
  <c r="BM170" i="4"/>
  <c r="AG164" i="5"/>
  <c r="AH164" i="5"/>
  <c r="AW172" i="5"/>
  <c r="AX172" i="5"/>
  <c r="AB152" i="4"/>
  <c r="AC153" i="4" s="1"/>
  <c r="BA174" i="5"/>
  <c r="BB174" i="5"/>
  <c r="BC175" i="5" s="1"/>
  <c r="AF154" i="4"/>
  <c r="AG154" i="4"/>
  <c r="AO168" i="5"/>
  <c r="AP168" i="5"/>
  <c r="AC162" i="5"/>
  <c r="AD162" i="5"/>
  <c r="S157" i="5"/>
  <c r="T157" i="5"/>
  <c r="BH169" i="4" l="1"/>
  <c r="BB175" i="5"/>
  <c r="BC176" i="5" s="1"/>
  <c r="G150" i="6"/>
  <c r="E150" i="6"/>
  <c r="AO159" i="4"/>
  <c r="AP159" i="4"/>
  <c r="T158" i="5"/>
  <c r="U158" i="5"/>
  <c r="AT171" i="5"/>
  <c r="AU171" i="5"/>
  <c r="AK157" i="4"/>
  <c r="AL157" i="4"/>
  <c r="AD163" i="5"/>
  <c r="AE163" i="5"/>
  <c r="AX173" i="5"/>
  <c r="AY173" i="5"/>
  <c r="AG155" i="4"/>
  <c r="AH155" i="4"/>
  <c r="AH165" i="5"/>
  <c r="AI165" i="5"/>
  <c r="I152" i="5"/>
  <c r="AW163" i="4"/>
  <c r="AX163" i="4"/>
  <c r="AF155" i="4"/>
  <c r="L154" i="5"/>
  <c r="M154" i="5"/>
  <c r="J150" i="7"/>
  <c r="H150" i="7"/>
  <c r="F150" i="5" s="1"/>
  <c r="G151" i="5" s="1"/>
  <c r="H152" i="5" s="1"/>
  <c r="Y150" i="4"/>
  <c r="Z151" i="4" s="1"/>
  <c r="BC166" i="4"/>
  <c r="BD166" i="4"/>
  <c r="AP169" i="5"/>
  <c r="AQ169" i="5"/>
  <c r="BM171" i="4"/>
  <c r="BN171" i="4"/>
  <c r="BB166" i="4"/>
  <c r="BQ173" i="4"/>
  <c r="BR173" i="4"/>
  <c r="AL167" i="5"/>
  <c r="AM167" i="5"/>
  <c r="AD154" i="4"/>
  <c r="AE155" i="4" s="1"/>
  <c r="AC163" i="5"/>
  <c r="X160" i="5"/>
  <c r="Y160" i="5"/>
  <c r="AS161" i="4"/>
  <c r="AT161" i="4"/>
  <c r="P156" i="5"/>
  <c r="Q156" i="5"/>
  <c r="BI169" i="4"/>
  <c r="BJ169" i="4"/>
  <c r="BI170" i="4" l="1"/>
  <c r="BN172" i="4"/>
  <c r="BO172" i="4"/>
  <c r="AE164" i="5"/>
  <c r="AF164" i="5"/>
  <c r="AM168" i="5"/>
  <c r="AN168" i="5"/>
  <c r="AI166" i="5"/>
  <c r="AJ166" i="5"/>
  <c r="AD164" i="5"/>
  <c r="AU172" i="5"/>
  <c r="AV172" i="5"/>
  <c r="AQ170" i="5"/>
  <c r="AR170" i="5"/>
  <c r="AA152" i="4"/>
  <c r="AX164" i="4"/>
  <c r="AY164" i="4"/>
  <c r="BJ170" i="4"/>
  <c r="BK170" i="4"/>
  <c r="Y161" i="5"/>
  <c r="Z161" i="5"/>
  <c r="D151" i="6"/>
  <c r="G151" i="7"/>
  <c r="Y151" i="4" s="1"/>
  <c r="Z152" i="4" s="1"/>
  <c r="AH156" i="4"/>
  <c r="AI156" i="4"/>
  <c r="AL158" i="4"/>
  <c r="AM158" i="4"/>
  <c r="AT162" i="4"/>
  <c r="AU162" i="4"/>
  <c r="AF156" i="4"/>
  <c r="BR174" i="4"/>
  <c r="BS174" i="4"/>
  <c r="AG156" i="4"/>
  <c r="U159" i="5"/>
  <c r="V159" i="5"/>
  <c r="BD167" i="4"/>
  <c r="BE167" i="4"/>
  <c r="M155" i="5"/>
  <c r="N155" i="5"/>
  <c r="Q157" i="5"/>
  <c r="R157" i="5"/>
  <c r="BC167" i="4"/>
  <c r="I153" i="5"/>
  <c r="J153" i="5"/>
  <c r="AY174" i="5"/>
  <c r="AZ174" i="5"/>
  <c r="AP160" i="4"/>
  <c r="AQ160" i="4"/>
  <c r="AG157" i="4" l="1"/>
  <c r="AZ175" i="5"/>
  <c r="BA175" i="5"/>
  <c r="BK171" i="4"/>
  <c r="BL171" i="4"/>
  <c r="BE168" i="4"/>
  <c r="BF168" i="4"/>
  <c r="AM159" i="4"/>
  <c r="AN159" i="4"/>
  <c r="AY165" i="4"/>
  <c r="AZ165" i="4"/>
  <c r="AV173" i="5"/>
  <c r="AW173" i="5"/>
  <c r="BD168" i="4"/>
  <c r="AF165" i="5"/>
  <c r="AG165" i="5"/>
  <c r="AQ161" i="4"/>
  <c r="AR161" i="4"/>
  <c r="AI157" i="4"/>
  <c r="AJ157" i="4"/>
  <c r="Z162" i="5"/>
  <c r="AA162" i="5"/>
  <c r="AA153" i="4"/>
  <c r="AB153" i="4"/>
  <c r="AE165" i="5"/>
  <c r="R158" i="5"/>
  <c r="S158" i="5"/>
  <c r="V160" i="5"/>
  <c r="W160" i="5"/>
  <c r="AH157" i="4"/>
  <c r="AJ167" i="5"/>
  <c r="AK167" i="5"/>
  <c r="BO173" i="4"/>
  <c r="BP173" i="4"/>
  <c r="AU163" i="4"/>
  <c r="AV163" i="4"/>
  <c r="J151" i="7"/>
  <c r="H151" i="7"/>
  <c r="F151" i="5" s="1"/>
  <c r="G152" i="5" s="1"/>
  <c r="BJ171" i="4"/>
  <c r="AR171" i="5"/>
  <c r="AS171" i="5"/>
  <c r="J154" i="5"/>
  <c r="K154" i="5"/>
  <c r="N156" i="5"/>
  <c r="O156" i="5"/>
  <c r="E151" i="6"/>
  <c r="G151" i="6"/>
  <c r="AN169" i="5"/>
  <c r="AO169" i="5"/>
  <c r="BS175" i="4"/>
  <c r="BT175" i="4"/>
  <c r="BT176" i="4" l="1"/>
  <c r="BU176" i="4"/>
  <c r="BV177" i="4" s="1"/>
  <c r="S159" i="5"/>
  <c r="T159" i="5"/>
  <c r="AN160" i="4"/>
  <c r="AO160" i="4"/>
  <c r="BL172" i="4"/>
  <c r="BM172" i="4"/>
  <c r="D152" i="6"/>
  <c r="G152" i="7"/>
  <c r="H153" i="5"/>
  <c r="AK168" i="5"/>
  <c r="AL168" i="5"/>
  <c r="AJ158" i="4"/>
  <c r="AK158" i="4"/>
  <c r="BK172" i="4"/>
  <c r="O157" i="5"/>
  <c r="P157" i="5"/>
  <c r="AI158" i="4"/>
  <c r="AR162" i="4"/>
  <c r="AS162" i="4"/>
  <c r="BF169" i="4"/>
  <c r="BG169" i="4"/>
  <c r="BA176" i="5"/>
  <c r="BB176" i="5"/>
  <c r="BC177" i="5" s="1"/>
  <c r="AO170" i="5"/>
  <c r="AP170" i="5"/>
  <c r="K155" i="5"/>
  <c r="L155" i="5"/>
  <c r="AV164" i="4"/>
  <c r="AW164" i="4"/>
  <c r="AH158" i="4"/>
  <c r="AW174" i="5"/>
  <c r="AX174" i="5"/>
  <c r="BE169" i="4"/>
  <c r="AB154" i="4"/>
  <c r="AC154" i="4"/>
  <c r="AG166" i="5"/>
  <c r="AH166" i="5"/>
  <c r="AS172" i="5"/>
  <c r="AT172" i="5"/>
  <c r="W161" i="5"/>
  <c r="X161" i="5"/>
  <c r="AF166" i="5"/>
  <c r="AZ166" i="4"/>
  <c r="BA166" i="4"/>
  <c r="BP174" i="4"/>
  <c r="BQ174" i="4"/>
  <c r="AA163" i="5"/>
  <c r="AB163" i="5"/>
  <c r="BU177" i="4" l="1"/>
  <c r="BV178" i="4" s="1"/>
  <c r="AG167" i="5"/>
  <c r="AT173" i="5"/>
  <c r="AU173" i="5"/>
  <c r="AW165" i="4"/>
  <c r="AX165" i="4"/>
  <c r="P158" i="5"/>
  <c r="Q158" i="5"/>
  <c r="BL173" i="4"/>
  <c r="BA167" i="4"/>
  <c r="BB167" i="4"/>
  <c r="L156" i="5"/>
  <c r="M156" i="5"/>
  <c r="AS163" i="4"/>
  <c r="AT163" i="4"/>
  <c r="I154" i="5"/>
  <c r="AO161" i="4"/>
  <c r="AP161" i="4"/>
  <c r="AH167" i="5"/>
  <c r="AI167" i="5"/>
  <c r="J152" i="7"/>
  <c r="H152" i="7"/>
  <c r="F152" i="5" s="1"/>
  <c r="G153" i="5" s="1"/>
  <c r="H154" i="5" s="1"/>
  <c r="Y152" i="4"/>
  <c r="Z153" i="4" s="1"/>
  <c r="AB164" i="5"/>
  <c r="AC164" i="5"/>
  <c r="E152" i="6"/>
  <c r="G152" i="6"/>
  <c r="AC155" i="4"/>
  <c r="AD155" i="4"/>
  <c r="AK159" i="4"/>
  <c r="AL159" i="4"/>
  <c r="T160" i="5"/>
  <c r="U160" i="5"/>
  <c r="X162" i="5"/>
  <c r="Y162" i="5"/>
  <c r="BB177" i="5"/>
  <c r="BC178" i="5" s="1"/>
  <c r="AJ159" i="4"/>
  <c r="AI159" i="4"/>
  <c r="AX175" i="5"/>
  <c r="AY175" i="5"/>
  <c r="BG170" i="4"/>
  <c r="BH170" i="4"/>
  <c r="AL169" i="5"/>
  <c r="AM169" i="5"/>
  <c r="BM173" i="4"/>
  <c r="BN173" i="4"/>
  <c r="BQ175" i="4"/>
  <c r="BR175" i="4"/>
  <c r="BF170" i="4"/>
  <c r="AP171" i="5"/>
  <c r="AQ171" i="5"/>
  <c r="AJ160" i="4" l="1"/>
  <c r="BG171" i="4"/>
  <c r="AC165" i="5"/>
  <c r="AD165" i="5"/>
  <c r="AD156" i="4"/>
  <c r="AE156" i="4"/>
  <c r="AI168" i="5"/>
  <c r="AJ168" i="5"/>
  <c r="AU174" i="5"/>
  <c r="AV174" i="5"/>
  <c r="Y163" i="5"/>
  <c r="Z163" i="5"/>
  <c r="BM174" i="4"/>
  <c r="D153" i="6"/>
  <c r="G153" i="7"/>
  <c r="Y153" i="4" s="1"/>
  <c r="Z154" i="4" s="1"/>
  <c r="Q159" i="5"/>
  <c r="R159" i="5"/>
  <c r="AQ172" i="5"/>
  <c r="AR172" i="5"/>
  <c r="AM170" i="5"/>
  <c r="AN170" i="5"/>
  <c r="U161" i="5"/>
  <c r="V161" i="5"/>
  <c r="M157" i="5"/>
  <c r="N157" i="5"/>
  <c r="AP162" i="4"/>
  <c r="AQ162" i="4"/>
  <c r="I155" i="5"/>
  <c r="J155" i="5"/>
  <c r="BH171" i="4"/>
  <c r="BI171" i="4"/>
  <c r="BR176" i="4"/>
  <c r="BS176" i="4"/>
  <c r="AL160" i="4"/>
  <c r="AM160" i="4"/>
  <c r="BB168" i="4"/>
  <c r="BC168" i="4"/>
  <c r="AK160" i="4"/>
  <c r="AX166" i="4"/>
  <c r="AY166" i="4"/>
  <c r="AY176" i="5"/>
  <c r="AZ176" i="5"/>
  <c r="BN174" i="4"/>
  <c r="BO174" i="4"/>
  <c r="AA154" i="4"/>
  <c r="AH168" i="5"/>
  <c r="AT164" i="4"/>
  <c r="AU164" i="4"/>
  <c r="G153" i="6" l="1"/>
  <c r="E153" i="6"/>
  <c r="Z164" i="5"/>
  <c r="AA164" i="5"/>
  <c r="J156" i="5"/>
  <c r="K156" i="5"/>
  <c r="AA155" i="4"/>
  <c r="AB155" i="4"/>
  <c r="AR173" i="5"/>
  <c r="AS173" i="5"/>
  <c r="AY167" i="4"/>
  <c r="AZ167" i="4"/>
  <c r="AV175" i="5"/>
  <c r="AW175" i="5"/>
  <c r="BS177" i="4"/>
  <c r="BT177" i="4"/>
  <c r="N158" i="5"/>
  <c r="O158" i="5"/>
  <c r="R160" i="5"/>
  <c r="S160" i="5"/>
  <c r="BO175" i="4"/>
  <c r="BP175" i="4"/>
  <c r="AK161" i="4"/>
  <c r="AJ169" i="5"/>
  <c r="AK169" i="5"/>
  <c r="BN175" i="4"/>
  <c r="BC169" i="4"/>
  <c r="BD169" i="4"/>
  <c r="BI172" i="4"/>
  <c r="BJ172" i="4"/>
  <c r="AQ163" i="4"/>
  <c r="AR163" i="4"/>
  <c r="V162" i="5"/>
  <c r="W162" i="5"/>
  <c r="AI169" i="5"/>
  <c r="AU165" i="4"/>
  <c r="AV165" i="4"/>
  <c r="BH172" i="4"/>
  <c r="H153" i="7"/>
  <c r="F153" i="5" s="1"/>
  <c r="G154" i="5" s="1"/>
  <c r="J153" i="7"/>
  <c r="AE157" i="4"/>
  <c r="AF157" i="4"/>
  <c r="AZ177" i="5"/>
  <c r="BA177" i="5"/>
  <c r="AM161" i="4"/>
  <c r="AN161" i="4"/>
  <c r="AN171" i="5"/>
  <c r="AO171" i="5"/>
  <c r="AL161" i="4"/>
  <c r="AD166" i="5"/>
  <c r="AE166" i="5"/>
  <c r="BO176" i="4" l="1"/>
  <c r="AM162" i="4"/>
  <c r="BA178" i="5"/>
  <c r="BB178" i="5"/>
  <c r="BC179" i="5" s="1"/>
  <c r="AS174" i="5"/>
  <c r="AT174" i="5"/>
  <c r="BJ173" i="4"/>
  <c r="BK173" i="4"/>
  <c r="AW176" i="5"/>
  <c r="AX176" i="5"/>
  <c r="AA165" i="5"/>
  <c r="AB165" i="5"/>
  <c r="AF158" i="4"/>
  <c r="AG158" i="4"/>
  <c r="AV166" i="4"/>
  <c r="AW166" i="4"/>
  <c r="S161" i="5"/>
  <c r="T161" i="5"/>
  <c r="BD170" i="4"/>
  <c r="BE170" i="4"/>
  <c r="AO172" i="5"/>
  <c r="AP172" i="5"/>
  <c r="O159" i="5"/>
  <c r="P159" i="5"/>
  <c r="AZ168" i="4"/>
  <c r="BA168" i="4"/>
  <c r="D154" i="6"/>
  <c r="G154" i="7"/>
  <c r="H155" i="5"/>
  <c r="W163" i="5"/>
  <c r="X163" i="5"/>
  <c r="K157" i="5"/>
  <c r="L157" i="5"/>
  <c r="AE167" i="5"/>
  <c r="AF167" i="5"/>
  <c r="AN162" i="4"/>
  <c r="AO162" i="4"/>
  <c r="BP176" i="4"/>
  <c r="BQ176" i="4"/>
  <c r="BT178" i="4"/>
  <c r="BU178" i="4"/>
  <c r="BV179" i="4" s="1"/>
  <c r="AR164" i="4"/>
  <c r="AS164" i="4"/>
  <c r="AK170" i="5"/>
  <c r="AL170" i="5"/>
  <c r="AJ170" i="5"/>
  <c r="AL162" i="4"/>
  <c r="BI173" i="4"/>
  <c r="AB156" i="4"/>
  <c r="AC156" i="4"/>
  <c r="BU179" i="4" l="1"/>
  <c r="BV180" i="4" s="1"/>
  <c r="AM163" i="4"/>
  <c r="BB179" i="5"/>
  <c r="BC180" i="5" s="1"/>
  <c r="AF168" i="5"/>
  <c r="AG168" i="5"/>
  <c r="BE171" i="4"/>
  <c r="BF171" i="4"/>
  <c r="P160" i="5"/>
  <c r="Q160" i="5"/>
  <c r="AB166" i="5"/>
  <c r="AC166" i="5"/>
  <c r="BP177" i="4"/>
  <c r="AO163" i="4"/>
  <c r="AP163" i="4"/>
  <c r="AW167" i="4"/>
  <c r="AX167" i="4"/>
  <c r="AN163" i="4"/>
  <c r="BA169" i="4"/>
  <c r="BB169" i="4"/>
  <c r="BJ174" i="4"/>
  <c r="AC157" i="4"/>
  <c r="AD157" i="4"/>
  <c r="AT175" i="5"/>
  <c r="AU175" i="5"/>
  <c r="L158" i="5"/>
  <c r="M158" i="5"/>
  <c r="J154" i="7"/>
  <c r="H154" i="7"/>
  <c r="F154" i="5" s="1"/>
  <c r="G155" i="5" s="1"/>
  <c r="H156" i="5" s="1"/>
  <c r="Y154" i="4"/>
  <c r="Z155" i="4" s="1"/>
  <c r="G154" i="6"/>
  <c r="E154" i="6"/>
  <c r="T162" i="5"/>
  <c r="U162" i="5"/>
  <c r="AX177" i="5"/>
  <c r="AY177" i="5"/>
  <c r="X164" i="5"/>
  <c r="Y164" i="5"/>
  <c r="AG159" i="4"/>
  <c r="AH159" i="4"/>
  <c r="AL171" i="5"/>
  <c r="AM171" i="5"/>
  <c r="AK171" i="5"/>
  <c r="I156" i="5"/>
  <c r="BQ177" i="4"/>
  <c r="BR177" i="4"/>
  <c r="AS165" i="4"/>
  <c r="AT165" i="4"/>
  <c r="AP173" i="5"/>
  <c r="AQ173" i="5"/>
  <c r="BK174" i="4"/>
  <c r="BL174" i="4"/>
  <c r="BK175" i="4" l="1"/>
  <c r="BR178" i="4"/>
  <c r="BS178" i="4"/>
  <c r="AH160" i="4"/>
  <c r="AI160" i="4"/>
  <c r="M159" i="5"/>
  <c r="N159" i="5"/>
  <c r="AP164" i="4"/>
  <c r="AQ164" i="4"/>
  <c r="Q161" i="5"/>
  <c r="R161" i="5"/>
  <c r="BQ178" i="4"/>
  <c r="AO164" i="4"/>
  <c r="AQ174" i="5"/>
  <c r="AR174" i="5"/>
  <c r="I157" i="5"/>
  <c r="J157" i="5"/>
  <c r="Y165" i="5"/>
  <c r="Z165" i="5"/>
  <c r="AU176" i="5"/>
  <c r="AV176" i="5"/>
  <c r="BB170" i="4"/>
  <c r="BC170" i="4"/>
  <c r="BF172" i="4"/>
  <c r="BG172" i="4"/>
  <c r="AT166" i="4"/>
  <c r="AU166" i="4"/>
  <c r="AN164" i="4"/>
  <c r="AC167" i="5"/>
  <c r="AD167" i="5"/>
  <c r="AY178" i="5"/>
  <c r="AZ178" i="5"/>
  <c r="AA156" i="4"/>
  <c r="AD158" i="4"/>
  <c r="AE158" i="4"/>
  <c r="AG169" i="5"/>
  <c r="AH169" i="5"/>
  <c r="AM172" i="5"/>
  <c r="AN172" i="5"/>
  <c r="D155" i="6"/>
  <c r="G155" i="7"/>
  <c r="AX168" i="4"/>
  <c r="AY168" i="4"/>
  <c r="BL175" i="4"/>
  <c r="BM175" i="4"/>
  <c r="AL172" i="5"/>
  <c r="U163" i="5"/>
  <c r="V163" i="5"/>
  <c r="AO165" i="4" l="1"/>
  <c r="J155" i="7"/>
  <c r="H155" i="7"/>
  <c r="F155" i="5" s="1"/>
  <c r="G156" i="5" s="1"/>
  <c r="R162" i="5"/>
  <c r="S162" i="5"/>
  <c r="BC171" i="4"/>
  <c r="BD171" i="4"/>
  <c r="AR175" i="5"/>
  <c r="AS175" i="5"/>
  <c r="BM176" i="4"/>
  <c r="BN176" i="4"/>
  <c r="AE159" i="4"/>
  <c r="AF159" i="4"/>
  <c r="BS179" i="4"/>
  <c r="BT179" i="4"/>
  <c r="AB157" i="4"/>
  <c r="AY169" i="4"/>
  <c r="AZ169" i="4"/>
  <c r="AN173" i="5"/>
  <c r="AO173" i="5"/>
  <c r="Z166" i="5"/>
  <c r="AA166" i="5"/>
  <c r="N160" i="5"/>
  <c r="O160" i="5"/>
  <c r="AI161" i="4"/>
  <c r="AJ161" i="4"/>
  <c r="BG173" i="4"/>
  <c r="BH173" i="4"/>
  <c r="AM173" i="5"/>
  <c r="Y155" i="4"/>
  <c r="Z156" i="4" s="1"/>
  <c r="V164" i="5"/>
  <c r="W164" i="5"/>
  <c r="AH170" i="5"/>
  <c r="AI170" i="5"/>
  <c r="AZ179" i="5"/>
  <c r="BA179" i="5"/>
  <c r="AU167" i="4"/>
  <c r="AV167" i="4"/>
  <c r="J158" i="5"/>
  <c r="K158" i="5"/>
  <c r="G155" i="6"/>
  <c r="E155" i="6"/>
  <c r="AQ165" i="4"/>
  <c r="AR165" i="4"/>
  <c r="BL176" i="4"/>
  <c r="AD168" i="5"/>
  <c r="AE168" i="5"/>
  <c r="AV177" i="5"/>
  <c r="AW177" i="5"/>
  <c r="AP165" i="4"/>
  <c r="BR179" i="4"/>
  <c r="AP166" i="4" l="1"/>
  <c r="AQ166" i="4"/>
  <c r="AJ162" i="4"/>
  <c r="AK162" i="4"/>
  <c r="AI171" i="5"/>
  <c r="AJ171" i="5"/>
  <c r="AZ170" i="4"/>
  <c r="BA170" i="4"/>
  <c r="BS180" i="4"/>
  <c r="AS176" i="5"/>
  <c r="AT176" i="5"/>
  <c r="D156" i="6"/>
  <c r="G156" i="7"/>
  <c r="Y156" i="4" s="1"/>
  <c r="Z157" i="4" s="1"/>
  <c r="H157" i="5"/>
  <c r="O161" i="5"/>
  <c r="P161" i="5"/>
  <c r="K159" i="5"/>
  <c r="L159" i="5"/>
  <c r="W165" i="5"/>
  <c r="X165" i="5"/>
  <c r="BH174" i="4"/>
  <c r="BI174" i="4"/>
  <c r="BD172" i="4"/>
  <c r="BE172" i="4"/>
  <c r="AR166" i="4"/>
  <c r="AS166" i="4"/>
  <c r="AA167" i="5"/>
  <c r="AB167" i="5"/>
  <c r="AF160" i="4"/>
  <c r="AG160" i="4"/>
  <c r="AV168" i="4"/>
  <c r="AW168" i="4"/>
  <c r="AW178" i="5"/>
  <c r="AX178" i="5"/>
  <c r="AC158" i="4"/>
  <c r="BN177" i="4"/>
  <c r="BO177" i="4"/>
  <c r="S163" i="5"/>
  <c r="T163" i="5"/>
  <c r="BA180" i="5"/>
  <c r="BB180" i="5"/>
  <c r="BC181" i="5" s="1"/>
  <c r="AO174" i="5"/>
  <c r="AP174" i="5"/>
  <c r="AA157" i="4"/>
  <c r="BM177" i="4"/>
  <c r="AE169" i="5"/>
  <c r="AF169" i="5"/>
  <c r="AN174" i="5"/>
  <c r="BT180" i="4"/>
  <c r="BU180" i="4"/>
  <c r="BV181" i="4" s="1"/>
  <c r="BC182" i="5" l="1"/>
  <c r="BU181" i="4"/>
  <c r="BV182" i="4" s="1"/>
  <c r="BB181" i="5"/>
  <c r="BN178" i="4"/>
  <c r="AR167" i="4"/>
  <c r="AF170" i="5"/>
  <c r="AG170" i="5"/>
  <c r="L160" i="5"/>
  <c r="M160" i="5"/>
  <c r="BT181" i="4"/>
  <c r="T164" i="5"/>
  <c r="U164" i="5"/>
  <c r="H156" i="7"/>
  <c r="F156" i="5" s="1"/>
  <c r="G157" i="5" s="1"/>
  <c r="J156" i="7"/>
  <c r="AB168" i="5"/>
  <c r="AC168" i="5"/>
  <c r="E156" i="6"/>
  <c r="G156" i="6"/>
  <c r="AJ172" i="5"/>
  <c r="AK172" i="5"/>
  <c r="AG161" i="4"/>
  <c r="AH161" i="4"/>
  <c r="I158" i="5"/>
  <c r="BA171" i="4"/>
  <c r="BB171" i="4"/>
  <c r="AA158" i="4"/>
  <c r="AX179" i="5"/>
  <c r="AY179" i="5"/>
  <c r="BE173" i="4"/>
  <c r="BF173" i="4"/>
  <c r="AP175" i="5"/>
  <c r="AQ175" i="5"/>
  <c r="AO175" i="5"/>
  <c r="BO178" i="4"/>
  <c r="BP178" i="4"/>
  <c r="AD159" i="4"/>
  <c r="AW169" i="4"/>
  <c r="AX169" i="4"/>
  <c r="P162" i="5"/>
  <c r="Q162" i="5"/>
  <c r="AT177" i="5"/>
  <c r="AU177" i="5"/>
  <c r="AK163" i="4"/>
  <c r="AL163" i="4"/>
  <c r="AB158" i="4"/>
  <c r="X166" i="5"/>
  <c r="Y166" i="5"/>
  <c r="AS167" i="4"/>
  <c r="AT167" i="4"/>
  <c r="AQ167" i="4"/>
  <c r="BI175" i="4"/>
  <c r="BJ175" i="4"/>
  <c r="AR168" i="4" l="1"/>
  <c r="AB159" i="4"/>
  <c r="BO179" i="4"/>
  <c r="AX170" i="4"/>
  <c r="AY170" i="4"/>
  <c r="AL164" i="4"/>
  <c r="AM164" i="4"/>
  <c r="AT168" i="4"/>
  <c r="AU168" i="4"/>
  <c r="Q163" i="5"/>
  <c r="R163" i="5"/>
  <c r="D157" i="6"/>
  <c r="G157" i="7"/>
  <c r="AG171" i="5"/>
  <c r="AH171" i="5"/>
  <c r="BJ176" i="4"/>
  <c r="BK176" i="4"/>
  <c r="AS168" i="4"/>
  <c r="J159" i="5"/>
  <c r="BP179" i="4"/>
  <c r="BQ179" i="4"/>
  <c r="BF174" i="4"/>
  <c r="BG174" i="4"/>
  <c r="H158" i="5"/>
  <c r="U165" i="5"/>
  <c r="V165" i="5"/>
  <c r="AH162" i="4"/>
  <c r="AI162" i="4"/>
  <c r="AC169" i="5"/>
  <c r="AD169" i="5"/>
  <c r="AY180" i="5"/>
  <c r="AZ180" i="5"/>
  <c r="AE160" i="4"/>
  <c r="BU182" i="4"/>
  <c r="BV183" i="4" s="1"/>
  <c r="M161" i="5"/>
  <c r="N161" i="5"/>
  <c r="Y167" i="5"/>
  <c r="Z167" i="5"/>
  <c r="AU178" i="5"/>
  <c r="AV178" i="5"/>
  <c r="AC159" i="4"/>
  <c r="AQ176" i="5"/>
  <c r="AR176" i="5"/>
  <c r="AK173" i="5"/>
  <c r="AL173" i="5"/>
  <c r="AP176" i="5"/>
  <c r="BB172" i="4"/>
  <c r="BC172" i="4"/>
  <c r="AC160" i="4" l="1"/>
  <c r="AS169" i="4"/>
  <c r="AD170" i="5"/>
  <c r="AE170" i="5"/>
  <c r="BG175" i="4"/>
  <c r="BH175" i="4"/>
  <c r="N162" i="5"/>
  <c r="O162" i="5"/>
  <c r="AI163" i="4"/>
  <c r="AJ163" i="4"/>
  <c r="BQ180" i="4"/>
  <c r="BR180" i="4"/>
  <c r="BK177" i="4"/>
  <c r="BL177" i="4"/>
  <c r="R164" i="5"/>
  <c r="S164" i="5"/>
  <c r="AD160" i="4"/>
  <c r="AD161" i="4" s="1"/>
  <c r="K160" i="5"/>
  <c r="AU169" i="4"/>
  <c r="AV169" i="4"/>
  <c r="AL174" i="5"/>
  <c r="AM174" i="5"/>
  <c r="Z168" i="5"/>
  <c r="AA168" i="5"/>
  <c r="I159" i="5"/>
  <c r="J160" i="5" s="1"/>
  <c r="J157" i="7"/>
  <c r="H157" i="7"/>
  <c r="F157" i="5" s="1"/>
  <c r="G158" i="5" s="1"/>
  <c r="H159" i="5" s="1"/>
  <c r="Y157" i="4"/>
  <c r="Z158" i="4" s="1"/>
  <c r="AT169" i="4"/>
  <c r="G157" i="6"/>
  <c r="E157" i="6"/>
  <c r="BC173" i="4"/>
  <c r="BD173" i="4"/>
  <c r="AM165" i="4"/>
  <c r="AN165" i="4"/>
  <c r="AR177" i="5"/>
  <c r="AS177" i="5"/>
  <c r="AQ177" i="5"/>
  <c r="BP180" i="4"/>
  <c r="AZ181" i="5"/>
  <c r="BA181" i="5"/>
  <c r="AV179" i="5"/>
  <c r="AW179" i="5"/>
  <c r="AF161" i="4"/>
  <c r="V166" i="5"/>
  <c r="W166" i="5"/>
  <c r="AH172" i="5"/>
  <c r="AI172" i="5"/>
  <c r="AY171" i="4"/>
  <c r="AZ171" i="4"/>
  <c r="AE161" i="4" l="1"/>
  <c r="AF162" i="4" s="1"/>
  <c r="AZ172" i="4"/>
  <c r="BA172" i="4"/>
  <c r="S165" i="5"/>
  <c r="T165" i="5"/>
  <c r="BR181" i="4"/>
  <c r="BS181" i="4"/>
  <c r="AU170" i="4"/>
  <c r="BQ181" i="4"/>
  <c r="BH176" i="4"/>
  <c r="BI176" i="4"/>
  <c r="AW180" i="5"/>
  <c r="AX180" i="5"/>
  <c r="AJ164" i="4"/>
  <c r="AK164" i="4"/>
  <c r="AI173" i="5"/>
  <c r="AJ173" i="5"/>
  <c r="AS178" i="5"/>
  <c r="AT178" i="5"/>
  <c r="AA169" i="5"/>
  <c r="AB169" i="5"/>
  <c r="K161" i="5"/>
  <c r="L161" i="5"/>
  <c r="BL178" i="4"/>
  <c r="BM178" i="4"/>
  <c r="AE171" i="5"/>
  <c r="AF171" i="5"/>
  <c r="BA182" i="5"/>
  <c r="BB182" i="5"/>
  <c r="BC183" i="5" s="1"/>
  <c r="AR178" i="5"/>
  <c r="W167" i="5"/>
  <c r="X167" i="5"/>
  <c r="AN166" i="4"/>
  <c r="AO166" i="4"/>
  <c r="AT170" i="4"/>
  <c r="AM175" i="5"/>
  <c r="AN175" i="5"/>
  <c r="AA159" i="4"/>
  <c r="D158" i="6"/>
  <c r="G158" i="7"/>
  <c r="O163" i="5"/>
  <c r="P163" i="5"/>
  <c r="AG162" i="4"/>
  <c r="BD174" i="4"/>
  <c r="BE174" i="4"/>
  <c r="AV170" i="4"/>
  <c r="AW170" i="4"/>
  <c r="I160" i="5"/>
  <c r="AE162" i="4" l="1"/>
  <c r="BB183" i="5"/>
  <c r="BC184" i="5" s="1"/>
  <c r="AS179" i="5"/>
  <c r="AF163" i="4"/>
  <c r="T166" i="5"/>
  <c r="U166" i="5"/>
  <c r="P164" i="5"/>
  <c r="Q164" i="5"/>
  <c r="BM179" i="4"/>
  <c r="BN179" i="4"/>
  <c r="BI177" i="4"/>
  <c r="BJ177" i="4"/>
  <c r="AB160" i="4"/>
  <c r="AO167" i="4"/>
  <c r="AP167" i="4"/>
  <c r="AJ174" i="5"/>
  <c r="AK174" i="5"/>
  <c r="AW171" i="4"/>
  <c r="AX171" i="4"/>
  <c r="J158" i="7"/>
  <c r="H158" i="7"/>
  <c r="F158" i="5" s="1"/>
  <c r="G159" i="5" s="1"/>
  <c r="Y158" i="4"/>
  <c r="Z159" i="4" s="1"/>
  <c r="L162" i="5"/>
  <c r="M162" i="5"/>
  <c r="BA173" i="4"/>
  <c r="BB173" i="4"/>
  <c r="AV171" i="4"/>
  <c r="G158" i="6"/>
  <c r="E158" i="6"/>
  <c r="BE175" i="4"/>
  <c r="BF175" i="4"/>
  <c r="X168" i="5"/>
  <c r="Y168" i="5"/>
  <c r="AB170" i="5"/>
  <c r="AC170" i="5"/>
  <c r="AK165" i="4"/>
  <c r="AL165" i="4"/>
  <c r="AU171" i="4"/>
  <c r="AF172" i="5"/>
  <c r="AG172" i="5"/>
  <c r="BS182" i="4"/>
  <c r="BT182" i="4"/>
  <c r="J161" i="5"/>
  <c r="AG163" i="4"/>
  <c r="AH163" i="4"/>
  <c r="AN176" i="5"/>
  <c r="AO176" i="5"/>
  <c r="AT179" i="5"/>
  <c r="AU179" i="5"/>
  <c r="AX181" i="5"/>
  <c r="AY181" i="5"/>
  <c r="BR182" i="4"/>
  <c r="AV172" i="4" l="1"/>
  <c r="AU180" i="5"/>
  <c r="AV180" i="5"/>
  <c r="BJ178" i="4"/>
  <c r="BK178" i="4"/>
  <c r="AT180" i="5"/>
  <c r="D159" i="6"/>
  <c r="G159" i="7"/>
  <c r="H160" i="5"/>
  <c r="AL166" i="4"/>
  <c r="AM166" i="4"/>
  <c r="AP168" i="4"/>
  <c r="AQ168" i="4"/>
  <c r="AH164" i="4"/>
  <c r="AI164" i="4"/>
  <c r="AA160" i="4"/>
  <c r="AB161" i="4" s="1"/>
  <c r="Q165" i="5"/>
  <c r="R165" i="5"/>
  <c r="AY182" i="5"/>
  <c r="AZ182" i="5"/>
  <c r="AG164" i="4"/>
  <c r="Y169" i="5"/>
  <c r="Z169" i="5"/>
  <c r="AK175" i="5"/>
  <c r="AL175" i="5"/>
  <c r="U167" i="5"/>
  <c r="V167" i="5"/>
  <c r="BT183" i="4"/>
  <c r="BU183" i="4"/>
  <c r="BV184" i="4" s="1"/>
  <c r="BF176" i="4"/>
  <c r="BG176" i="4"/>
  <c r="BB174" i="4"/>
  <c r="BC174" i="4"/>
  <c r="BS183" i="4"/>
  <c r="BN180" i="4"/>
  <c r="BO180" i="4"/>
  <c r="AO177" i="5"/>
  <c r="AP177" i="5"/>
  <c r="K162" i="5"/>
  <c r="L163" i="5" s="1"/>
  <c r="AX172" i="4"/>
  <c r="AY172" i="4"/>
  <c r="AG173" i="5"/>
  <c r="AH173" i="5"/>
  <c r="AC171" i="5"/>
  <c r="AD171" i="5"/>
  <c r="M163" i="5"/>
  <c r="N163" i="5"/>
  <c r="AW172" i="4"/>
  <c r="AC161" i="4"/>
  <c r="BU184" i="4" l="1"/>
  <c r="BV185" i="4" s="1"/>
  <c r="AW173" i="4"/>
  <c r="J159" i="7"/>
  <c r="H159" i="7"/>
  <c r="F159" i="5" s="1"/>
  <c r="G160" i="5" s="1"/>
  <c r="AD172" i="5"/>
  <c r="AE172" i="5"/>
  <c r="BC175" i="4"/>
  <c r="BD175" i="4"/>
  <c r="AZ183" i="5"/>
  <c r="BA183" i="5"/>
  <c r="AI165" i="4"/>
  <c r="AJ165" i="4"/>
  <c r="AH174" i="5"/>
  <c r="AI174" i="5"/>
  <c r="AH165" i="4"/>
  <c r="BK179" i="4"/>
  <c r="BL179" i="4"/>
  <c r="AC162" i="4"/>
  <c r="AD162" i="4"/>
  <c r="BO181" i="4"/>
  <c r="BP181" i="4"/>
  <c r="BG177" i="4"/>
  <c r="BH177" i="4"/>
  <c r="R166" i="5"/>
  <c r="S166" i="5"/>
  <c r="I161" i="5"/>
  <c r="E159" i="6"/>
  <c r="G159" i="6"/>
  <c r="N164" i="5"/>
  <c r="O164" i="5"/>
  <c r="AY173" i="4"/>
  <c r="AZ173" i="4"/>
  <c r="BT184" i="4"/>
  <c r="Z170" i="5"/>
  <c r="AA170" i="5"/>
  <c r="AQ169" i="4"/>
  <c r="AR169" i="4"/>
  <c r="AV181" i="5"/>
  <c r="AW181" i="5"/>
  <c r="M164" i="5"/>
  <c r="AX173" i="4"/>
  <c r="V168" i="5"/>
  <c r="W168" i="5"/>
  <c r="AU181" i="5"/>
  <c r="Y159" i="4"/>
  <c r="Z160" i="4" s="1"/>
  <c r="AA161" i="4" s="1"/>
  <c r="AM167" i="4"/>
  <c r="AN167" i="4"/>
  <c r="AL176" i="5"/>
  <c r="AM176" i="5"/>
  <c r="AP178" i="5"/>
  <c r="AQ178" i="5"/>
  <c r="AX174" i="4" l="1"/>
  <c r="AB162" i="4"/>
  <c r="W169" i="5"/>
  <c r="X169" i="5"/>
  <c r="S167" i="5"/>
  <c r="T167" i="5"/>
  <c r="BH178" i="4"/>
  <c r="BI178" i="4"/>
  <c r="AJ166" i="4"/>
  <c r="AK166" i="4"/>
  <c r="AI166" i="4"/>
  <c r="BU185" i="4"/>
  <c r="BV186" i="4" s="1"/>
  <c r="AZ174" i="4"/>
  <c r="BA174" i="4"/>
  <c r="BP182" i="4"/>
  <c r="BQ182" i="4"/>
  <c r="BA184" i="5"/>
  <c r="BB184" i="5"/>
  <c r="BC185" i="5" s="1"/>
  <c r="D160" i="6"/>
  <c r="G160" i="7"/>
  <c r="Y160" i="4" s="1"/>
  <c r="Z161" i="4" s="1"/>
  <c r="AM177" i="5"/>
  <c r="AN177" i="5"/>
  <c r="AW182" i="5"/>
  <c r="AX182" i="5"/>
  <c r="AY174" i="4"/>
  <c r="AQ179" i="5"/>
  <c r="AR179" i="5"/>
  <c r="AV182" i="5"/>
  <c r="O165" i="5"/>
  <c r="P165" i="5"/>
  <c r="J162" i="5"/>
  <c r="BD176" i="4"/>
  <c r="BE176" i="4"/>
  <c r="AR170" i="4"/>
  <c r="AS170" i="4"/>
  <c r="N165" i="5"/>
  <c r="H161" i="5"/>
  <c r="I162" i="5" s="1"/>
  <c r="AD163" i="4"/>
  <c r="AE163" i="4"/>
  <c r="AI175" i="5"/>
  <c r="AJ175" i="5"/>
  <c r="AN168" i="4"/>
  <c r="AO168" i="4"/>
  <c r="AA171" i="5"/>
  <c r="AB171" i="5"/>
  <c r="BL180" i="4"/>
  <c r="BM180" i="4"/>
  <c r="AE173" i="5"/>
  <c r="AF173" i="5"/>
  <c r="AC163" i="4"/>
  <c r="BB185" i="5" l="1"/>
  <c r="BC186" i="5" s="1"/>
  <c r="AY175" i="4"/>
  <c r="AA162" i="4"/>
  <c r="AF174" i="5"/>
  <c r="AG174" i="5"/>
  <c r="AS171" i="4"/>
  <c r="AT171" i="4"/>
  <c r="O166" i="5"/>
  <c r="AX183" i="5"/>
  <c r="AY183" i="5"/>
  <c r="AJ167" i="4"/>
  <c r="AW183" i="5"/>
  <c r="BI179" i="4"/>
  <c r="BJ179" i="4"/>
  <c r="BM181" i="4"/>
  <c r="BN181" i="4"/>
  <c r="AJ176" i="5"/>
  <c r="AK176" i="5"/>
  <c r="BE177" i="4"/>
  <c r="BF177" i="4"/>
  <c r="AR180" i="5"/>
  <c r="AS180" i="5"/>
  <c r="AN178" i="5"/>
  <c r="AO178" i="5"/>
  <c r="BQ183" i="4"/>
  <c r="BR183" i="4"/>
  <c r="AD164" i="4"/>
  <c r="J160" i="7"/>
  <c r="H160" i="7"/>
  <c r="F160" i="5" s="1"/>
  <c r="G161" i="5" s="1"/>
  <c r="H162" i="5" s="1"/>
  <c r="BA175" i="4"/>
  <c r="BB175" i="4"/>
  <c r="T168" i="5"/>
  <c r="U168" i="5"/>
  <c r="E160" i="6"/>
  <c r="G160" i="6"/>
  <c r="AZ175" i="4"/>
  <c r="AB172" i="5"/>
  <c r="AC172" i="5"/>
  <c r="AK167" i="4"/>
  <c r="AL167" i="4"/>
  <c r="X170" i="5"/>
  <c r="Y170" i="5"/>
  <c r="J163" i="5"/>
  <c r="K163" i="5"/>
  <c r="P166" i="5"/>
  <c r="Q166" i="5"/>
  <c r="AE164" i="4"/>
  <c r="AF164" i="4"/>
  <c r="AO169" i="4"/>
  <c r="AP169" i="4"/>
  <c r="AZ176" i="4" l="1"/>
  <c r="I163" i="5"/>
  <c r="J164" i="5" s="1"/>
  <c r="Y171" i="5"/>
  <c r="Z171" i="5"/>
  <c r="AG175" i="5"/>
  <c r="AH175" i="5"/>
  <c r="AS181" i="5"/>
  <c r="AT181" i="5"/>
  <c r="AL168" i="4"/>
  <c r="AM168" i="4"/>
  <c r="AK168" i="4"/>
  <c r="BN182" i="4"/>
  <c r="BO182" i="4"/>
  <c r="AB163" i="4"/>
  <c r="AO179" i="5"/>
  <c r="AP179" i="5"/>
  <c r="BJ180" i="4"/>
  <c r="BK180" i="4"/>
  <c r="AF165" i="4"/>
  <c r="AG165" i="4"/>
  <c r="BB176" i="4"/>
  <c r="BC176" i="4"/>
  <c r="AE165" i="4"/>
  <c r="BA176" i="4"/>
  <c r="AY184" i="5"/>
  <c r="AZ184" i="5"/>
  <c r="Q167" i="5"/>
  <c r="R167" i="5"/>
  <c r="D161" i="6"/>
  <c r="G161" i="7"/>
  <c r="AK177" i="5"/>
  <c r="AL177" i="5"/>
  <c r="AX184" i="5"/>
  <c r="P167" i="5"/>
  <c r="BF178" i="4"/>
  <c r="BG178" i="4"/>
  <c r="K164" i="5"/>
  <c r="L164" i="5"/>
  <c r="AT172" i="4"/>
  <c r="AU172" i="4"/>
  <c r="AP170" i="4"/>
  <c r="AQ170" i="4"/>
  <c r="AC173" i="5"/>
  <c r="AD173" i="5"/>
  <c r="BR184" i="4"/>
  <c r="BS184" i="4"/>
  <c r="U169" i="5"/>
  <c r="V169" i="5"/>
  <c r="AU173" i="4" l="1"/>
  <c r="AV173" i="4"/>
  <c r="BB177" i="4"/>
  <c r="BO183" i="4"/>
  <c r="BP183" i="4"/>
  <c r="AG166" i="4"/>
  <c r="AH166" i="4"/>
  <c r="AC164" i="4"/>
  <c r="AL169" i="4"/>
  <c r="BS185" i="4"/>
  <c r="BT185" i="4"/>
  <c r="AL178" i="5"/>
  <c r="AM178" i="5"/>
  <c r="AZ185" i="5"/>
  <c r="BA185" i="5"/>
  <c r="AF166" i="4"/>
  <c r="Z172" i="5"/>
  <c r="AA172" i="5"/>
  <c r="L165" i="5"/>
  <c r="M165" i="5"/>
  <c r="AY185" i="5"/>
  <c r="AT182" i="5"/>
  <c r="AU182" i="5"/>
  <c r="AD174" i="5"/>
  <c r="AE174" i="5"/>
  <c r="K165" i="5"/>
  <c r="H161" i="7"/>
  <c r="F161" i="5" s="1"/>
  <c r="G162" i="5" s="1"/>
  <c r="J161" i="7"/>
  <c r="Y161" i="4"/>
  <c r="Z162" i="4" s="1"/>
  <c r="BA177" i="4"/>
  <c r="BK181" i="4"/>
  <c r="BL181" i="4"/>
  <c r="G161" i="6"/>
  <c r="E161" i="6"/>
  <c r="AQ171" i="4"/>
  <c r="AR171" i="4"/>
  <c r="BG179" i="4"/>
  <c r="BH179" i="4"/>
  <c r="AP180" i="5"/>
  <c r="AQ180" i="5"/>
  <c r="AH176" i="5"/>
  <c r="AI176" i="5"/>
  <c r="BC177" i="4"/>
  <c r="BD177" i="4"/>
  <c r="V170" i="5"/>
  <c r="W170" i="5"/>
  <c r="R168" i="5"/>
  <c r="S168" i="5"/>
  <c r="AM169" i="4"/>
  <c r="AN169" i="4"/>
  <c r="Q168" i="5"/>
  <c r="AQ181" i="5" l="1"/>
  <c r="AR181" i="5"/>
  <c r="AA163" i="4"/>
  <c r="AD165" i="4"/>
  <c r="AV174" i="4"/>
  <c r="AW174" i="4"/>
  <c r="BD178" i="4"/>
  <c r="BE178" i="4"/>
  <c r="BH180" i="4"/>
  <c r="BI180" i="4"/>
  <c r="D162" i="6"/>
  <c r="G162" i="7"/>
  <c r="H163" i="5"/>
  <c r="AZ186" i="5"/>
  <c r="AH167" i="4"/>
  <c r="AI167" i="4"/>
  <c r="AM170" i="4"/>
  <c r="BC178" i="4"/>
  <c r="M166" i="5"/>
  <c r="N166" i="5"/>
  <c r="AM179" i="5"/>
  <c r="AN179" i="5"/>
  <c r="AG167" i="4"/>
  <c r="S169" i="5"/>
  <c r="T169" i="5"/>
  <c r="AR172" i="4"/>
  <c r="AS172" i="4"/>
  <c r="AE175" i="5"/>
  <c r="AF175" i="5"/>
  <c r="L166" i="5"/>
  <c r="R169" i="5"/>
  <c r="AI177" i="5"/>
  <c r="AJ177" i="5"/>
  <c r="BL182" i="4"/>
  <c r="BM182" i="4"/>
  <c r="BT186" i="4"/>
  <c r="BU186" i="4"/>
  <c r="BV187" i="4" s="1"/>
  <c r="AA173" i="5"/>
  <c r="AB173" i="5"/>
  <c r="BP184" i="4"/>
  <c r="BQ184" i="4"/>
  <c r="W171" i="5"/>
  <c r="X171" i="5"/>
  <c r="AU183" i="5"/>
  <c r="AV183" i="5"/>
  <c r="BB178" i="4"/>
  <c r="BA186" i="5"/>
  <c r="BB186" i="5"/>
  <c r="BC187" i="5" s="1"/>
  <c r="AN170" i="4"/>
  <c r="AO170" i="4"/>
  <c r="BU187" i="4" l="1"/>
  <c r="BV188" i="4" s="1"/>
  <c r="BA187" i="5"/>
  <c r="J162" i="7"/>
  <c r="H162" i="7"/>
  <c r="F162" i="5" s="1"/>
  <c r="G163" i="5" s="1"/>
  <c r="G162" i="6"/>
  <c r="E162" i="6"/>
  <c r="AN171" i="4"/>
  <c r="AV184" i="5"/>
  <c r="AW184" i="5"/>
  <c r="AS173" i="4"/>
  <c r="AT173" i="4"/>
  <c r="M167" i="5"/>
  <c r="BE179" i="4"/>
  <c r="BF179" i="4"/>
  <c r="AB164" i="4"/>
  <c r="BB187" i="5"/>
  <c r="BC188" i="5" s="1"/>
  <c r="AJ178" i="5"/>
  <c r="AK178" i="5"/>
  <c r="I164" i="5"/>
  <c r="BD179" i="4"/>
  <c r="AW175" i="4"/>
  <c r="AX175" i="4"/>
  <c r="X172" i="5"/>
  <c r="Y172" i="5"/>
  <c r="T170" i="5"/>
  <c r="U170" i="5"/>
  <c r="Y162" i="4"/>
  <c r="Z163" i="4" s="1"/>
  <c r="BC179" i="4"/>
  <c r="AE166" i="4"/>
  <c r="BM183" i="4"/>
  <c r="BN183" i="4"/>
  <c r="AF176" i="5"/>
  <c r="AG176" i="5"/>
  <c r="AI168" i="4"/>
  <c r="AJ168" i="4"/>
  <c r="BI181" i="4"/>
  <c r="BJ181" i="4"/>
  <c r="AO171" i="4"/>
  <c r="AP171" i="4"/>
  <c r="AB174" i="5"/>
  <c r="AC174" i="5"/>
  <c r="N167" i="5"/>
  <c r="O167" i="5"/>
  <c r="AH168" i="4"/>
  <c r="AR182" i="5"/>
  <c r="AS182" i="5"/>
  <c r="S170" i="5"/>
  <c r="BQ185" i="4"/>
  <c r="BR185" i="4"/>
  <c r="AN180" i="5"/>
  <c r="AO180" i="5"/>
  <c r="BB188" i="5" l="1"/>
  <c r="BC189" i="5" s="1"/>
  <c r="AI169" i="4"/>
  <c r="AS183" i="5"/>
  <c r="AT183" i="5"/>
  <c r="AC175" i="5"/>
  <c r="AD175" i="5"/>
  <c r="AX176" i="4"/>
  <c r="AY176" i="4"/>
  <c r="AG177" i="5"/>
  <c r="AH177" i="5"/>
  <c r="AP172" i="4"/>
  <c r="AQ172" i="4"/>
  <c r="BD180" i="4"/>
  <c r="AO172" i="4"/>
  <c r="BN184" i="4"/>
  <c r="BO184" i="4"/>
  <c r="J165" i="5"/>
  <c r="AC165" i="4"/>
  <c r="D163" i="6"/>
  <c r="G163" i="7"/>
  <c r="O168" i="5"/>
  <c r="P168" i="5"/>
  <c r="BJ182" i="4"/>
  <c r="BK182" i="4"/>
  <c r="U171" i="5"/>
  <c r="V171" i="5"/>
  <c r="H164" i="5"/>
  <c r="I165" i="5" s="1"/>
  <c r="AA164" i="4"/>
  <c r="AB165" i="4" s="1"/>
  <c r="AW185" i="5"/>
  <c r="AX185" i="5"/>
  <c r="AO181" i="5"/>
  <c r="AP181" i="5"/>
  <c r="N168" i="5"/>
  <c r="AF167" i="4"/>
  <c r="T171" i="5"/>
  <c r="BF180" i="4"/>
  <c r="BG180" i="4"/>
  <c r="AJ169" i="4"/>
  <c r="AK169" i="4"/>
  <c r="Y173" i="5"/>
  <c r="Z173" i="5"/>
  <c r="AK179" i="5"/>
  <c r="AL179" i="5"/>
  <c r="BE180" i="4"/>
  <c r="AT174" i="4"/>
  <c r="AU174" i="4"/>
  <c r="BR186" i="4"/>
  <c r="BS186" i="4"/>
  <c r="BG181" i="4" l="1"/>
  <c r="BH181" i="4"/>
  <c r="AU175" i="4"/>
  <c r="AV175" i="4"/>
  <c r="BF181" i="4"/>
  <c r="BK183" i="4"/>
  <c r="BL183" i="4"/>
  <c r="AC166" i="4"/>
  <c r="AD166" i="4"/>
  <c r="AH178" i="5"/>
  <c r="AI178" i="5"/>
  <c r="AT184" i="5"/>
  <c r="AU184" i="5"/>
  <c r="AG168" i="4"/>
  <c r="P169" i="5"/>
  <c r="Q169" i="5"/>
  <c r="J166" i="5"/>
  <c r="K166" i="5"/>
  <c r="O169" i="5"/>
  <c r="AJ170" i="4"/>
  <c r="J163" i="7"/>
  <c r="H163" i="7"/>
  <c r="F163" i="5" s="1"/>
  <c r="G164" i="5" s="1"/>
  <c r="H165" i="5" s="1"/>
  <c r="Y163" i="4"/>
  <c r="Z164" i="4" s="1"/>
  <c r="AA165" i="4" s="1"/>
  <c r="AB166" i="4" s="1"/>
  <c r="AY177" i="4"/>
  <c r="AZ177" i="4"/>
  <c r="V172" i="5"/>
  <c r="W172" i="5"/>
  <c r="G163" i="6"/>
  <c r="E163" i="6"/>
  <c r="AQ173" i="4"/>
  <c r="AR173" i="4"/>
  <c r="BS187" i="4"/>
  <c r="BT187" i="4"/>
  <c r="BE181" i="4"/>
  <c r="U172" i="5"/>
  <c r="BO185" i="4"/>
  <c r="BP185" i="4"/>
  <c r="AP173" i="4"/>
  <c r="AL180" i="5"/>
  <c r="AM180" i="5"/>
  <c r="Z174" i="5"/>
  <c r="AA174" i="5"/>
  <c r="AX186" i="5"/>
  <c r="AY186" i="5"/>
  <c r="AK170" i="4"/>
  <c r="AL170" i="4"/>
  <c r="AP182" i="5"/>
  <c r="AQ182" i="5"/>
  <c r="AD176" i="5"/>
  <c r="AE176" i="5"/>
  <c r="BF182" i="4" l="1"/>
  <c r="AK171" i="4"/>
  <c r="P170" i="5"/>
  <c r="I166" i="5"/>
  <c r="J167" i="5" s="1"/>
  <c r="AI179" i="5"/>
  <c r="AJ179" i="5"/>
  <c r="AY187" i="5"/>
  <c r="AZ187" i="5"/>
  <c r="AR174" i="4"/>
  <c r="AS174" i="4"/>
  <c r="AQ174" i="4"/>
  <c r="AA175" i="5"/>
  <c r="AB175" i="5"/>
  <c r="AD167" i="4"/>
  <c r="AE167" i="4"/>
  <c r="BH182" i="4"/>
  <c r="BI182" i="4"/>
  <c r="W173" i="5"/>
  <c r="X173" i="5"/>
  <c r="BL184" i="4"/>
  <c r="BM184" i="4"/>
  <c r="AL171" i="4"/>
  <c r="AM171" i="4"/>
  <c r="BT188" i="4"/>
  <c r="BU188" i="4"/>
  <c r="BV189" i="4" s="1"/>
  <c r="V173" i="5"/>
  <c r="Q170" i="5"/>
  <c r="R170" i="5"/>
  <c r="AM181" i="5"/>
  <c r="AN181" i="5"/>
  <c r="AZ178" i="4"/>
  <c r="BA178" i="4"/>
  <c r="AH169" i="4"/>
  <c r="AV176" i="4"/>
  <c r="AW176" i="4"/>
  <c r="AE177" i="5"/>
  <c r="AF177" i="5"/>
  <c r="BP186" i="4"/>
  <c r="BQ186" i="4"/>
  <c r="AQ183" i="5"/>
  <c r="AR183" i="5"/>
  <c r="AU185" i="5"/>
  <c r="AV185" i="5"/>
  <c r="D164" i="6"/>
  <c r="G164" i="7"/>
  <c r="K167" i="5"/>
  <c r="L167" i="5"/>
  <c r="AC167" i="4"/>
  <c r="BG182" i="4"/>
  <c r="BU189" i="4" l="1"/>
  <c r="BV190" i="4" s="1"/>
  <c r="AD168" i="4"/>
  <c r="Q171" i="5"/>
  <c r="BG183" i="4"/>
  <c r="H164" i="7"/>
  <c r="F164" i="5" s="1"/>
  <c r="G165" i="5" s="1"/>
  <c r="J164" i="7"/>
  <c r="W174" i="5"/>
  <c r="Y164" i="4"/>
  <c r="Z165" i="4" s="1"/>
  <c r="AR175" i="4"/>
  <c r="AB176" i="5"/>
  <c r="AC176" i="5"/>
  <c r="AZ188" i="5"/>
  <c r="BA188" i="5"/>
  <c r="BQ187" i="4"/>
  <c r="BR187" i="4"/>
  <c r="AW177" i="4"/>
  <c r="AX177" i="4"/>
  <c r="AN182" i="5"/>
  <c r="AO182" i="5"/>
  <c r="AM172" i="4"/>
  <c r="AN172" i="4"/>
  <c r="AL172" i="4"/>
  <c r="BI183" i="4"/>
  <c r="BJ183" i="4"/>
  <c r="AJ180" i="5"/>
  <c r="AK180" i="5"/>
  <c r="L168" i="5"/>
  <c r="M168" i="5"/>
  <c r="AV186" i="5"/>
  <c r="AW186" i="5"/>
  <c r="AI170" i="4"/>
  <c r="BM185" i="4"/>
  <c r="BN185" i="4"/>
  <c r="BH183" i="4"/>
  <c r="K168" i="5"/>
  <c r="R171" i="5"/>
  <c r="S171" i="5"/>
  <c r="AE168" i="4"/>
  <c r="AF168" i="4"/>
  <c r="BA179" i="4"/>
  <c r="BB179" i="4"/>
  <c r="AR184" i="5"/>
  <c r="AS184" i="5"/>
  <c r="X174" i="5"/>
  <c r="Y174" i="5"/>
  <c r="AS175" i="4"/>
  <c r="AT175" i="4"/>
  <c r="AF178" i="5"/>
  <c r="AG178" i="5"/>
  <c r="G164" i="6"/>
  <c r="E164" i="6"/>
  <c r="BH184" i="4" l="1"/>
  <c r="BB180" i="4"/>
  <c r="BC180" i="4"/>
  <c r="AA166" i="4"/>
  <c r="AS176" i="4"/>
  <c r="AS185" i="5"/>
  <c r="AT185" i="5"/>
  <c r="S172" i="5"/>
  <c r="T172" i="5"/>
  <c r="AJ171" i="4"/>
  <c r="D165" i="6"/>
  <c r="G165" i="7"/>
  <c r="Y165" i="4" s="1"/>
  <c r="Z166" i="4" s="1"/>
  <c r="H166" i="5"/>
  <c r="R172" i="5"/>
  <c r="BJ184" i="4"/>
  <c r="BK184" i="4"/>
  <c r="AN173" i="4"/>
  <c r="AO173" i="4"/>
  <c r="AW187" i="5"/>
  <c r="AX187" i="5"/>
  <c r="BI184" i="4"/>
  <c r="AM173" i="4"/>
  <c r="AT176" i="4"/>
  <c r="AU176" i="4"/>
  <c r="AO183" i="5"/>
  <c r="AP183" i="5"/>
  <c r="BA189" i="5"/>
  <c r="BB189" i="5"/>
  <c r="BC190" i="5" s="1"/>
  <c r="M169" i="5"/>
  <c r="N169" i="5"/>
  <c r="Y175" i="5"/>
  <c r="Z175" i="5"/>
  <c r="AF169" i="4"/>
  <c r="AG169" i="4"/>
  <c r="L169" i="5"/>
  <c r="AX178" i="4"/>
  <c r="AY178" i="4"/>
  <c r="AC177" i="5"/>
  <c r="AD177" i="5"/>
  <c r="X175" i="5"/>
  <c r="AE169" i="4"/>
  <c r="BN186" i="4"/>
  <c r="BO186" i="4"/>
  <c r="AK181" i="5"/>
  <c r="AL181" i="5"/>
  <c r="AG179" i="5"/>
  <c r="AH179" i="5"/>
  <c r="BR188" i="4"/>
  <c r="BS188" i="4"/>
  <c r="BB190" i="5" l="1"/>
  <c r="BC191" i="5" s="1"/>
  <c r="Y176" i="5"/>
  <c r="AL182" i="5"/>
  <c r="AM182" i="5"/>
  <c r="AY179" i="4"/>
  <c r="AZ179" i="4"/>
  <c r="S173" i="5"/>
  <c r="N170" i="5"/>
  <c r="O170" i="5"/>
  <c r="AO174" i="4"/>
  <c r="AP174" i="4"/>
  <c r="G165" i="6"/>
  <c r="E165" i="6"/>
  <c r="AT186" i="5"/>
  <c r="AU186" i="5"/>
  <c r="BO187" i="4"/>
  <c r="BP187" i="4"/>
  <c r="M170" i="5"/>
  <c r="AU177" i="4"/>
  <c r="AV177" i="4"/>
  <c r="AN174" i="4"/>
  <c r="AT177" i="4"/>
  <c r="BK185" i="4"/>
  <c r="BL185" i="4"/>
  <c r="BC181" i="4"/>
  <c r="BD181" i="4"/>
  <c r="AH180" i="5"/>
  <c r="AI180" i="5"/>
  <c r="AG170" i="4"/>
  <c r="AH170" i="4"/>
  <c r="BJ185" i="4"/>
  <c r="AF170" i="4"/>
  <c r="AK172" i="4"/>
  <c r="AD178" i="5"/>
  <c r="AE178" i="5"/>
  <c r="Z176" i="5"/>
  <c r="AA176" i="5"/>
  <c r="AP184" i="5"/>
  <c r="AQ184" i="5"/>
  <c r="BI185" i="4"/>
  <c r="T173" i="5"/>
  <c r="U173" i="5"/>
  <c r="AA167" i="4"/>
  <c r="AB167" i="4"/>
  <c r="J165" i="7"/>
  <c r="H165" i="7"/>
  <c r="F165" i="5" s="1"/>
  <c r="G166" i="5" s="1"/>
  <c r="H167" i="5" s="1"/>
  <c r="BS189" i="4"/>
  <c r="BT189" i="4"/>
  <c r="I167" i="5"/>
  <c r="AX188" i="5"/>
  <c r="AY188" i="5"/>
  <c r="AG171" i="4" l="1"/>
  <c r="U174" i="5"/>
  <c r="V174" i="5"/>
  <c r="T174" i="5"/>
  <c r="AL173" i="4"/>
  <c r="AV178" i="4"/>
  <c r="AW178" i="4"/>
  <c r="D166" i="6"/>
  <c r="G166" i="7"/>
  <c r="BJ186" i="4"/>
  <c r="AU178" i="4"/>
  <c r="AQ185" i="5"/>
  <c r="AR185" i="5"/>
  <c r="BL186" i="4"/>
  <c r="BM186" i="4"/>
  <c r="AP175" i="4"/>
  <c r="AQ175" i="4"/>
  <c r="AY189" i="5"/>
  <c r="AZ189" i="5"/>
  <c r="AB168" i="4"/>
  <c r="AC168" i="4"/>
  <c r="AH171" i="4"/>
  <c r="AI171" i="4"/>
  <c r="BK186" i="4"/>
  <c r="AO175" i="4"/>
  <c r="AZ180" i="4"/>
  <c r="BA180" i="4"/>
  <c r="BP188" i="4"/>
  <c r="BQ188" i="4"/>
  <c r="O171" i="5"/>
  <c r="P171" i="5"/>
  <c r="Z177" i="5"/>
  <c r="N171" i="5"/>
  <c r="AM183" i="5"/>
  <c r="AN183" i="5"/>
  <c r="AE179" i="5"/>
  <c r="AF179" i="5"/>
  <c r="AU187" i="5"/>
  <c r="AV187" i="5"/>
  <c r="I168" i="5"/>
  <c r="J168" i="5"/>
  <c r="BT190" i="4"/>
  <c r="BU190" i="4"/>
  <c r="BV191" i="4" s="1"/>
  <c r="BD182" i="4"/>
  <c r="BE182" i="4"/>
  <c r="AA177" i="5"/>
  <c r="AB177" i="5"/>
  <c r="AI181" i="5"/>
  <c r="AJ181" i="5"/>
  <c r="BU191" i="4" l="1"/>
  <c r="BV192" i="4" s="1"/>
  <c r="BK187" i="4"/>
  <c r="AJ182" i="5"/>
  <c r="AK182" i="5"/>
  <c r="AR186" i="5"/>
  <c r="AS186" i="5"/>
  <c r="P172" i="5"/>
  <c r="Q172" i="5"/>
  <c r="AA178" i="5"/>
  <c r="J169" i="5"/>
  <c r="K169" i="5"/>
  <c r="AN184" i="5"/>
  <c r="AO184" i="5"/>
  <c r="AQ176" i="4"/>
  <c r="AR176" i="4"/>
  <c r="AW179" i="4"/>
  <c r="AX179" i="4"/>
  <c r="V175" i="5"/>
  <c r="W175" i="5"/>
  <c r="BE183" i="4"/>
  <c r="BF183" i="4"/>
  <c r="BQ189" i="4"/>
  <c r="BR189" i="4"/>
  <c r="AI172" i="4"/>
  <c r="AJ172" i="4"/>
  <c r="AP176" i="4"/>
  <c r="AV179" i="4"/>
  <c r="U175" i="5"/>
  <c r="AH172" i="4"/>
  <c r="AM174" i="4"/>
  <c r="AV188" i="5"/>
  <c r="AW188" i="5"/>
  <c r="BM187" i="4"/>
  <c r="BN187" i="4"/>
  <c r="AC169" i="4"/>
  <c r="AD169" i="4"/>
  <c r="BL187" i="4"/>
  <c r="J166" i="7"/>
  <c r="H166" i="7"/>
  <c r="F166" i="5" s="1"/>
  <c r="G167" i="5" s="1"/>
  <c r="Y166" i="4"/>
  <c r="Z167" i="4" s="1"/>
  <c r="BA181" i="4"/>
  <c r="BB181" i="4"/>
  <c r="G166" i="6"/>
  <c r="E166" i="6"/>
  <c r="AZ190" i="5"/>
  <c r="BA190" i="5"/>
  <c r="AB178" i="5"/>
  <c r="AC178" i="5"/>
  <c r="AF180" i="5"/>
  <c r="AG180" i="5"/>
  <c r="O172" i="5"/>
  <c r="BL188" i="4" l="1"/>
  <c r="AQ177" i="4"/>
  <c r="P173" i="5"/>
  <c r="AN175" i="4"/>
  <c r="BF184" i="4"/>
  <c r="BG184" i="4"/>
  <c r="AC179" i="5"/>
  <c r="AD179" i="5"/>
  <c r="AD170" i="4"/>
  <c r="AE170" i="4"/>
  <c r="AB179" i="5"/>
  <c r="AJ173" i="4"/>
  <c r="AK173" i="4"/>
  <c r="W176" i="5"/>
  <c r="X176" i="5"/>
  <c r="AO185" i="5"/>
  <c r="AP185" i="5"/>
  <c r="AS187" i="5"/>
  <c r="AT187" i="5"/>
  <c r="BB182" i="4"/>
  <c r="BC182" i="4"/>
  <c r="AI173" i="4"/>
  <c r="V176" i="5"/>
  <c r="BN188" i="4"/>
  <c r="BO188" i="4"/>
  <c r="BR190" i="4"/>
  <c r="BS190" i="4"/>
  <c r="AX180" i="4"/>
  <c r="AY180" i="4"/>
  <c r="K170" i="5"/>
  <c r="L170" i="5"/>
  <c r="AK183" i="5"/>
  <c r="AL183" i="5"/>
  <c r="AG181" i="5"/>
  <c r="AH181" i="5"/>
  <c r="BA191" i="5"/>
  <c r="BB191" i="5"/>
  <c r="BC192" i="5" s="1"/>
  <c r="AA168" i="4"/>
  <c r="BM188" i="4"/>
  <c r="AW180" i="4"/>
  <c r="D167" i="6"/>
  <c r="G167" i="7"/>
  <c r="Y167" i="4" s="1"/>
  <c r="Z168" i="4" s="1"/>
  <c r="H168" i="5"/>
  <c r="AW189" i="5"/>
  <c r="AX189" i="5"/>
  <c r="AR177" i="4"/>
  <c r="AS177" i="4"/>
  <c r="Q173" i="5"/>
  <c r="R173" i="5"/>
  <c r="BB192" i="5" l="1"/>
  <c r="BC193" i="5" s="1"/>
  <c r="AC180" i="5"/>
  <c r="AJ174" i="4"/>
  <c r="BM189" i="4"/>
  <c r="AY181" i="4"/>
  <c r="AZ181" i="4"/>
  <c r="Q174" i="5"/>
  <c r="AX181" i="4"/>
  <c r="AP186" i="5"/>
  <c r="AQ186" i="5"/>
  <c r="AS178" i="4"/>
  <c r="AT178" i="4"/>
  <c r="J167" i="7"/>
  <c r="H167" i="7"/>
  <c r="F167" i="5" s="1"/>
  <c r="G168" i="5" s="1"/>
  <c r="H169" i="5" s="1"/>
  <c r="AH182" i="5"/>
  <c r="AI182" i="5"/>
  <c r="BS191" i="4"/>
  <c r="BT191" i="4"/>
  <c r="AO176" i="4"/>
  <c r="AR178" i="4"/>
  <c r="E167" i="6"/>
  <c r="G167" i="6"/>
  <c r="X177" i="5"/>
  <c r="Y177" i="5"/>
  <c r="AE171" i="4"/>
  <c r="AF171" i="4"/>
  <c r="AL184" i="5"/>
  <c r="AM184" i="5"/>
  <c r="BO189" i="4"/>
  <c r="BP189" i="4"/>
  <c r="BC183" i="4"/>
  <c r="BD183" i="4"/>
  <c r="W177" i="5"/>
  <c r="AA169" i="4"/>
  <c r="AB169" i="4"/>
  <c r="BN189" i="4"/>
  <c r="AK174" i="4"/>
  <c r="AL174" i="4"/>
  <c r="AD180" i="5"/>
  <c r="AE180" i="5"/>
  <c r="AT188" i="5"/>
  <c r="AU188" i="5"/>
  <c r="L171" i="5"/>
  <c r="M171" i="5"/>
  <c r="BG185" i="4"/>
  <c r="BH185" i="4"/>
  <c r="I169" i="5"/>
  <c r="AX190" i="5"/>
  <c r="AY190" i="5"/>
  <c r="R174" i="5"/>
  <c r="S174" i="5"/>
  <c r="X178" i="5" l="1"/>
  <c r="BN190" i="4"/>
  <c r="BP190" i="4"/>
  <c r="BQ190" i="4"/>
  <c r="R175" i="5"/>
  <c r="AL175" i="4"/>
  <c r="AM175" i="4"/>
  <c r="AF172" i="4"/>
  <c r="AG172" i="4"/>
  <c r="I170" i="5"/>
  <c r="J170" i="5"/>
  <c r="AU189" i="5"/>
  <c r="AV189" i="5"/>
  <c r="AK175" i="4"/>
  <c r="BD184" i="4"/>
  <c r="BE184" i="4"/>
  <c r="AP177" i="4"/>
  <c r="Y178" i="5"/>
  <c r="Z178" i="5"/>
  <c r="D168" i="6"/>
  <c r="G168" i="7"/>
  <c r="S175" i="5"/>
  <c r="T175" i="5"/>
  <c r="BH186" i="4"/>
  <c r="BI186" i="4"/>
  <c r="BO190" i="4"/>
  <c r="AT179" i="4"/>
  <c r="AU179" i="4"/>
  <c r="AY191" i="5"/>
  <c r="AZ191" i="5"/>
  <c r="AB170" i="4"/>
  <c r="AC170" i="4"/>
  <c r="AM185" i="5"/>
  <c r="AN185" i="5"/>
  <c r="BT192" i="4"/>
  <c r="BU192" i="4"/>
  <c r="BV193" i="4" s="1"/>
  <c r="AS179" i="4"/>
  <c r="AE181" i="5"/>
  <c r="AF181" i="5"/>
  <c r="AZ182" i="4"/>
  <c r="BA182" i="4"/>
  <c r="M172" i="5"/>
  <c r="N172" i="5"/>
  <c r="AD181" i="5"/>
  <c r="AI183" i="5"/>
  <c r="AJ183" i="5"/>
  <c r="AQ187" i="5"/>
  <c r="AR187" i="5"/>
  <c r="AY182" i="4"/>
  <c r="BU193" i="4" l="1"/>
  <c r="BV194" i="4" s="1"/>
  <c r="AL176" i="4"/>
  <c r="BI187" i="4"/>
  <c r="BJ187" i="4"/>
  <c r="BA183" i="4"/>
  <c r="BB183" i="4"/>
  <c r="AR188" i="5"/>
  <c r="AS188" i="5"/>
  <c r="AZ183" i="4"/>
  <c r="T176" i="5"/>
  <c r="U176" i="5"/>
  <c r="BE185" i="4"/>
  <c r="BF185" i="4"/>
  <c r="AU180" i="4"/>
  <c r="AV180" i="4"/>
  <c r="Y179" i="5"/>
  <c r="AN186" i="5"/>
  <c r="AO186" i="5"/>
  <c r="AG173" i="4"/>
  <c r="AH173" i="4"/>
  <c r="AZ192" i="5"/>
  <c r="BA192" i="5"/>
  <c r="Z179" i="5"/>
  <c r="AA179" i="5"/>
  <c r="S176" i="5"/>
  <c r="BQ191" i="4"/>
  <c r="BR191" i="4"/>
  <c r="AJ184" i="5"/>
  <c r="AK184" i="5"/>
  <c r="AT180" i="4"/>
  <c r="BP191" i="4"/>
  <c r="BO191" i="4"/>
  <c r="AV190" i="5"/>
  <c r="AW190" i="5"/>
  <c r="AF182" i="5"/>
  <c r="AG182" i="5"/>
  <c r="AC171" i="4"/>
  <c r="AD171" i="4"/>
  <c r="J168" i="7"/>
  <c r="H168" i="7"/>
  <c r="F168" i="5" s="1"/>
  <c r="G169" i="5" s="1"/>
  <c r="Y168" i="4"/>
  <c r="Z169" i="4" s="1"/>
  <c r="N173" i="5"/>
  <c r="O173" i="5"/>
  <c r="AE182" i="5"/>
  <c r="E168" i="6"/>
  <c r="G168" i="6"/>
  <c r="AQ178" i="4"/>
  <c r="J171" i="5"/>
  <c r="K171" i="5"/>
  <c r="AM176" i="4"/>
  <c r="AN176" i="4"/>
  <c r="Z180" i="5" l="1"/>
  <c r="BA184" i="4"/>
  <c r="AN177" i="4"/>
  <c r="AO177" i="4"/>
  <c r="AD172" i="4"/>
  <c r="AE172" i="4"/>
  <c r="AM177" i="4"/>
  <c r="BQ192" i="4"/>
  <c r="AO187" i="5"/>
  <c r="AP187" i="5"/>
  <c r="U177" i="5"/>
  <c r="V177" i="5"/>
  <c r="K172" i="5"/>
  <c r="L172" i="5"/>
  <c r="O174" i="5"/>
  <c r="P174" i="5"/>
  <c r="AG183" i="5"/>
  <c r="AH183" i="5"/>
  <c r="T177" i="5"/>
  <c r="BJ188" i="4"/>
  <c r="BK188" i="4"/>
  <c r="AF183" i="5"/>
  <c r="BP192" i="4"/>
  <c r="AR179" i="4"/>
  <c r="AV181" i="4"/>
  <c r="AW181" i="4"/>
  <c r="AS189" i="5"/>
  <c r="AT189" i="5"/>
  <c r="AA170" i="4"/>
  <c r="BA193" i="5"/>
  <c r="BB193" i="5"/>
  <c r="BC194" i="5" s="1"/>
  <c r="AU181" i="4"/>
  <c r="D169" i="6"/>
  <c r="G169" i="7"/>
  <c r="Y169" i="4" s="1"/>
  <c r="Z170" i="4" s="1"/>
  <c r="H170" i="5"/>
  <c r="AW191" i="5"/>
  <c r="AX191" i="5"/>
  <c r="AK185" i="5"/>
  <c r="AL185" i="5"/>
  <c r="AA180" i="5"/>
  <c r="AB180" i="5"/>
  <c r="AH174" i="4"/>
  <c r="AI174" i="4"/>
  <c r="BF186" i="4"/>
  <c r="BG186" i="4"/>
  <c r="BB184" i="4"/>
  <c r="BC184" i="4"/>
  <c r="BR192" i="4"/>
  <c r="BS192" i="4"/>
  <c r="BC195" i="5" l="1"/>
  <c r="BR193" i="4"/>
  <c r="BB194" i="5"/>
  <c r="AL186" i="5"/>
  <c r="AM186" i="5"/>
  <c r="AI175" i="4"/>
  <c r="AJ175" i="4"/>
  <c r="AT190" i="5"/>
  <c r="AU190" i="5"/>
  <c r="AX192" i="5"/>
  <c r="AY192" i="5"/>
  <c r="AW182" i="4"/>
  <c r="AX182" i="4"/>
  <c r="AH184" i="5"/>
  <c r="AI184" i="5"/>
  <c r="AP188" i="5"/>
  <c r="AQ188" i="5"/>
  <c r="AO178" i="4"/>
  <c r="AP178" i="4"/>
  <c r="I171" i="5"/>
  <c r="AV182" i="4"/>
  <c r="AG184" i="5"/>
  <c r="AN178" i="4"/>
  <c r="BC185" i="4"/>
  <c r="BD185" i="4"/>
  <c r="H169" i="7"/>
  <c r="F169" i="5" s="1"/>
  <c r="G170" i="5" s="1"/>
  <c r="H171" i="5" s="1"/>
  <c r="J169" i="7"/>
  <c r="AS180" i="4"/>
  <c r="P175" i="5"/>
  <c r="Q175" i="5"/>
  <c r="BQ193" i="4"/>
  <c r="BB185" i="4"/>
  <c r="AB181" i="5"/>
  <c r="AC181" i="5"/>
  <c r="G169" i="6"/>
  <c r="E169" i="6"/>
  <c r="AA171" i="4"/>
  <c r="AB171" i="4"/>
  <c r="BS193" i="4"/>
  <c r="BT193" i="4"/>
  <c r="BG187" i="4"/>
  <c r="BH187" i="4"/>
  <c r="AA181" i="5"/>
  <c r="BK189" i="4"/>
  <c r="BL189" i="4"/>
  <c r="L173" i="5"/>
  <c r="M173" i="5"/>
  <c r="V178" i="5"/>
  <c r="W178" i="5"/>
  <c r="AE173" i="4"/>
  <c r="AF173" i="4"/>
  <c r="U178" i="5"/>
  <c r="AO179" i="4" l="1"/>
  <c r="BS194" i="4"/>
  <c r="AJ176" i="4"/>
  <c r="AK176" i="4"/>
  <c r="M174" i="5"/>
  <c r="N174" i="5"/>
  <c r="BD186" i="4"/>
  <c r="BE186" i="4"/>
  <c r="I172" i="5"/>
  <c r="J172" i="5"/>
  <c r="AY193" i="5"/>
  <c r="AZ193" i="5"/>
  <c r="W179" i="5"/>
  <c r="X179" i="5"/>
  <c r="BC186" i="4"/>
  <c r="AX183" i="4"/>
  <c r="AY183" i="4"/>
  <c r="V179" i="5"/>
  <c r="BL190" i="4"/>
  <c r="BM190" i="4"/>
  <c r="AB172" i="4"/>
  <c r="AC172" i="4"/>
  <c r="Q176" i="5"/>
  <c r="R176" i="5"/>
  <c r="AP179" i="4"/>
  <c r="AQ179" i="4"/>
  <c r="AW183" i="4"/>
  <c r="AU191" i="5"/>
  <c r="AV191" i="5"/>
  <c r="AT181" i="4"/>
  <c r="AQ189" i="5"/>
  <c r="AR189" i="5"/>
  <c r="BH188" i="4"/>
  <c r="BI188" i="4"/>
  <c r="BR194" i="4"/>
  <c r="AC182" i="5"/>
  <c r="AD182" i="5"/>
  <c r="AI185" i="5"/>
  <c r="AJ185" i="5"/>
  <c r="AM187" i="5"/>
  <c r="AN187" i="5"/>
  <c r="AF174" i="4"/>
  <c r="AG174" i="4"/>
  <c r="BT194" i="4"/>
  <c r="BU194" i="4"/>
  <c r="BV195" i="4" s="1"/>
  <c r="AB182" i="5"/>
  <c r="D170" i="6"/>
  <c r="G170" i="7"/>
  <c r="AH185" i="5"/>
  <c r="BV196" i="4" l="1"/>
  <c r="BT195" i="4"/>
  <c r="BS195" i="4"/>
  <c r="AR190" i="5"/>
  <c r="AS190" i="5"/>
  <c r="J170" i="7"/>
  <c r="H170" i="7"/>
  <c r="F170" i="5" s="1"/>
  <c r="G171" i="5" s="1"/>
  <c r="Y170" i="4"/>
  <c r="Z171" i="4" s="1"/>
  <c r="G170" i="6"/>
  <c r="E170" i="6"/>
  <c r="AN188" i="5"/>
  <c r="AO188" i="5"/>
  <c r="AQ180" i="4"/>
  <c r="AR180" i="4"/>
  <c r="BD187" i="4"/>
  <c r="AP180" i="4"/>
  <c r="X180" i="5"/>
  <c r="Y180" i="5"/>
  <c r="W180" i="5"/>
  <c r="BI189" i="4"/>
  <c r="BJ189" i="4"/>
  <c r="R177" i="5"/>
  <c r="S177" i="5"/>
  <c r="BU195" i="4"/>
  <c r="AX184" i="4"/>
  <c r="AV192" i="5"/>
  <c r="AW192" i="5"/>
  <c r="J173" i="5"/>
  <c r="K173" i="5"/>
  <c r="AD183" i="5"/>
  <c r="AE183" i="5"/>
  <c r="AC183" i="5"/>
  <c r="AC173" i="4"/>
  <c r="AD173" i="4"/>
  <c r="AG175" i="4"/>
  <c r="AH175" i="4"/>
  <c r="AK177" i="4"/>
  <c r="AL177" i="4"/>
  <c r="AU182" i="4"/>
  <c r="BM191" i="4"/>
  <c r="BN191" i="4"/>
  <c r="BE187" i="4"/>
  <c r="BF187" i="4"/>
  <c r="AJ186" i="5"/>
  <c r="AK186" i="5"/>
  <c r="AI186" i="5"/>
  <c r="AY184" i="4"/>
  <c r="AZ184" i="4"/>
  <c r="AZ194" i="5"/>
  <c r="BA194" i="5"/>
  <c r="N175" i="5"/>
  <c r="O175" i="5"/>
  <c r="BT196" i="4" l="1"/>
  <c r="BU196" i="4"/>
  <c r="BV197" i="4" s="1"/>
  <c r="AK187" i="5"/>
  <c r="AL187" i="5"/>
  <c r="BN192" i="4"/>
  <c r="BO192" i="4"/>
  <c r="AE184" i="5"/>
  <c r="AF184" i="5"/>
  <c r="BJ190" i="4"/>
  <c r="BK190" i="4"/>
  <c r="AA172" i="4"/>
  <c r="O176" i="5"/>
  <c r="P176" i="5"/>
  <c r="AJ187" i="5"/>
  <c r="AD184" i="5"/>
  <c r="AR181" i="4"/>
  <c r="AS181" i="4"/>
  <c r="D171" i="6"/>
  <c r="G171" i="7"/>
  <c r="Y171" i="4" s="1"/>
  <c r="Z172" i="4" s="1"/>
  <c r="H172" i="5"/>
  <c r="AV183" i="4"/>
  <c r="AH176" i="4"/>
  <c r="AI176" i="4"/>
  <c r="AQ181" i="4"/>
  <c r="BA195" i="5"/>
  <c r="BB195" i="5"/>
  <c r="BC196" i="5" s="1"/>
  <c r="AO189" i="5"/>
  <c r="AP189" i="5"/>
  <c r="K174" i="5"/>
  <c r="L174" i="5"/>
  <c r="Y181" i="5"/>
  <c r="Z181" i="5"/>
  <c r="AS191" i="5"/>
  <c r="AT191" i="5"/>
  <c r="AZ185" i="4"/>
  <c r="BA185" i="4"/>
  <c r="AL178" i="4"/>
  <c r="AM178" i="4"/>
  <c r="AD174" i="4"/>
  <c r="AE174" i="4"/>
  <c r="X181" i="5"/>
  <c r="AY185" i="4"/>
  <c r="BF188" i="4"/>
  <c r="BG188" i="4"/>
  <c r="AW193" i="5"/>
  <c r="AX193" i="5"/>
  <c r="S178" i="5"/>
  <c r="T178" i="5"/>
  <c r="BE188" i="4"/>
  <c r="BB196" i="5" l="1"/>
  <c r="BC197" i="5" s="1"/>
  <c r="BU197" i="4"/>
  <c r="BV198" i="4" s="1"/>
  <c r="BG189" i="4"/>
  <c r="BH189" i="4"/>
  <c r="Z182" i="5"/>
  <c r="AA182" i="5"/>
  <c r="AS182" i="4"/>
  <c r="AT182" i="4"/>
  <c r="AA173" i="4"/>
  <c r="AB173" i="4"/>
  <c r="BO193" i="4"/>
  <c r="BP193" i="4"/>
  <c r="BF189" i="4"/>
  <c r="AM179" i="4"/>
  <c r="AN179" i="4"/>
  <c r="Y182" i="5"/>
  <c r="AR182" i="4"/>
  <c r="T179" i="5"/>
  <c r="U179" i="5"/>
  <c r="L175" i="5"/>
  <c r="M175" i="5"/>
  <c r="AL188" i="5"/>
  <c r="AM188" i="5"/>
  <c r="BA186" i="4"/>
  <c r="BB186" i="4"/>
  <c r="I173" i="5"/>
  <c r="AK188" i="5"/>
  <c r="AX194" i="5"/>
  <c r="AY194" i="5"/>
  <c r="AZ186" i="4"/>
  <c r="J171" i="7"/>
  <c r="H171" i="7"/>
  <c r="F171" i="5" s="1"/>
  <c r="G172" i="5" s="1"/>
  <c r="BK191" i="4"/>
  <c r="BL191" i="4"/>
  <c r="AW184" i="4"/>
  <c r="AT192" i="5"/>
  <c r="AU192" i="5"/>
  <c r="AP190" i="5"/>
  <c r="AQ190" i="5"/>
  <c r="G171" i="6"/>
  <c r="E171" i="6"/>
  <c r="AI177" i="4"/>
  <c r="AJ177" i="4"/>
  <c r="P177" i="5"/>
  <c r="Q177" i="5"/>
  <c r="AF185" i="5"/>
  <c r="AG185" i="5"/>
  <c r="AE175" i="4"/>
  <c r="AF175" i="4"/>
  <c r="AE185" i="5"/>
  <c r="AS183" i="4" l="1"/>
  <c r="AN180" i="4"/>
  <c r="AO180" i="4"/>
  <c r="AJ178" i="4"/>
  <c r="AK178" i="4"/>
  <c r="AY195" i="5"/>
  <c r="AZ195" i="5"/>
  <c r="AA183" i="5"/>
  <c r="AB183" i="5"/>
  <c r="BL192" i="4"/>
  <c r="BM192" i="4"/>
  <c r="BA187" i="4"/>
  <c r="AU193" i="5"/>
  <c r="AV193" i="5"/>
  <c r="U180" i="5"/>
  <c r="V180" i="5"/>
  <c r="BP194" i="4"/>
  <c r="BQ194" i="4"/>
  <c r="BH190" i="4"/>
  <c r="BI190" i="4"/>
  <c r="D172" i="6"/>
  <c r="G172" i="7"/>
  <c r="AM189" i="5"/>
  <c r="AN189" i="5"/>
  <c r="BG190" i="4"/>
  <c r="AG186" i="5"/>
  <c r="AH186" i="5"/>
  <c r="J174" i="5"/>
  <c r="AL189" i="5"/>
  <c r="AB174" i="4"/>
  <c r="AC174" i="4"/>
  <c r="AF186" i="5"/>
  <c r="H173" i="5"/>
  <c r="I174" i="5" s="1"/>
  <c r="Q178" i="5"/>
  <c r="R178" i="5"/>
  <c r="AX185" i="4"/>
  <c r="M176" i="5"/>
  <c r="N176" i="5"/>
  <c r="AT183" i="4"/>
  <c r="AU183" i="4"/>
  <c r="AQ191" i="5"/>
  <c r="AR191" i="5"/>
  <c r="BB187" i="4"/>
  <c r="BC187" i="4"/>
  <c r="AF176" i="4"/>
  <c r="AG176" i="4"/>
  <c r="Z183" i="5"/>
  <c r="AM190" i="5" l="1"/>
  <c r="J175" i="5"/>
  <c r="K175" i="5"/>
  <c r="BQ195" i="4"/>
  <c r="BR195" i="4"/>
  <c r="BC188" i="4"/>
  <c r="BD188" i="4"/>
  <c r="BB188" i="4"/>
  <c r="AH187" i="5"/>
  <c r="AI187" i="5"/>
  <c r="V181" i="5"/>
  <c r="W181" i="5"/>
  <c r="AK179" i="4"/>
  <c r="AL179" i="4"/>
  <c r="AG187" i="5"/>
  <c r="AC175" i="4"/>
  <c r="AD175" i="4"/>
  <c r="AU184" i="4"/>
  <c r="AV184" i="4"/>
  <c r="R179" i="5"/>
  <c r="S179" i="5"/>
  <c r="BI191" i="4"/>
  <c r="BJ191" i="4"/>
  <c r="AV194" i="5"/>
  <c r="AW194" i="5"/>
  <c r="AB184" i="5"/>
  <c r="AC184" i="5"/>
  <c r="AG177" i="4"/>
  <c r="AH177" i="4"/>
  <c r="AT184" i="4"/>
  <c r="AN190" i="5"/>
  <c r="AO190" i="5"/>
  <c r="BH191" i="4"/>
  <c r="AA184" i="5"/>
  <c r="AZ196" i="5"/>
  <c r="BA196" i="5"/>
  <c r="N177" i="5"/>
  <c r="O177" i="5"/>
  <c r="H172" i="7"/>
  <c r="F172" i="5" s="1"/>
  <c r="G173" i="5" s="1"/>
  <c r="H174" i="5" s="1"/>
  <c r="I175" i="5" s="1"/>
  <c r="J172" i="7"/>
  <c r="Y172" i="4"/>
  <c r="Z173" i="4" s="1"/>
  <c r="G172" i="6"/>
  <c r="E172" i="6"/>
  <c r="AR192" i="5"/>
  <c r="AS192" i="5"/>
  <c r="BM193" i="4"/>
  <c r="BN193" i="4"/>
  <c r="AY186" i="4"/>
  <c r="AO181" i="4"/>
  <c r="AP181" i="4"/>
  <c r="AH188" i="5" l="1"/>
  <c r="BN194" i="4"/>
  <c r="BO194" i="4"/>
  <c r="BI192" i="4"/>
  <c r="AA174" i="4"/>
  <c r="AL180" i="4"/>
  <c r="AM180" i="4"/>
  <c r="K176" i="5"/>
  <c r="L176" i="5"/>
  <c r="AZ187" i="4"/>
  <c r="AS193" i="5"/>
  <c r="AT193" i="5"/>
  <c r="O178" i="5"/>
  <c r="P178" i="5"/>
  <c r="AO191" i="5"/>
  <c r="AP191" i="5"/>
  <c r="AB185" i="5"/>
  <c r="AV185" i="4"/>
  <c r="AW185" i="4"/>
  <c r="W182" i="5"/>
  <c r="X182" i="5"/>
  <c r="AN191" i="5"/>
  <c r="AW195" i="5"/>
  <c r="AX195" i="5"/>
  <c r="AU185" i="4"/>
  <c r="AI188" i="5"/>
  <c r="AJ188" i="5"/>
  <c r="AP182" i="4"/>
  <c r="AQ182" i="4"/>
  <c r="AD176" i="4"/>
  <c r="AE176" i="4"/>
  <c r="AH178" i="4"/>
  <c r="AI178" i="4"/>
  <c r="BA197" i="5"/>
  <c r="BB197" i="5"/>
  <c r="BC198" i="5" s="1"/>
  <c r="BD189" i="4"/>
  <c r="BE189" i="4"/>
  <c r="BJ192" i="4"/>
  <c r="BK192" i="4"/>
  <c r="BR196" i="4"/>
  <c r="BS196" i="4"/>
  <c r="S180" i="5"/>
  <c r="T180" i="5"/>
  <c r="BC189" i="4"/>
  <c r="D173" i="6"/>
  <c r="G173" i="7"/>
  <c r="Y173" i="4" s="1"/>
  <c r="Z174" i="4" s="1"/>
  <c r="AC185" i="5"/>
  <c r="AD185" i="5"/>
  <c r="J176" i="5"/>
  <c r="BB198" i="5" l="1"/>
  <c r="BC199" i="5" s="1"/>
  <c r="BD190" i="4"/>
  <c r="AV186" i="4"/>
  <c r="BA188" i="4"/>
  <c r="AD186" i="5"/>
  <c r="AE186" i="5"/>
  <c r="AP192" i="5"/>
  <c r="AQ192" i="5"/>
  <c r="AO192" i="5"/>
  <c r="J173" i="7"/>
  <c r="H173" i="7"/>
  <c r="F173" i="5" s="1"/>
  <c r="G174" i="5" s="1"/>
  <c r="AJ189" i="5"/>
  <c r="AK189" i="5"/>
  <c r="G173" i="6"/>
  <c r="E173" i="6"/>
  <c r="BK193" i="4"/>
  <c r="BL193" i="4"/>
  <c r="AI189" i="5"/>
  <c r="BJ193" i="4"/>
  <c r="BE190" i="4"/>
  <c r="BF190" i="4"/>
  <c r="AW186" i="4"/>
  <c r="AX186" i="4"/>
  <c r="AA175" i="4"/>
  <c r="AB175" i="4"/>
  <c r="T181" i="5"/>
  <c r="U181" i="5"/>
  <c r="AE177" i="4"/>
  <c r="AF177" i="4"/>
  <c r="AX196" i="5"/>
  <c r="AY196" i="5"/>
  <c r="AC186" i="5"/>
  <c r="BS197" i="4"/>
  <c r="BT197" i="4"/>
  <c r="AQ183" i="4"/>
  <c r="AR183" i="4"/>
  <c r="L177" i="5"/>
  <c r="M177" i="5"/>
  <c r="K177" i="5"/>
  <c r="BO195" i="4"/>
  <c r="BP195" i="4"/>
  <c r="P179" i="5"/>
  <c r="Q179" i="5"/>
  <c r="AM181" i="4"/>
  <c r="AN181" i="4"/>
  <c r="AI179" i="4"/>
  <c r="AJ179" i="4"/>
  <c r="X183" i="5"/>
  <c r="Y183" i="5"/>
  <c r="AT194" i="5"/>
  <c r="AU194" i="5"/>
  <c r="AD187" i="5" l="1"/>
  <c r="AN182" i="4"/>
  <c r="AO182" i="4"/>
  <c r="AB176" i="4"/>
  <c r="AC176" i="4"/>
  <c r="AQ193" i="5"/>
  <c r="AR193" i="5"/>
  <c r="BB189" i="4"/>
  <c r="L178" i="5"/>
  <c r="Y184" i="5"/>
  <c r="Z184" i="5"/>
  <c r="AX187" i="4"/>
  <c r="AY187" i="4"/>
  <c r="AW187" i="4"/>
  <c r="AJ180" i="4"/>
  <c r="AK180" i="4"/>
  <c r="BT198" i="4"/>
  <c r="BU198" i="4"/>
  <c r="BV199" i="4" s="1"/>
  <c r="BL194" i="4"/>
  <c r="BM194" i="4"/>
  <c r="AU195" i="5"/>
  <c r="AV195" i="5"/>
  <c r="U182" i="5"/>
  <c r="V182" i="5"/>
  <c r="BF191" i="4"/>
  <c r="BG191" i="4"/>
  <c r="BK194" i="4"/>
  <c r="BE191" i="4"/>
  <c r="AE187" i="5"/>
  <c r="AF187" i="5"/>
  <c r="M178" i="5"/>
  <c r="N178" i="5"/>
  <c r="AK190" i="5"/>
  <c r="AL190" i="5"/>
  <c r="AP193" i="5"/>
  <c r="Q180" i="5"/>
  <c r="R180" i="5"/>
  <c r="AY197" i="5"/>
  <c r="AZ197" i="5"/>
  <c r="AR184" i="4"/>
  <c r="AS184" i="4"/>
  <c r="AJ190" i="5"/>
  <c r="BP196" i="4"/>
  <c r="BQ196" i="4"/>
  <c r="AF178" i="4"/>
  <c r="AG178" i="4"/>
  <c r="D174" i="6"/>
  <c r="G174" i="7"/>
  <c r="H175" i="5"/>
  <c r="BU199" i="4" l="1"/>
  <c r="BV200" i="4" s="1"/>
  <c r="BL195" i="4"/>
  <c r="AG179" i="4"/>
  <c r="AH179" i="4"/>
  <c r="V183" i="5"/>
  <c r="W183" i="5"/>
  <c r="AK191" i="5"/>
  <c r="AR194" i="5"/>
  <c r="AS194" i="5"/>
  <c r="BQ197" i="4"/>
  <c r="BR197" i="4"/>
  <c r="AQ194" i="5"/>
  <c r="AV196" i="5"/>
  <c r="AW196" i="5"/>
  <c r="AK181" i="4"/>
  <c r="AL181" i="4"/>
  <c r="AO183" i="4"/>
  <c r="AP183" i="4"/>
  <c r="AS185" i="4"/>
  <c r="AT185" i="4"/>
  <c r="AF188" i="5"/>
  <c r="AG188" i="5"/>
  <c r="BG192" i="4"/>
  <c r="BH192" i="4"/>
  <c r="AE188" i="5"/>
  <c r="BF192" i="4"/>
  <c r="BM195" i="4"/>
  <c r="BN195" i="4"/>
  <c r="BC190" i="4"/>
  <c r="J174" i="7"/>
  <c r="H174" i="7"/>
  <c r="F174" i="5" s="1"/>
  <c r="G175" i="5" s="1"/>
  <c r="H176" i="5" s="1"/>
  <c r="Y174" i="4"/>
  <c r="Z175" i="4" s="1"/>
  <c r="R181" i="5"/>
  <c r="S181" i="5"/>
  <c r="AC177" i="4"/>
  <c r="AD177" i="4"/>
  <c r="AL191" i="5"/>
  <c r="AM191" i="5"/>
  <c r="I176" i="5"/>
  <c r="G174" i="6"/>
  <c r="E174" i="6"/>
  <c r="Z185" i="5"/>
  <c r="AA185" i="5"/>
  <c r="AZ198" i="5"/>
  <c r="BA198" i="5"/>
  <c r="AY188" i="4"/>
  <c r="AZ188" i="4"/>
  <c r="N179" i="5"/>
  <c r="O179" i="5"/>
  <c r="AX188" i="4"/>
  <c r="M179" i="5"/>
  <c r="AZ189" i="4" l="1"/>
  <c r="BA189" i="4"/>
  <c r="S182" i="5"/>
  <c r="T182" i="5"/>
  <c r="BD191" i="4"/>
  <c r="AT186" i="4"/>
  <c r="AU186" i="4"/>
  <c r="AS195" i="5"/>
  <c r="AT195" i="5"/>
  <c r="AY189" i="4"/>
  <c r="I177" i="5"/>
  <c r="J177" i="5"/>
  <c r="AR195" i="5"/>
  <c r="BA199" i="5"/>
  <c r="BB199" i="5"/>
  <c r="BC200" i="5" s="1"/>
  <c r="AA176" i="4"/>
  <c r="AP184" i="4"/>
  <c r="AQ184" i="4"/>
  <c r="AM192" i="5"/>
  <c r="AN192" i="5"/>
  <c r="D175" i="6"/>
  <c r="G175" i="7"/>
  <c r="BN196" i="4"/>
  <c r="BO196" i="4"/>
  <c r="W184" i="5"/>
  <c r="X184" i="5"/>
  <c r="AL192" i="5"/>
  <c r="BM196" i="4"/>
  <c r="BH193" i="4"/>
  <c r="BI193" i="4"/>
  <c r="AA186" i="5"/>
  <c r="AB186" i="5"/>
  <c r="AD178" i="4"/>
  <c r="AE178" i="4"/>
  <c r="BG193" i="4"/>
  <c r="AL182" i="4"/>
  <c r="AM182" i="4"/>
  <c r="AH180" i="4"/>
  <c r="AI180" i="4"/>
  <c r="O180" i="5"/>
  <c r="P180" i="5"/>
  <c r="AG189" i="5"/>
  <c r="AH189" i="5"/>
  <c r="BR198" i="4"/>
  <c r="BS198" i="4"/>
  <c r="N180" i="5"/>
  <c r="AF189" i="5"/>
  <c r="AW197" i="5"/>
  <c r="AX197" i="5"/>
  <c r="BB200" i="5" l="1"/>
  <c r="BC201" i="5" s="1"/>
  <c r="AM193" i="5"/>
  <c r="T183" i="5"/>
  <c r="U183" i="5"/>
  <c r="BI194" i="4"/>
  <c r="BJ194" i="4"/>
  <c r="AT196" i="5"/>
  <c r="AU196" i="5"/>
  <c r="BS199" i="4"/>
  <c r="BT199" i="4"/>
  <c r="P181" i="5"/>
  <c r="Q181" i="5"/>
  <c r="BH194" i="4"/>
  <c r="BN197" i="4"/>
  <c r="AS196" i="5"/>
  <c r="BA190" i="4"/>
  <c r="BB190" i="4"/>
  <c r="O181" i="5"/>
  <c r="AE179" i="4"/>
  <c r="AF179" i="4"/>
  <c r="J175" i="7"/>
  <c r="H175" i="7"/>
  <c r="F175" i="5" s="1"/>
  <c r="G176" i="5" s="1"/>
  <c r="AQ185" i="4"/>
  <c r="AR185" i="4"/>
  <c r="AZ190" i="4"/>
  <c r="AI181" i="4"/>
  <c r="AJ181" i="4"/>
  <c r="E175" i="6"/>
  <c r="G175" i="6"/>
  <c r="AU187" i="4"/>
  <c r="AV187" i="4"/>
  <c r="BO197" i="4"/>
  <c r="BP197" i="4"/>
  <c r="AX198" i="5"/>
  <c r="AY198" i="5"/>
  <c r="AH190" i="5"/>
  <c r="AI190" i="5"/>
  <c r="AB187" i="5"/>
  <c r="AC187" i="5"/>
  <c r="AB177" i="4"/>
  <c r="AG190" i="5"/>
  <c r="X185" i="5"/>
  <c r="Y185" i="5"/>
  <c r="J178" i="5"/>
  <c r="K178" i="5"/>
  <c r="BE192" i="4"/>
  <c r="AM183" i="4"/>
  <c r="AN183" i="4"/>
  <c r="AN193" i="5"/>
  <c r="AO193" i="5"/>
  <c r="Y175" i="4"/>
  <c r="Z176" i="4" s="1"/>
  <c r="AA177" i="4" s="1"/>
  <c r="P182" i="5" l="1"/>
  <c r="AO194" i="5"/>
  <c r="AP194" i="5"/>
  <c r="AN194" i="5"/>
  <c r="AR186" i="4"/>
  <c r="AS186" i="4"/>
  <c r="Y186" i="5"/>
  <c r="Z186" i="5"/>
  <c r="BO198" i="4"/>
  <c r="BT200" i="4"/>
  <c r="BU200" i="4"/>
  <c r="U184" i="5"/>
  <c r="V184" i="5"/>
  <c r="AN184" i="4"/>
  <c r="AO184" i="4"/>
  <c r="D176" i="6"/>
  <c r="G176" i="7"/>
  <c r="Y176" i="4" s="1"/>
  <c r="Z177" i="4" s="1"/>
  <c r="H177" i="5"/>
  <c r="BA191" i="4"/>
  <c r="AI191" i="5"/>
  <c r="AJ191" i="5"/>
  <c r="AJ182" i="4"/>
  <c r="AK182" i="4"/>
  <c r="AU197" i="5"/>
  <c r="AV197" i="5"/>
  <c r="BF193" i="4"/>
  <c r="AH191" i="5"/>
  <c r="AV188" i="4"/>
  <c r="AW188" i="4"/>
  <c r="AF180" i="4"/>
  <c r="AG180" i="4"/>
  <c r="AT197" i="5"/>
  <c r="AB178" i="4"/>
  <c r="AC178" i="4"/>
  <c r="Q182" i="5"/>
  <c r="R182" i="5"/>
  <c r="BJ195" i="4"/>
  <c r="BK195" i="4"/>
  <c r="BI195" i="4"/>
  <c r="AC188" i="5"/>
  <c r="AD188" i="5"/>
  <c r="BB191" i="4"/>
  <c r="BC191" i="4"/>
  <c r="AY199" i="5"/>
  <c r="AZ199" i="5"/>
  <c r="K179" i="5"/>
  <c r="L179" i="5"/>
  <c r="BP198" i="4"/>
  <c r="BQ198" i="4"/>
  <c r="BU201" i="4" l="1"/>
  <c r="BV201" i="4"/>
  <c r="BV202" i="4" s="1"/>
  <c r="BP199" i="4"/>
  <c r="BJ196" i="4"/>
  <c r="AA178" i="4"/>
  <c r="AD189" i="5"/>
  <c r="AE189" i="5"/>
  <c r="AI192" i="5"/>
  <c r="V185" i="5"/>
  <c r="W185" i="5"/>
  <c r="AS187" i="4"/>
  <c r="AT187" i="4"/>
  <c r="R183" i="5"/>
  <c r="S183" i="5"/>
  <c r="BG194" i="4"/>
  <c r="G176" i="6"/>
  <c r="E176" i="6"/>
  <c r="L180" i="5"/>
  <c r="M180" i="5"/>
  <c r="Q183" i="5"/>
  <c r="AG181" i="4"/>
  <c r="AH181" i="4"/>
  <c r="AV198" i="5"/>
  <c r="AW198" i="5"/>
  <c r="AP195" i="5"/>
  <c r="AQ195" i="5"/>
  <c r="AZ200" i="5"/>
  <c r="BA200" i="5"/>
  <c r="AU198" i="5"/>
  <c r="AO195" i="5"/>
  <c r="AC179" i="4"/>
  <c r="AD179" i="4"/>
  <c r="AK183" i="4"/>
  <c r="AL183" i="4"/>
  <c r="BC192" i="4"/>
  <c r="BD192" i="4"/>
  <c r="AW189" i="4"/>
  <c r="AX189" i="4"/>
  <c r="AO185" i="4"/>
  <c r="AP185" i="4"/>
  <c r="Z187" i="5"/>
  <c r="AA187" i="5"/>
  <c r="BQ199" i="4"/>
  <c r="BR199" i="4"/>
  <c r="BB192" i="4"/>
  <c r="BK196" i="4"/>
  <c r="BL196" i="4"/>
  <c r="AJ192" i="5"/>
  <c r="AK192" i="5"/>
  <c r="I178" i="5"/>
  <c r="J176" i="7"/>
  <c r="H176" i="7"/>
  <c r="F176" i="5" s="1"/>
  <c r="G177" i="5" s="1"/>
  <c r="H178" i="5" s="1"/>
  <c r="AV199" i="5" l="1"/>
  <c r="S184" i="5"/>
  <c r="T184" i="5"/>
  <c r="AL184" i="4"/>
  <c r="AM184" i="4"/>
  <c r="R184" i="5"/>
  <c r="AE190" i="5"/>
  <c r="AF190" i="5"/>
  <c r="BR200" i="4"/>
  <c r="BS200" i="4"/>
  <c r="AQ196" i="5"/>
  <c r="AR196" i="5"/>
  <c r="AA188" i="5"/>
  <c r="AB188" i="5"/>
  <c r="AB179" i="4"/>
  <c r="AC180" i="4" s="1"/>
  <c r="AP196" i="5"/>
  <c r="BH195" i="4"/>
  <c r="W186" i="5"/>
  <c r="X186" i="5"/>
  <c r="AJ193" i="5"/>
  <c r="BD193" i="4"/>
  <c r="BE193" i="4"/>
  <c r="AP186" i="4"/>
  <c r="AQ186" i="4"/>
  <c r="BC193" i="4"/>
  <c r="AW199" i="5"/>
  <c r="AX199" i="5"/>
  <c r="M181" i="5"/>
  <c r="N181" i="5"/>
  <c r="AH182" i="4"/>
  <c r="AI182" i="4"/>
  <c r="BL197" i="4"/>
  <c r="BM197" i="4"/>
  <c r="BK197" i="4"/>
  <c r="BA201" i="5"/>
  <c r="BB201" i="5"/>
  <c r="BC202" i="5" s="1"/>
  <c r="I179" i="5"/>
  <c r="J179" i="5"/>
  <c r="AX190" i="4"/>
  <c r="AY190" i="4"/>
  <c r="AD180" i="4"/>
  <c r="AE180" i="4"/>
  <c r="AT188" i="4"/>
  <c r="AU188" i="4"/>
  <c r="BQ200" i="4"/>
  <c r="AK193" i="5"/>
  <c r="AL193" i="5"/>
  <c r="D177" i="6"/>
  <c r="G177" i="7"/>
  <c r="BB202" i="5" l="1"/>
  <c r="BD203" i="5" s="1"/>
  <c r="AX200" i="5"/>
  <c r="AY200" i="5"/>
  <c r="AW200" i="5"/>
  <c r="AU189" i="4"/>
  <c r="AV189" i="4"/>
  <c r="BD194" i="4"/>
  <c r="AB189" i="5"/>
  <c r="AC189" i="5"/>
  <c r="AM185" i="4"/>
  <c r="AN185" i="4"/>
  <c r="AE181" i="4"/>
  <c r="AF181" i="4"/>
  <c r="AQ187" i="4"/>
  <c r="AR187" i="4"/>
  <c r="BS201" i="4"/>
  <c r="BT201" i="4"/>
  <c r="AL194" i="5"/>
  <c r="AM194" i="5"/>
  <c r="AD181" i="4"/>
  <c r="X187" i="5"/>
  <c r="Y187" i="5"/>
  <c r="BR201" i="4"/>
  <c r="T185" i="5"/>
  <c r="U185" i="5"/>
  <c r="AK194" i="5"/>
  <c r="AY191" i="4"/>
  <c r="AZ191" i="4"/>
  <c r="N182" i="5"/>
  <c r="O182" i="5"/>
  <c r="AR197" i="5"/>
  <c r="AS197" i="5"/>
  <c r="AF191" i="5"/>
  <c r="AG191" i="5"/>
  <c r="S185" i="5"/>
  <c r="BI196" i="4"/>
  <c r="AQ197" i="5"/>
  <c r="J180" i="5"/>
  <c r="K180" i="5"/>
  <c r="BL198" i="4"/>
  <c r="E177" i="6"/>
  <c r="G177" i="6"/>
  <c r="AI183" i="4"/>
  <c r="AJ183" i="4"/>
  <c r="BM198" i="4"/>
  <c r="BN198" i="4"/>
  <c r="H177" i="7"/>
  <c r="F177" i="5" s="1"/>
  <c r="G178" i="5" s="1"/>
  <c r="J177" i="7"/>
  <c r="Y177" i="4"/>
  <c r="Z178" i="4" s="1"/>
  <c r="BE194" i="4"/>
  <c r="BF194" i="4"/>
  <c r="K181" i="5" l="1"/>
  <c r="L181" i="5"/>
  <c r="AZ192" i="4"/>
  <c r="BA192" i="4"/>
  <c r="AR188" i="4"/>
  <c r="AS188" i="4"/>
  <c r="BE195" i="4"/>
  <c r="AS198" i="5"/>
  <c r="AT198" i="5"/>
  <c r="U186" i="5"/>
  <c r="V186" i="5"/>
  <c r="AM195" i="5"/>
  <c r="AN195" i="5"/>
  <c r="BJ197" i="4"/>
  <c r="AR198" i="5"/>
  <c r="T186" i="5"/>
  <c r="AL195" i="5"/>
  <c r="AY201" i="5"/>
  <c r="AZ201" i="5"/>
  <c r="AA179" i="4"/>
  <c r="AF182" i="4"/>
  <c r="AG182" i="4"/>
  <c r="AX201" i="5"/>
  <c r="O183" i="5"/>
  <c r="P183" i="5"/>
  <c r="Y188" i="5"/>
  <c r="Z188" i="5"/>
  <c r="BT202" i="4"/>
  <c r="BU202" i="4"/>
  <c r="BW203" i="4" s="1"/>
  <c r="AE182" i="4"/>
  <c r="D178" i="6"/>
  <c r="G178" i="7"/>
  <c r="Y178" i="4" s="1"/>
  <c r="Z179" i="4" s="1"/>
  <c r="H179" i="5"/>
  <c r="BS202" i="4"/>
  <c r="AN186" i="4"/>
  <c r="AO186" i="4"/>
  <c r="AV190" i="4"/>
  <c r="AW190" i="4"/>
  <c r="BN199" i="4"/>
  <c r="BO199" i="4"/>
  <c r="BM199" i="4"/>
  <c r="AG192" i="5"/>
  <c r="AH192" i="5"/>
  <c r="AC190" i="5"/>
  <c r="AD190" i="5"/>
  <c r="BF195" i="4"/>
  <c r="BG195" i="4"/>
  <c r="AJ184" i="4"/>
  <c r="AK184" i="4"/>
  <c r="AK185" i="4" l="1"/>
  <c r="AL185" i="4"/>
  <c r="P184" i="5"/>
  <c r="Q184" i="5"/>
  <c r="AZ202" i="5"/>
  <c r="BA202" i="5"/>
  <c r="AN196" i="5"/>
  <c r="AO196" i="5"/>
  <c r="BG196" i="4"/>
  <c r="BH196" i="4"/>
  <c r="AY202" i="5"/>
  <c r="AM196" i="5"/>
  <c r="BF196" i="4"/>
  <c r="BO200" i="4"/>
  <c r="BP200" i="4"/>
  <c r="AG183" i="4"/>
  <c r="AH183" i="4"/>
  <c r="V187" i="5"/>
  <c r="W187" i="5"/>
  <c r="BA193" i="4"/>
  <c r="BB193" i="4"/>
  <c r="AD191" i="5"/>
  <c r="AE191" i="5"/>
  <c r="BN200" i="4"/>
  <c r="AF183" i="4"/>
  <c r="U187" i="5"/>
  <c r="AS189" i="4"/>
  <c r="AT189" i="4"/>
  <c r="AW191" i="4"/>
  <c r="AX191" i="4"/>
  <c r="I180" i="5"/>
  <c r="AT199" i="5"/>
  <c r="AU199" i="5"/>
  <c r="L182" i="5"/>
  <c r="M182" i="5"/>
  <c r="AH193" i="5"/>
  <c r="AI193" i="5"/>
  <c r="J178" i="7"/>
  <c r="H178" i="7"/>
  <c r="F178" i="5" s="1"/>
  <c r="G179" i="5" s="1"/>
  <c r="H180" i="5" s="1"/>
  <c r="Z189" i="5"/>
  <c r="AA189" i="5"/>
  <c r="AA180" i="4"/>
  <c r="AB180" i="4"/>
  <c r="BK198" i="4"/>
  <c r="AS199" i="5"/>
  <c r="AO187" i="4"/>
  <c r="AP187" i="4"/>
  <c r="E178" i="6"/>
  <c r="G178" i="6"/>
  <c r="V188" i="5" l="1"/>
  <c r="BB194" i="4"/>
  <c r="BC194" i="4"/>
  <c r="AB181" i="4"/>
  <c r="AC181" i="4"/>
  <c r="AL186" i="4"/>
  <c r="AM186" i="4"/>
  <c r="AE192" i="5"/>
  <c r="AF192" i="5"/>
  <c r="AG184" i="4"/>
  <c r="BH197" i="4"/>
  <c r="BI197" i="4"/>
  <c r="D179" i="6"/>
  <c r="G179" i="7"/>
  <c r="AU200" i="5"/>
  <c r="AV200" i="5"/>
  <c r="BG197" i="4"/>
  <c r="Q185" i="5"/>
  <c r="R185" i="5"/>
  <c r="AT200" i="5"/>
  <c r="BP201" i="4"/>
  <c r="BQ201" i="4"/>
  <c r="BL199" i="4"/>
  <c r="BO201" i="4"/>
  <c r="AO197" i="5"/>
  <c r="AP197" i="5"/>
  <c r="AI194" i="5"/>
  <c r="AJ194" i="5"/>
  <c r="I181" i="5"/>
  <c r="J181" i="5"/>
  <c r="W188" i="5"/>
  <c r="X188" i="5"/>
  <c r="AN197" i="5"/>
  <c r="AT190" i="4"/>
  <c r="AU190" i="4"/>
  <c r="AP188" i="4"/>
  <c r="AQ188" i="4"/>
  <c r="M183" i="5"/>
  <c r="N183" i="5"/>
  <c r="AX192" i="4"/>
  <c r="AY192" i="4"/>
  <c r="AA190" i="5"/>
  <c r="AB190" i="5"/>
  <c r="AH184" i="4"/>
  <c r="AI184" i="4"/>
  <c r="BH198" i="4" l="1"/>
  <c r="N184" i="5"/>
  <c r="O184" i="5"/>
  <c r="AJ195" i="5"/>
  <c r="AK195" i="5"/>
  <c r="AV201" i="5"/>
  <c r="AW201" i="5"/>
  <c r="AB191" i="5"/>
  <c r="AC191" i="5"/>
  <c r="AQ189" i="4"/>
  <c r="AR189" i="4"/>
  <c r="AP198" i="5"/>
  <c r="AQ198" i="5"/>
  <c r="BQ202" i="4"/>
  <c r="BR202" i="4"/>
  <c r="AU201" i="5"/>
  <c r="AF193" i="5"/>
  <c r="AG193" i="5"/>
  <c r="X189" i="5"/>
  <c r="Y189" i="5"/>
  <c r="AO198" i="5"/>
  <c r="BP202" i="4"/>
  <c r="J179" i="7"/>
  <c r="H179" i="7"/>
  <c r="F179" i="5" s="1"/>
  <c r="G180" i="5" s="1"/>
  <c r="Y179" i="4"/>
  <c r="Z180" i="4" s="1"/>
  <c r="AC182" i="4"/>
  <c r="AD182" i="4"/>
  <c r="W189" i="5"/>
  <c r="E179" i="6"/>
  <c r="G179" i="6"/>
  <c r="AI185" i="4"/>
  <c r="AJ185" i="4"/>
  <c r="R186" i="5"/>
  <c r="S186" i="5"/>
  <c r="BC195" i="4"/>
  <c r="BD195" i="4"/>
  <c r="AH185" i="4"/>
  <c r="AY193" i="4"/>
  <c r="AZ193" i="4"/>
  <c r="AU191" i="4"/>
  <c r="AV191" i="4"/>
  <c r="J182" i="5"/>
  <c r="K182" i="5"/>
  <c r="BM200" i="4"/>
  <c r="BI198" i="4"/>
  <c r="BJ198" i="4"/>
  <c r="AM187" i="4"/>
  <c r="AN187" i="4"/>
  <c r="BI199" i="4" l="1"/>
  <c r="AV192" i="4"/>
  <c r="AW192" i="4"/>
  <c r="AK196" i="5"/>
  <c r="AL196" i="5"/>
  <c r="AJ186" i="4"/>
  <c r="AK186" i="4"/>
  <c r="AD183" i="4"/>
  <c r="AE183" i="4"/>
  <c r="Y190" i="5"/>
  <c r="Z190" i="5"/>
  <c r="AW202" i="5"/>
  <c r="AX202" i="5"/>
  <c r="AN188" i="4"/>
  <c r="AO188" i="4"/>
  <c r="AZ194" i="4"/>
  <c r="BA194" i="4"/>
  <c r="AI186" i="4"/>
  <c r="X190" i="5"/>
  <c r="AQ199" i="5"/>
  <c r="AR199" i="5"/>
  <c r="AV202" i="5"/>
  <c r="O185" i="5"/>
  <c r="P185" i="5"/>
  <c r="AP199" i="5"/>
  <c r="BJ199" i="4"/>
  <c r="BK199" i="4"/>
  <c r="AA181" i="4"/>
  <c r="AR190" i="4"/>
  <c r="AS190" i="4"/>
  <c r="BD196" i="4"/>
  <c r="BE196" i="4"/>
  <c r="D180" i="6"/>
  <c r="G180" i="7"/>
  <c r="Y180" i="4" s="1"/>
  <c r="Z181" i="4" s="1"/>
  <c r="H181" i="5"/>
  <c r="AG194" i="5"/>
  <c r="AH194" i="5"/>
  <c r="K183" i="5"/>
  <c r="L183" i="5"/>
  <c r="AC192" i="5"/>
  <c r="AD192" i="5"/>
  <c r="BN201" i="4"/>
  <c r="S187" i="5"/>
  <c r="T187" i="5"/>
  <c r="T188" i="5" l="1"/>
  <c r="U188" i="5"/>
  <c r="BO202" i="4"/>
  <c r="BE197" i="4"/>
  <c r="BF197" i="4"/>
  <c r="BJ200" i="4"/>
  <c r="AR200" i="5"/>
  <c r="AS200" i="5"/>
  <c r="AK187" i="4"/>
  <c r="AL187" i="4"/>
  <c r="AW193" i="4"/>
  <c r="AX193" i="4"/>
  <c r="I182" i="5"/>
  <c r="AS191" i="4"/>
  <c r="AT191" i="4"/>
  <c r="AQ200" i="5"/>
  <c r="AJ187" i="4"/>
  <c r="H180" i="7"/>
  <c r="F180" i="5" s="1"/>
  <c r="G181" i="5" s="1"/>
  <c r="H182" i="5" s="1"/>
  <c r="J180" i="7"/>
  <c r="AA182" i="4"/>
  <c r="AB182" i="4"/>
  <c r="AL197" i="5"/>
  <c r="AM197" i="5"/>
  <c r="L184" i="5"/>
  <c r="M184" i="5"/>
  <c r="Z191" i="5"/>
  <c r="AA191" i="5"/>
  <c r="P186" i="5"/>
  <c r="Q186" i="5"/>
  <c r="BA195" i="4"/>
  <c r="BB195" i="4"/>
  <c r="Y191" i="5"/>
  <c r="G180" i="6"/>
  <c r="E180" i="6"/>
  <c r="AE184" i="4"/>
  <c r="AF184" i="4"/>
  <c r="AH195" i="5"/>
  <c r="AI195" i="5"/>
  <c r="BK200" i="4"/>
  <c r="BL200" i="4"/>
  <c r="AO189" i="4"/>
  <c r="AP189" i="4"/>
  <c r="AD193" i="5"/>
  <c r="AE193" i="5"/>
  <c r="AE194" i="5" l="1"/>
  <c r="AF194" i="5"/>
  <c r="AI196" i="5"/>
  <c r="AJ196" i="5"/>
  <c r="BB196" i="4"/>
  <c r="BC196" i="4"/>
  <c r="AB183" i="4"/>
  <c r="AC183" i="4"/>
  <c r="AL188" i="4"/>
  <c r="AM188" i="4"/>
  <c r="BF198" i="4"/>
  <c r="BG198" i="4"/>
  <c r="AF185" i="4"/>
  <c r="AG185" i="4"/>
  <c r="Q187" i="5"/>
  <c r="R187" i="5"/>
  <c r="AT192" i="4"/>
  <c r="AU192" i="4"/>
  <c r="AK188" i="4"/>
  <c r="AP190" i="4"/>
  <c r="AQ190" i="4"/>
  <c r="M185" i="5"/>
  <c r="N185" i="5"/>
  <c r="I183" i="5"/>
  <c r="J183" i="5"/>
  <c r="AS201" i="5"/>
  <c r="AT201" i="5"/>
  <c r="BL201" i="4"/>
  <c r="BM201" i="4"/>
  <c r="AR201" i="5"/>
  <c r="U189" i="5"/>
  <c r="V189" i="5"/>
  <c r="BK201" i="4"/>
  <c r="AA192" i="5"/>
  <c r="AB192" i="5"/>
  <c r="AM198" i="5"/>
  <c r="AN198" i="5"/>
  <c r="D181" i="6"/>
  <c r="G181" i="7"/>
  <c r="Z192" i="5"/>
  <c r="AX194" i="4"/>
  <c r="AY194" i="4"/>
  <c r="AS202" i="5" l="1"/>
  <c r="E181" i="6"/>
  <c r="G181" i="6"/>
  <c r="V190" i="5"/>
  <c r="W190" i="5"/>
  <c r="J184" i="5"/>
  <c r="K184" i="5"/>
  <c r="BC197" i="4"/>
  <c r="BD197" i="4"/>
  <c r="AQ191" i="4"/>
  <c r="AR191" i="4"/>
  <c r="AG186" i="4"/>
  <c r="AH186" i="4"/>
  <c r="AJ197" i="5"/>
  <c r="AK197" i="5"/>
  <c r="AN199" i="5"/>
  <c r="AO199" i="5"/>
  <c r="BG199" i="4"/>
  <c r="BH199" i="4"/>
  <c r="BM202" i="4"/>
  <c r="BN202" i="4"/>
  <c r="AF195" i="5"/>
  <c r="AG195" i="5"/>
  <c r="AB193" i="5"/>
  <c r="AC193" i="5"/>
  <c r="BL202" i="4"/>
  <c r="N186" i="5"/>
  <c r="O186" i="5"/>
  <c r="AU193" i="4"/>
  <c r="AV193" i="4"/>
  <c r="AM189" i="4"/>
  <c r="AN189" i="4"/>
  <c r="AA193" i="5"/>
  <c r="AT202" i="5"/>
  <c r="AU202" i="5"/>
  <c r="AL189" i="4"/>
  <c r="AC184" i="4"/>
  <c r="AD184" i="4"/>
  <c r="J181" i="7"/>
  <c r="H181" i="7"/>
  <c r="F181" i="5" s="1"/>
  <c r="G182" i="5" s="1"/>
  <c r="Y181" i="4"/>
  <c r="Z182" i="4" s="1"/>
  <c r="AY195" i="4"/>
  <c r="AZ195" i="4"/>
  <c r="R188" i="5"/>
  <c r="S188" i="5"/>
  <c r="AB194" i="5" l="1"/>
  <c r="AN190" i="4"/>
  <c r="AO190" i="4"/>
  <c r="W191" i="5"/>
  <c r="X191" i="5"/>
  <c r="AM190" i="4"/>
  <c r="AG196" i="5"/>
  <c r="AH196" i="5"/>
  <c r="BH200" i="4"/>
  <c r="BI200" i="4"/>
  <c r="AZ196" i="4"/>
  <c r="BA196" i="4"/>
  <c r="AV194" i="4"/>
  <c r="AW194" i="4"/>
  <c r="AO200" i="5"/>
  <c r="AP200" i="5"/>
  <c r="BD198" i="4"/>
  <c r="BE198" i="4"/>
  <c r="AA183" i="4"/>
  <c r="O187" i="5"/>
  <c r="P187" i="5"/>
  <c r="AH187" i="4"/>
  <c r="AI187" i="4"/>
  <c r="D182" i="6"/>
  <c r="G182" i="7"/>
  <c r="H183" i="5"/>
  <c r="S189" i="5"/>
  <c r="T189" i="5"/>
  <c r="AK198" i="5"/>
  <c r="AL198" i="5"/>
  <c r="AR192" i="4"/>
  <c r="AS192" i="4"/>
  <c r="K185" i="5"/>
  <c r="L185" i="5"/>
  <c r="AD185" i="4"/>
  <c r="AE185" i="4"/>
  <c r="AC194" i="5"/>
  <c r="AD194" i="5"/>
  <c r="AD195" i="5" l="1"/>
  <c r="AE195" i="5"/>
  <c r="I184" i="5"/>
  <c r="AC195" i="5"/>
  <c r="AL199" i="5"/>
  <c r="AM199" i="5"/>
  <c r="J182" i="7"/>
  <c r="H182" i="7"/>
  <c r="F182" i="5" s="1"/>
  <c r="G183" i="5" s="1"/>
  <c r="H184" i="5" s="1"/>
  <c r="AP201" i="5"/>
  <c r="AQ201" i="5"/>
  <c r="BA197" i="4"/>
  <c r="BB197" i="4"/>
  <c r="AE186" i="4"/>
  <c r="AF186" i="4"/>
  <c r="G182" i="6"/>
  <c r="E182" i="6"/>
  <c r="P188" i="5"/>
  <c r="Q188" i="5"/>
  <c r="X192" i="5"/>
  <c r="Y192" i="5"/>
  <c r="T190" i="5"/>
  <c r="U190" i="5"/>
  <c r="AB184" i="4"/>
  <c r="BI201" i="4"/>
  <c r="BJ201" i="4"/>
  <c r="L186" i="5"/>
  <c r="M186" i="5"/>
  <c r="Y182" i="4"/>
  <c r="Z183" i="4" s="1"/>
  <c r="AA184" i="4" s="1"/>
  <c r="AO191" i="4"/>
  <c r="AP191" i="4"/>
  <c r="AH197" i="5"/>
  <c r="AI197" i="5"/>
  <c r="AN191" i="4"/>
  <c r="AS193" i="4"/>
  <c r="AT193" i="4"/>
  <c r="AI188" i="4"/>
  <c r="AJ188" i="4"/>
  <c r="BE199" i="4"/>
  <c r="BF199" i="4"/>
  <c r="AW195" i="4"/>
  <c r="AX195" i="4"/>
  <c r="AO192" i="4" l="1"/>
  <c r="AB185" i="4"/>
  <c r="AC185" i="4"/>
  <c r="AF187" i="4"/>
  <c r="AG187" i="4"/>
  <c r="AM200" i="5"/>
  <c r="AN200" i="5"/>
  <c r="AT194" i="4"/>
  <c r="AU194" i="4"/>
  <c r="U191" i="5"/>
  <c r="V191" i="5"/>
  <c r="BB198" i="4"/>
  <c r="BC198" i="4"/>
  <c r="AE196" i="5"/>
  <c r="AF196" i="5"/>
  <c r="AX196" i="4"/>
  <c r="AY196" i="4"/>
  <c r="Q189" i="5"/>
  <c r="R189" i="5"/>
  <c r="AD196" i="5"/>
  <c r="AI198" i="5"/>
  <c r="AJ198" i="5"/>
  <c r="M187" i="5"/>
  <c r="N187" i="5"/>
  <c r="AQ202" i="5"/>
  <c r="AR202" i="5"/>
  <c r="BF200" i="4"/>
  <c r="BG200" i="4"/>
  <c r="BJ202" i="4"/>
  <c r="BK202" i="4"/>
  <c r="D183" i="6"/>
  <c r="G183" i="7"/>
  <c r="Y183" i="4" s="1"/>
  <c r="Z184" i="4" s="1"/>
  <c r="AJ189" i="4"/>
  <c r="AK189" i="4"/>
  <c r="AP192" i="4"/>
  <c r="AQ192" i="4"/>
  <c r="Y193" i="5"/>
  <c r="Z193" i="5"/>
  <c r="I185" i="5"/>
  <c r="J185" i="5"/>
  <c r="AE197" i="5" l="1"/>
  <c r="AA185" i="4"/>
  <c r="AB186" i="4" s="1"/>
  <c r="AG188" i="4"/>
  <c r="AH188" i="4"/>
  <c r="G183" i="6"/>
  <c r="E183" i="6"/>
  <c r="BG201" i="4"/>
  <c r="BH201" i="4"/>
  <c r="V192" i="5"/>
  <c r="W192" i="5"/>
  <c r="AU195" i="4"/>
  <c r="AV195" i="4"/>
  <c r="AQ193" i="4"/>
  <c r="AR193" i="4"/>
  <c r="AP193" i="4"/>
  <c r="AF197" i="5"/>
  <c r="AG197" i="5"/>
  <c r="AN201" i="5"/>
  <c r="AO201" i="5"/>
  <c r="AK190" i="4"/>
  <c r="AL190" i="4"/>
  <c r="J186" i="5"/>
  <c r="K186" i="5"/>
  <c r="Z194" i="5"/>
  <c r="AA194" i="5"/>
  <c r="R190" i="5"/>
  <c r="S190" i="5"/>
  <c r="J183" i="7"/>
  <c r="H183" i="7"/>
  <c r="F183" i="5" s="1"/>
  <c r="G184" i="5" s="1"/>
  <c r="N188" i="5"/>
  <c r="O188" i="5"/>
  <c r="BC199" i="4"/>
  <c r="BD199" i="4"/>
  <c r="AJ199" i="5"/>
  <c r="AK199" i="5"/>
  <c r="AC186" i="4"/>
  <c r="AD186" i="4"/>
  <c r="AY197" i="4"/>
  <c r="AZ197" i="4"/>
  <c r="AQ194" i="4" l="1"/>
  <c r="AH189" i="4"/>
  <c r="AI189" i="4"/>
  <c r="AD187" i="4"/>
  <c r="AE187" i="4"/>
  <c r="BH202" i="4"/>
  <c r="BI202" i="4"/>
  <c r="AC187" i="4"/>
  <c r="D184" i="6"/>
  <c r="G184" i="7"/>
  <c r="H185" i="5"/>
  <c r="AG198" i="5"/>
  <c r="AH198" i="5"/>
  <c r="AK200" i="5"/>
  <c r="AL200" i="5"/>
  <c r="AF198" i="5"/>
  <c r="S191" i="5"/>
  <c r="T191" i="5"/>
  <c r="K187" i="5"/>
  <c r="L187" i="5"/>
  <c r="AV196" i="4"/>
  <c r="AW196" i="4"/>
  <c r="BD200" i="4"/>
  <c r="BE200" i="4"/>
  <c r="AL191" i="4"/>
  <c r="AM191" i="4"/>
  <c r="AZ198" i="4"/>
  <c r="BA198" i="4"/>
  <c r="AR194" i="4"/>
  <c r="AS194" i="4"/>
  <c r="W193" i="5"/>
  <c r="X193" i="5"/>
  <c r="O189" i="5"/>
  <c r="P189" i="5"/>
  <c r="AA195" i="5"/>
  <c r="AB195" i="5"/>
  <c r="AO202" i="5"/>
  <c r="AP202" i="5"/>
  <c r="BE201" i="4" l="1"/>
  <c r="BF201" i="4"/>
  <c r="P190" i="5"/>
  <c r="Q190" i="5"/>
  <c r="AG199" i="5"/>
  <c r="I186" i="5"/>
  <c r="X194" i="5"/>
  <c r="Y194" i="5"/>
  <c r="E184" i="6"/>
  <c r="G184" i="6"/>
  <c r="AM192" i="4"/>
  <c r="AN192" i="4"/>
  <c r="AL201" i="5"/>
  <c r="AM201" i="5"/>
  <c r="AR195" i="4"/>
  <c r="AD188" i="4"/>
  <c r="AW197" i="4"/>
  <c r="AX197" i="4"/>
  <c r="AI190" i="4"/>
  <c r="AJ190" i="4"/>
  <c r="J184" i="7"/>
  <c r="H184" i="7"/>
  <c r="F184" i="5" s="1"/>
  <c r="G185" i="5" s="1"/>
  <c r="Y184" i="4"/>
  <c r="Z185" i="4" s="1"/>
  <c r="AS195" i="4"/>
  <c r="AT195" i="4"/>
  <c r="AB196" i="5"/>
  <c r="AC196" i="5"/>
  <c r="L188" i="5"/>
  <c r="M188" i="5"/>
  <c r="AE188" i="4"/>
  <c r="AF188" i="4"/>
  <c r="AH199" i="5"/>
  <c r="AI199" i="5"/>
  <c r="T192" i="5"/>
  <c r="U192" i="5"/>
  <c r="BA199" i="4"/>
  <c r="BB199" i="4"/>
  <c r="AI200" i="5" l="1"/>
  <c r="AJ200" i="5"/>
  <c r="AX198" i="4"/>
  <c r="AY198" i="4"/>
  <c r="AH200" i="5"/>
  <c r="AF189" i="4"/>
  <c r="AG189" i="4"/>
  <c r="D185" i="6"/>
  <c r="G185" i="7"/>
  <c r="BF202" i="4"/>
  <c r="BG202" i="4"/>
  <c r="U193" i="5"/>
  <c r="V193" i="5"/>
  <c r="AC197" i="5"/>
  <c r="AD197" i="5"/>
  <c r="AJ191" i="4"/>
  <c r="AK191" i="4"/>
  <c r="AM202" i="5"/>
  <c r="AN202" i="5"/>
  <c r="Y195" i="5"/>
  <c r="Z195" i="5"/>
  <c r="AT196" i="4"/>
  <c r="AU196" i="4"/>
  <c r="Q191" i="5"/>
  <c r="R191" i="5"/>
  <c r="AS196" i="4"/>
  <c r="AN193" i="4"/>
  <c r="AO193" i="4"/>
  <c r="AA186" i="4"/>
  <c r="AE189" i="4"/>
  <c r="J187" i="5"/>
  <c r="BB200" i="4"/>
  <c r="BC200" i="4"/>
  <c r="M189" i="5"/>
  <c r="N189" i="5"/>
  <c r="H186" i="5"/>
  <c r="I187" i="5" s="1"/>
  <c r="H185" i="7" l="1"/>
  <c r="F185" i="5" s="1"/>
  <c r="G186" i="5" s="1"/>
  <c r="H187" i="5" s="1"/>
  <c r="J185" i="7"/>
  <c r="E185" i="6"/>
  <c r="G185" i="6"/>
  <c r="AD198" i="5"/>
  <c r="AE198" i="5"/>
  <c r="R192" i="5"/>
  <c r="S192" i="5"/>
  <c r="AY199" i="4"/>
  <c r="AZ199" i="4"/>
  <c r="V194" i="5"/>
  <c r="W194" i="5"/>
  <c r="N190" i="5"/>
  <c r="O190" i="5"/>
  <c r="AB187" i="4"/>
  <c r="AG190" i="4"/>
  <c r="AH190" i="4"/>
  <c r="AJ201" i="5"/>
  <c r="AK201" i="5"/>
  <c r="AU197" i="4"/>
  <c r="AV197" i="4"/>
  <c r="AF190" i="4"/>
  <c r="AI201" i="5"/>
  <c r="BC201" i="4"/>
  <c r="BD201" i="4"/>
  <c r="Y185" i="4"/>
  <c r="Z186" i="4" s="1"/>
  <c r="AA187" i="4" s="1"/>
  <c r="AT197" i="4"/>
  <c r="J188" i="5"/>
  <c r="K188" i="5"/>
  <c r="AO194" i="4"/>
  <c r="AP194" i="4"/>
  <c r="Z196" i="5"/>
  <c r="AA196" i="5"/>
  <c r="AK192" i="4"/>
  <c r="AL192" i="4"/>
  <c r="AJ202" i="5" l="1"/>
  <c r="BD202" i="4"/>
  <c r="BE202" i="4"/>
  <c r="AP195" i="4"/>
  <c r="AQ195" i="4"/>
  <c r="AH191" i="4"/>
  <c r="AI191" i="4"/>
  <c r="W195" i="5"/>
  <c r="X195" i="5"/>
  <c r="K189" i="5"/>
  <c r="L189" i="5"/>
  <c r="AE199" i="5"/>
  <c r="AF199" i="5"/>
  <c r="AV198" i="4"/>
  <c r="AW198" i="4"/>
  <c r="AL193" i="4"/>
  <c r="AM193" i="4"/>
  <c r="AU198" i="4"/>
  <c r="AZ200" i="4"/>
  <c r="BA200" i="4"/>
  <c r="D186" i="6"/>
  <c r="G186" i="7"/>
  <c r="O191" i="5"/>
  <c r="P191" i="5"/>
  <c r="AA197" i="5"/>
  <c r="AB197" i="5"/>
  <c r="AK202" i="5"/>
  <c r="AL202" i="5"/>
  <c r="I188" i="5"/>
  <c r="S193" i="5"/>
  <c r="T193" i="5"/>
  <c r="AG191" i="4"/>
  <c r="AB188" i="4"/>
  <c r="AC188" i="4"/>
  <c r="AF200" i="5" l="1"/>
  <c r="AG200" i="5"/>
  <c r="J186" i="7"/>
  <c r="H186" i="7"/>
  <c r="F186" i="5" s="1"/>
  <c r="G187" i="5" s="1"/>
  <c r="AM194" i="4"/>
  <c r="AN194" i="4"/>
  <c r="AH192" i="4"/>
  <c r="T194" i="5"/>
  <c r="U194" i="5"/>
  <c r="AB198" i="5"/>
  <c r="AC198" i="5"/>
  <c r="AQ196" i="4"/>
  <c r="AR196" i="4"/>
  <c r="P192" i="5"/>
  <c r="Q192" i="5"/>
  <c r="AW199" i="4"/>
  <c r="AX199" i="4"/>
  <c r="J189" i="5"/>
  <c r="AI192" i="4"/>
  <c r="AJ192" i="4"/>
  <c r="Y186" i="4"/>
  <c r="Z187" i="4" s="1"/>
  <c r="G186" i="6"/>
  <c r="E186" i="6"/>
  <c r="L190" i="5"/>
  <c r="M190" i="5"/>
  <c r="AC189" i="4"/>
  <c r="AD189" i="4"/>
  <c r="K190" i="5"/>
  <c r="BA201" i="4"/>
  <c r="BB201" i="4"/>
  <c r="AV199" i="4"/>
  <c r="X196" i="5"/>
  <c r="Y196" i="5"/>
  <c r="AN195" i="4" l="1"/>
  <c r="AO195" i="4"/>
  <c r="Y197" i="5"/>
  <c r="Z197" i="5"/>
  <c r="AA188" i="4"/>
  <c r="AJ193" i="4"/>
  <c r="AK193" i="4"/>
  <c r="D187" i="6"/>
  <c r="G187" i="7"/>
  <c r="Y187" i="4" s="1"/>
  <c r="Z188" i="4" s="1"/>
  <c r="H188" i="5"/>
  <c r="AI193" i="4"/>
  <c r="AC199" i="5"/>
  <c r="AD199" i="5"/>
  <c r="M191" i="5"/>
  <c r="N191" i="5"/>
  <c r="AG201" i="5"/>
  <c r="AH201" i="5"/>
  <c r="BB202" i="4"/>
  <c r="BC202" i="4"/>
  <c r="L191" i="5"/>
  <c r="U195" i="5"/>
  <c r="V195" i="5"/>
  <c r="AR197" i="4"/>
  <c r="AS197" i="4"/>
  <c r="AX200" i="4"/>
  <c r="AY200" i="4"/>
  <c r="AD190" i="4"/>
  <c r="AE190" i="4"/>
  <c r="AW200" i="4"/>
  <c r="Q193" i="5"/>
  <c r="R193" i="5"/>
  <c r="AS198" i="4" l="1"/>
  <c r="AT198" i="4"/>
  <c r="N192" i="5"/>
  <c r="O192" i="5"/>
  <c r="E187" i="6"/>
  <c r="G187" i="6"/>
  <c r="M192" i="5"/>
  <c r="AD200" i="5"/>
  <c r="AE200" i="5"/>
  <c r="Z198" i="5"/>
  <c r="AA198" i="5"/>
  <c r="AE191" i="4"/>
  <c r="AF191" i="4"/>
  <c r="AK194" i="4"/>
  <c r="AL194" i="4"/>
  <c r="AH202" i="5"/>
  <c r="AI202" i="5"/>
  <c r="AJ194" i="4"/>
  <c r="AO196" i="4"/>
  <c r="AP196" i="4"/>
  <c r="AY201" i="4"/>
  <c r="AZ201" i="4"/>
  <c r="I189" i="5"/>
  <c r="R194" i="5"/>
  <c r="S194" i="5"/>
  <c r="AX201" i="4"/>
  <c r="V196" i="5"/>
  <c r="W196" i="5"/>
  <c r="J187" i="7"/>
  <c r="H187" i="7"/>
  <c r="F187" i="5" s="1"/>
  <c r="G188" i="5" s="1"/>
  <c r="H189" i="5" s="1"/>
  <c r="AA189" i="4"/>
  <c r="AB189" i="4"/>
  <c r="N193" i="5" l="1"/>
  <c r="AP197" i="4"/>
  <c r="AQ197" i="4"/>
  <c r="AL195" i="4"/>
  <c r="AM195" i="4"/>
  <c r="AT199" i="4"/>
  <c r="AU199" i="4"/>
  <c r="AF192" i="4"/>
  <c r="AG192" i="4"/>
  <c r="AZ202" i="4"/>
  <c r="BA202" i="4"/>
  <c r="AE201" i="5"/>
  <c r="AF201" i="5"/>
  <c r="O193" i="5"/>
  <c r="P193" i="5"/>
  <c r="S195" i="5"/>
  <c r="T195" i="5"/>
  <c r="AB190" i="4"/>
  <c r="AC190" i="4"/>
  <c r="AK195" i="4"/>
  <c r="I190" i="5"/>
  <c r="J190" i="5"/>
  <c r="D188" i="6"/>
  <c r="G188" i="7"/>
  <c r="W197" i="5"/>
  <c r="X197" i="5"/>
  <c r="AY202" i="4"/>
  <c r="AA199" i="5"/>
  <c r="AB199" i="5"/>
  <c r="AC191" i="4" l="1"/>
  <c r="AD191" i="4"/>
  <c r="AG193" i="4"/>
  <c r="AH193" i="4"/>
  <c r="H188" i="7"/>
  <c r="F188" i="5" s="1"/>
  <c r="G189" i="5" s="1"/>
  <c r="J188" i="7"/>
  <c r="Y188" i="4"/>
  <c r="Z189" i="4" s="1"/>
  <c r="G188" i="6"/>
  <c r="E188" i="6"/>
  <c r="AU200" i="4"/>
  <c r="AV200" i="4"/>
  <c r="AM196" i="4"/>
  <c r="AN196" i="4"/>
  <c r="T196" i="5"/>
  <c r="U196" i="5"/>
  <c r="AL196" i="4"/>
  <c r="AB200" i="5"/>
  <c r="AC200" i="5"/>
  <c r="AQ198" i="4"/>
  <c r="AR198" i="4"/>
  <c r="J191" i="5"/>
  <c r="K191" i="5"/>
  <c r="P194" i="5"/>
  <c r="Q194" i="5"/>
  <c r="O194" i="5"/>
  <c r="X198" i="5"/>
  <c r="Y198" i="5"/>
  <c r="AF202" i="5"/>
  <c r="AG202" i="5"/>
  <c r="Q195" i="5" l="1"/>
  <c r="R195" i="5"/>
  <c r="AV201" i="4"/>
  <c r="AW201" i="4"/>
  <c r="AH194" i="4"/>
  <c r="AI194" i="4"/>
  <c r="K192" i="5"/>
  <c r="L192" i="5"/>
  <c r="Y199" i="5"/>
  <c r="Z199" i="5"/>
  <c r="U197" i="5"/>
  <c r="V197" i="5"/>
  <c r="AD192" i="4"/>
  <c r="AE192" i="4"/>
  <c r="AR199" i="4"/>
  <c r="AS199" i="4"/>
  <c r="AN197" i="4"/>
  <c r="AO197" i="4"/>
  <c r="AA190" i="4"/>
  <c r="AM197" i="4"/>
  <c r="AC201" i="5"/>
  <c r="AD201" i="5"/>
  <c r="D189" i="6"/>
  <c r="G189" i="7"/>
  <c r="H190" i="5"/>
  <c r="P195" i="5"/>
  <c r="I191" i="5" l="1"/>
  <c r="AS200" i="4"/>
  <c r="AT200" i="4"/>
  <c r="J189" i="7"/>
  <c r="H189" i="7"/>
  <c r="F189" i="5" s="1"/>
  <c r="G190" i="5" s="1"/>
  <c r="H191" i="5" s="1"/>
  <c r="Z200" i="5"/>
  <c r="AA200" i="5"/>
  <c r="AW202" i="4"/>
  <c r="AX202" i="4"/>
  <c r="AN198" i="4"/>
  <c r="Q196" i="5"/>
  <c r="AD202" i="5"/>
  <c r="AE202" i="5"/>
  <c r="V198" i="5"/>
  <c r="W198" i="5"/>
  <c r="L193" i="5"/>
  <c r="M193" i="5"/>
  <c r="AI195" i="4"/>
  <c r="AJ195" i="4"/>
  <c r="AB191" i="4"/>
  <c r="Y189" i="4"/>
  <c r="Z190" i="4" s="1"/>
  <c r="AA191" i="4" s="1"/>
  <c r="G189" i="6"/>
  <c r="E189" i="6"/>
  <c r="AO198" i="4"/>
  <c r="AP198" i="4"/>
  <c r="AE193" i="4"/>
  <c r="AF193" i="4"/>
  <c r="R196" i="5"/>
  <c r="S196" i="5"/>
  <c r="AO199" i="4" l="1"/>
  <c r="AJ196" i="4"/>
  <c r="AK196" i="4"/>
  <c r="AA201" i="5"/>
  <c r="AB201" i="5"/>
  <c r="S197" i="5"/>
  <c r="T197" i="5"/>
  <c r="R197" i="5"/>
  <c r="D190" i="6"/>
  <c r="G190" i="7"/>
  <c r="Y190" i="4" s="1"/>
  <c r="Z191" i="4" s="1"/>
  <c r="AP199" i="4"/>
  <c r="AQ199" i="4"/>
  <c r="W199" i="5"/>
  <c r="X199" i="5"/>
  <c r="I192" i="5"/>
  <c r="J192" i="5"/>
  <c r="AF194" i="4"/>
  <c r="AG194" i="4"/>
  <c r="M194" i="5"/>
  <c r="N194" i="5"/>
  <c r="AB192" i="4"/>
  <c r="AC192" i="4"/>
  <c r="AT201" i="4"/>
  <c r="AU201" i="4"/>
  <c r="AG195" i="4" l="1"/>
  <c r="AH195" i="4"/>
  <c r="AQ200" i="4"/>
  <c r="AR200" i="4"/>
  <c r="AK197" i="4"/>
  <c r="AL197" i="4"/>
  <c r="AC193" i="4"/>
  <c r="AD193" i="4"/>
  <c r="AP200" i="4"/>
  <c r="J193" i="5"/>
  <c r="K193" i="5"/>
  <c r="J190" i="7"/>
  <c r="H190" i="7"/>
  <c r="F190" i="5" s="1"/>
  <c r="G191" i="5" s="1"/>
  <c r="T198" i="5"/>
  <c r="U198" i="5"/>
  <c r="E190" i="6"/>
  <c r="G190" i="6"/>
  <c r="S198" i="5"/>
  <c r="AA192" i="4"/>
  <c r="N195" i="5"/>
  <c r="O195" i="5"/>
  <c r="AB202" i="5"/>
  <c r="AC202" i="5"/>
  <c r="AU202" i="4"/>
  <c r="AV202" i="4"/>
  <c r="X200" i="5"/>
  <c r="Y200" i="5"/>
  <c r="O196" i="5" l="1"/>
  <c r="P196" i="5"/>
  <c r="U199" i="5"/>
  <c r="V199" i="5"/>
  <c r="AD194" i="4"/>
  <c r="AE194" i="4"/>
  <c r="K194" i="5"/>
  <c r="L194" i="5"/>
  <c r="AH196" i="4"/>
  <c r="AI196" i="4"/>
  <c r="AB193" i="4"/>
  <c r="AC194" i="4" s="1"/>
  <c r="AR201" i="4"/>
  <c r="AS201" i="4"/>
  <c r="AQ201" i="4"/>
  <c r="Y201" i="5"/>
  <c r="Z201" i="5"/>
  <c r="T199" i="5"/>
  <c r="D191" i="6"/>
  <c r="G191" i="7"/>
  <c r="H192" i="5"/>
  <c r="AL198" i="4"/>
  <c r="AM198" i="4"/>
  <c r="AM199" i="4" l="1"/>
  <c r="AN199" i="4"/>
  <c r="Z202" i="5"/>
  <c r="AA202" i="5"/>
  <c r="AE195" i="4"/>
  <c r="AF195" i="4"/>
  <c r="AD195" i="4"/>
  <c r="I193" i="5"/>
  <c r="L195" i="5"/>
  <c r="M195" i="5"/>
  <c r="J191" i="7"/>
  <c r="H191" i="7"/>
  <c r="F191" i="5" s="1"/>
  <c r="G192" i="5" s="1"/>
  <c r="H193" i="5" s="1"/>
  <c r="Y191" i="4"/>
  <c r="Z192" i="4" s="1"/>
  <c r="V200" i="5"/>
  <c r="W200" i="5"/>
  <c r="G191" i="6"/>
  <c r="E191" i="6"/>
  <c r="AS202" i="4"/>
  <c r="AT202" i="4"/>
  <c r="U200" i="5"/>
  <c r="AR202" i="4"/>
  <c r="P197" i="5"/>
  <c r="Q197" i="5"/>
  <c r="AI197" i="4"/>
  <c r="AJ197" i="4"/>
  <c r="W201" i="5" l="1"/>
  <c r="X201" i="5"/>
  <c r="V201" i="5"/>
  <c r="I194" i="5"/>
  <c r="J194" i="5"/>
  <c r="AJ198" i="4"/>
  <c r="AK198" i="4"/>
  <c r="AN200" i="4"/>
  <c r="AO200" i="4"/>
  <c r="AA193" i="4"/>
  <c r="D192" i="6"/>
  <c r="G192" i="7"/>
  <c r="AF196" i="4"/>
  <c r="AG196" i="4"/>
  <c r="Q198" i="5"/>
  <c r="R198" i="5"/>
  <c r="M196" i="5"/>
  <c r="N196" i="5"/>
  <c r="AE196" i="4"/>
  <c r="J192" i="7" l="1"/>
  <c r="H192" i="7"/>
  <c r="F192" i="5" s="1"/>
  <c r="G193" i="5" s="1"/>
  <c r="AO201" i="4"/>
  <c r="AP201" i="4"/>
  <c r="J195" i="5"/>
  <c r="K195" i="5"/>
  <c r="G192" i="6"/>
  <c r="E192" i="6"/>
  <c r="N197" i="5"/>
  <c r="O197" i="5"/>
  <c r="R199" i="5"/>
  <c r="S199" i="5"/>
  <c r="X202" i="5"/>
  <c r="Y202" i="5"/>
  <c r="AB194" i="4"/>
  <c r="W202" i="5"/>
  <c r="AG197" i="4"/>
  <c r="AH197" i="4"/>
  <c r="Y192" i="4"/>
  <c r="Z193" i="4" s="1"/>
  <c r="AA194" i="4" s="1"/>
  <c r="AK199" i="4"/>
  <c r="AL199" i="4"/>
  <c r="AF197" i="4"/>
  <c r="AB195" i="4" l="1"/>
  <c r="AC195" i="4"/>
  <c r="K196" i="5"/>
  <c r="L196" i="5"/>
  <c r="O198" i="5"/>
  <c r="P198" i="5"/>
  <c r="AL200" i="4"/>
  <c r="AM200" i="4"/>
  <c r="AP202" i="4"/>
  <c r="AQ202" i="4"/>
  <c r="D193" i="6"/>
  <c r="G193" i="7"/>
  <c r="Y193" i="4" s="1"/>
  <c r="Z194" i="4" s="1"/>
  <c r="AA195" i="4" s="1"/>
  <c r="H194" i="5"/>
  <c r="AH198" i="4"/>
  <c r="AI198" i="4"/>
  <c r="S200" i="5"/>
  <c r="T200" i="5"/>
  <c r="AG198" i="4"/>
  <c r="E193" i="6" l="1"/>
  <c r="G193" i="6"/>
  <c r="T201" i="5"/>
  <c r="U201" i="5"/>
  <c r="AM201" i="4"/>
  <c r="AN201" i="4"/>
  <c r="AI199" i="4"/>
  <c r="AJ199" i="4"/>
  <c r="AB196" i="4"/>
  <c r="AH199" i="4"/>
  <c r="P199" i="5"/>
  <c r="Q199" i="5"/>
  <c r="L197" i="5"/>
  <c r="M197" i="5"/>
  <c r="I195" i="5"/>
  <c r="H193" i="7"/>
  <c r="F193" i="5" s="1"/>
  <c r="G194" i="5" s="1"/>
  <c r="H195" i="5" s="1"/>
  <c r="J193" i="7"/>
  <c r="AC196" i="4"/>
  <c r="AD196" i="4"/>
  <c r="Q200" i="5" l="1"/>
  <c r="R200" i="5"/>
  <c r="U202" i="5"/>
  <c r="V202" i="5"/>
  <c r="AN202" i="4"/>
  <c r="AO202" i="4"/>
  <c r="I196" i="5"/>
  <c r="J196" i="5"/>
  <c r="AJ200" i="4"/>
  <c r="AK200" i="4"/>
  <c r="AD197" i="4"/>
  <c r="AE197" i="4"/>
  <c r="AC197" i="4"/>
  <c r="AI200" i="4"/>
  <c r="D194" i="6"/>
  <c r="G194" i="7"/>
  <c r="M198" i="5"/>
  <c r="N198" i="5"/>
  <c r="J197" i="5" l="1"/>
  <c r="K197" i="5"/>
  <c r="J194" i="7"/>
  <c r="H194" i="7"/>
  <c r="F194" i="5" s="1"/>
  <c r="G195" i="5" s="1"/>
  <c r="Y194" i="4"/>
  <c r="Z195" i="4" s="1"/>
  <c r="G194" i="6"/>
  <c r="E194" i="6"/>
  <c r="AK201" i="4"/>
  <c r="AL201" i="4"/>
  <c r="AD198" i="4"/>
  <c r="AJ201" i="4"/>
  <c r="R201" i="5"/>
  <c r="S201" i="5"/>
  <c r="N199" i="5"/>
  <c r="O199" i="5"/>
  <c r="AE198" i="4"/>
  <c r="AF198" i="4"/>
  <c r="AK202" i="4" l="1"/>
  <c r="S202" i="5"/>
  <c r="T202" i="5"/>
  <c r="K198" i="5"/>
  <c r="L198" i="5"/>
  <c r="AA196" i="4"/>
  <c r="D195" i="6"/>
  <c r="G195" i="7"/>
  <c r="Y195" i="4" s="1"/>
  <c r="Z196" i="4" s="1"/>
  <c r="H196" i="5"/>
  <c r="AF199" i="4"/>
  <c r="AG199" i="4"/>
  <c r="O200" i="5"/>
  <c r="P200" i="5"/>
  <c r="AL202" i="4"/>
  <c r="AM202" i="4"/>
  <c r="AE199" i="4"/>
  <c r="AG200" i="4" l="1"/>
  <c r="AH200" i="4"/>
  <c r="AF200" i="4"/>
  <c r="I197" i="5"/>
  <c r="J195" i="7"/>
  <c r="H195" i="7"/>
  <c r="F195" i="5" s="1"/>
  <c r="G196" i="5" s="1"/>
  <c r="H197" i="5" s="1"/>
  <c r="P201" i="5"/>
  <c r="Q201" i="5"/>
  <c r="AA197" i="4"/>
  <c r="AB197" i="4"/>
  <c r="L199" i="5"/>
  <c r="M199" i="5"/>
  <c r="E195" i="6"/>
  <c r="G195" i="6"/>
  <c r="I198" i="5" l="1"/>
  <c r="J198" i="5"/>
  <c r="Q202" i="5"/>
  <c r="R202" i="5"/>
  <c r="AH201" i="4"/>
  <c r="AI201" i="4"/>
  <c r="AG201" i="4"/>
  <c r="M200" i="5"/>
  <c r="N200" i="5"/>
  <c r="D196" i="6"/>
  <c r="G196" i="7"/>
  <c r="AB198" i="4"/>
  <c r="AC198" i="4"/>
  <c r="N201" i="5" l="1"/>
  <c r="O201" i="5"/>
  <c r="AC199" i="4"/>
  <c r="AD199" i="4"/>
  <c r="J199" i="5"/>
  <c r="K199" i="5"/>
  <c r="J196" i="7"/>
  <c r="H196" i="7"/>
  <c r="F196" i="5" s="1"/>
  <c r="G197" i="5" s="1"/>
  <c r="Y196" i="4"/>
  <c r="Z197" i="4" s="1"/>
  <c r="AI202" i="4"/>
  <c r="AJ202" i="4"/>
  <c r="G196" i="6"/>
  <c r="E196" i="6"/>
  <c r="AH202" i="4"/>
  <c r="O202" i="5" l="1"/>
  <c r="P202" i="5"/>
  <c r="K200" i="5"/>
  <c r="L200" i="5"/>
  <c r="AA198" i="4"/>
  <c r="AD200" i="4"/>
  <c r="AE200" i="4"/>
  <c r="D197" i="6"/>
  <c r="G197" i="7"/>
  <c r="Y197" i="4" s="1"/>
  <c r="Z198" i="4" s="1"/>
  <c r="H198" i="5"/>
  <c r="G197" i="6" l="1"/>
  <c r="E197" i="6"/>
  <c r="AA199" i="4"/>
  <c r="AB199" i="4"/>
  <c r="I199" i="5"/>
  <c r="J197" i="7"/>
  <c r="H197" i="7"/>
  <c r="F197" i="5" s="1"/>
  <c r="G198" i="5" s="1"/>
  <c r="H199" i="5" s="1"/>
  <c r="L201" i="5"/>
  <c r="M201" i="5"/>
  <c r="AE201" i="4"/>
  <c r="AF201" i="4"/>
  <c r="AB200" i="4" l="1"/>
  <c r="AC200" i="4"/>
  <c r="M202" i="5"/>
  <c r="N202" i="5"/>
  <c r="D198" i="6"/>
  <c r="G198" i="7"/>
  <c r="AF202" i="4"/>
  <c r="AG202" i="4"/>
  <c r="I200" i="5"/>
  <c r="J200" i="5"/>
  <c r="AC201" i="4" l="1"/>
  <c r="AD201" i="4"/>
  <c r="J198" i="7"/>
  <c r="H198" i="7"/>
  <c r="F198" i="5" s="1"/>
  <c r="G199" i="5" s="1"/>
  <c r="Y198" i="4"/>
  <c r="Z199" i="4" s="1"/>
  <c r="E198" i="6"/>
  <c r="G198" i="6"/>
  <c r="J201" i="5"/>
  <c r="K201" i="5"/>
  <c r="AA200" i="4" l="1"/>
  <c r="K202" i="5"/>
  <c r="L202" i="5"/>
  <c r="AD202" i="4"/>
  <c r="AE202" i="4"/>
  <c r="D199" i="6"/>
  <c r="G199" i="7"/>
  <c r="Y199" i="4" s="1"/>
  <c r="Z200" i="4" s="1"/>
  <c r="H200" i="5"/>
  <c r="I201" i="5" l="1"/>
  <c r="E199" i="6"/>
  <c r="G199" i="6"/>
  <c r="AA201" i="4"/>
  <c r="AB201" i="4"/>
  <c r="J199" i="7"/>
  <c r="H199" i="7"/>
  <c r="F199" i="5" s="1"/>
  <c r="G200" i="5" s="1"/>
  <c r="H201" i="5" s="1"/>
  <c r="D200" i="6" l="1"/>
  <c r="G200" i="7"/>
  <c r="AB202" i="4"/>
  <c r="AC202" i="4"/>
  <c r="I202" i="5"/>
  <c r="J202" i="5"/>
  <c r="G200" i="6" l="1"/>
  <c r="E200" i="6"/>
  <c r="J200" i="7"/>
  <c r="H200" i="7"/>
  <c r="F200" i="5" s="1"/>
  <c r="G201" i="5" s="1"/>
  <c r="Y200" i="4"/>
  <c r="Z201" i="4" s="1"/>
  <c r="AA202" i="4" l="1"/>
  <c r="D201" i="6"/>
  <c r="G201" i="7"/>
  <c r="Y201" i="4" s="1"/>
  <c r="Z202" i="4" s="1"/>
  <c r="H202" i="5"/>
  <c r="E201" i="6" l="1"/>
  <c r="G201" i="6"/>
  <c r="H201" i="7"/>
  <c r="F201" i="5" s="1"/>
  <c r="G202" i="5" s="1"/>
  <c r="J201" i="7"/>
  <c r="D202" i="6" l="1"/>
  <c r="G202" i="7"/>
  <c r="J202" i="7" l="1"/>
  <c r="H202" i="7"/>
  <c r="F202" i="5" s="1"/>
  <c r="Y202" i="4"/>
  <c r="G202" i="6"/>
  <c r="E202" i="6"/>
</calcChain>
</file>

<file path=xl/sharedStrings.xml><?xml version="1.0" encoding="utf-8"?>
<sst xmlns="http://schemas.openxmlformats.org/spreadsheetml/2006/main" count="198" uniqueCount="180">
  <si>
    <t>nF/RT</t>
    <phoneticPr fontId="1"/>
  </si>
  <si>
    <t>I/μA</t>
    <phoneticPr fontId="1"/>
  </si>
  <si>
    <t>nF</t>
    <phoneticPr fontId="1"/>
  </si>
  <si>
    <t>RT</t>
    <phoneticPr fontId="1"/>
  </si>
  <si>
    <r>
      <t>F/C mol</t>
    </r>
    <r>
      <rPr>
        <vertAlign val="superscript"/>
        <sz val="11"/>
        <color theme="0"/>
        <rFont val="Arial"/>
        <family val="2"/>
      </rPr>
      <t>-1</t>
    </r>
    <phoneticPr fontId="1"/>
  </si>
  <si>
    <r>
      <t xml:space="preserve">T / </t>
    </r>
    <r>
      <rPr>
        <sz val="11"/>
        <color theme="1"/>
        <rFont val="ＭＳ Ｐゴシック"/>
        <family val="3"/>
        <charset val="128"/>
      </rPr>
      <t>℃</t>
    </r>
    <phoneticPr fontId="1"/>
  </si>
  <si>
    <r>
      <t>n/</t>
    </r>
    <r>
      <rPr>
        <sz val="11"/>
        <color theme="1"/>
        <rFont val="ＭＳ Ｐゴシック"/>
        <family val="3"/>
        <charset val="128"/>
      </rPr>
      <t>反応電子数</t>
    </r>
    <r>
      <rPr>
        <sz val="11"/>
        <color theme="1"/>
        <rFont val="Arial"/>
        <family val="2"/>
      </rPr>
      <t xml:space="preserve"> mol</t>
    </r>
    <rPh sb="2" eb="7">
      <t>ハンノウデンシスウ</t>
    </rPh>
    <phoneticPr fontId="1"/>
  </si>
  <si>
    <r>
      <rPr>
        <i/>
        <sz val="11"/>
        <color theme="1"/>
        <rFont val="Arial"/>
        <family val="2"/>
      </rPr>
      <t>v</t>
    </r>
    <r>
      <rPr>
        <sz val="11"/>
        <color theme="1"/>
        <rFont val="Arial"/>
        <family val="2"/>
      </rPr>
      <t xml:space="preserve"> / V s</t>
    </r>
    <r>
      <rPr>
        <vertAlign val="superscript"/>
        <sz val="11"/>
        <color theme="1"/>
        <rFont val="Arial"/>
        <family val="2"/>
      </rPr>
      <t>-1</t>
    </r>
    <phoneticPr fontId="1"/>
  </si>
  <si>
    <r>
      <t>R/J K</t>
    </r>
    <r>
      <rPr>
        <vertAlign val="superscript"/>
        <sz val="11"/>
        <color theme="0"/>
        <rFont val="Arial"/>
        <family val="2"/>
      </rPr>
      <t>-1</t>
    </r>
    <r>
      <rPr>
        <sz val="11"/>
        <color theme="0"/>
        <rFont val="Arial"/>
        <family val="2"/>
      </rPr>
      <t xml:space="preserve"> mol</t>
    </r>
    <r>
      <rPr>
        <vertAlign val="superscript"/>
        <sz val="11"/>
        <color theme="0"/>
        <rFont val="Arial"/>
        <family val="2"/>
      </rPr>
      <t>-1</t>
    </r>
    <phoneticPr fontId="1"/>
  </si>
  <si>
    <t>第2条件</t>
    <rPh sb="0" eb="1">
      <t>ダイ</t>
    </rPh>
    <rPh sb="2" eb="4">
      <t>ジョウケン</t>
    </rPh>
    <phoneticPr fontId="1"/>
  </si>
  <si>
    <t>第1条件</t>
    <rPh sb="0" eb="1">
      <t>ダイ</t>
    </rPh>
    <rPh sb="2" eb="4">
      <t>ジョウケン</t>
    </rPh>
    <phoneticPr fontId="1"/>
  </si>
  <si>
    <t>第3条件</t>
    <rPh sb="0" eb="1">
      <t>ダイ</t>
    </rPh>
    <rPh sb="2" eb="4">
      <t>ジョウケン</t>
    </rPh>
    <phoneticPr fontId="1"/>
  </si>
  <si>
    <t>q</t>
    <phoneticPr fontId="1"/>
  </si>
  <si>
    <t>Faraday const.</t>
    <phoneticPr fontId="1"/>
  </si>
  <si>
    <t>Gas const.</t>
    <phoneticPr fontId="1"/>
  </si>
  <si>
    <t>n</t>
    <phoneticPr fontId="1"/>
  </si>
  <si>
    <t>a</t>
    <phoneticPr fontId="1"/>
  </si>
  <si>
    <t>D</t>
    <phoneticPr fontId="1"/>
  </si>
  <si>
    <t>C(at surface, x0)/kM</t>
    <phoneticPr fontId="1"/>
  </si>
  <si>
    <t>C(at x0 + 49*dx)</t>
    <phoneticPr fontId="1"/>
  </si>
  <si>
    <t>C(at surface, x0)/kM</t>
  </si>
  <si>
    <t>C(at x0 + 1*dx)</t>
  </si>
  <si>
    <t>C(at x0 + 2*dx)</t>
  </si>
  <si>
    <t>C(at x0 + 3*dx)</t>
  </si>
  <si>
    <t>C(at x0 + 4*dx)</t>
  </si>
  <si>
    <t>C(at x0 + 5*dx)</t>
  </si>
  <si>
    <t>C(at x0 + 6*dx)</t>
  </si>
  <si>
    <t>C(at x0 + 7*dx)</t>
  </si>
  <si>
    <t>C(at x0 + 8*dx)</t>
  </si>
  <si>
    <t>C(at x0 + 9*dx)</t>
  </si>
  <si>
    <t>C(at x0 + 10*dx)</t>
  </si>
  <si>
    <t>C(at x0 + 11*dx)</t>
  </si>
  <si>
    <t>C(at x0 + 12*dx)</t>
  </si>
  <si>
    <t>C(at x0 + 13*dx)</t>
  </si>
  <si>
    <t>C(at x0 + 14*dx)</t>
  </si>
  <si>
    <t>C(at x0 + 15*dx)</t>
  </si>
  <si>
    <t>C(at x0 + 16*dx)</t>
  </si>
  <si>
    <t>C(at x0 + 17*dx)</t>
  </si>
  <si>
    <t>C(at x0 + 18*dx)</t>
  </si>
  <si>
    <t>C(at x0 + 19*dx)</t>
  </si>
  <si>
    <t>C(at x0 + 20*dx)</t>
  </si>
  <si>
    <t>C(at x0 + 21*dx)</t>
  </si>
  <si>
    <t>C(at x0 + 22*dx)</t>
  </si>
  <si>
    <t>C(at x0 + 23*dx)</t>
  </si>
  <si>
    <t>C(at x0 + 24*dx)</t>
  </si>
  <si>
    <t>C(at x0 + 25*dx)</t>
  </si>
  <si>
    <t>C(at x0 + 26*dx)</t>
  </si>
  <si>
    <t>C(at x0 + 27*dx)</t>
  </si>
  <si>
    <t>C(at x0 + 28*dx)</t>
  </si>
  <si>
    <t>C(at x0 + 29*dx)</t>
  </si>
  <si>
    <t>C(at x0 + 30*dx)</t>
  </si>
  <si>
    <t>C(at x0 + 31*dx)</t>
  </si>
  <si>
    <t>C(at x0 + 32*dx)</t>
  </si>
  <si>
    <t>C(at x0 + 33*dx)</t>
  </si>
  <si>
    <t>C(at x0 + 34*dx)</t>
  </si>
  <si>
    <t>C(at x0 + 35*dx)</t>
  </si>
  <si>
    <t>C(at x0 + 36*dx)</t>
  </si>
  <si>
    <t>C(at x0 + 37*dx)</t>
  </si>
  <si>
    <t>C(at x0 + 38*dx)</t>
  </si>
  <si>
    <t>C(at x0 + 39*dx)</t>
  </si>
  <si>
    <t>C(at x0 + 40*dx)</t>
  </si>
  <si>
    <t>C(at x0 + 41*dx)</t>
  </si>
  <si>
    <t>C(at x0 + 42*dx)</t>
  </si>
  <si>
    <t>C(at x0 + 43*dx)</t>
  </si>
  <si>
    <t>C(at x0 + 44*dx)</t>
  </si>
  <si>
    <t>C(at x0 + 45*dx)</t>
  </si>
  <si>
    <t>C(at x0 + 46*dx)</t>
  </si>
  <si>
    <t>C(at x0 + 47*dx)</t>
  </si>
  <si>
    <t>C(at x0 + 48*dx)</t>
  </si>
  <si>
    <r>
      <t xml:space="preserve">Applied potential, </t>
    </r>
    <r>
      <rPr>
        <i/>
        <sz val="11"/>
        <color theme="1"/>
        <rFont val="游ゴシック"/>
        <family val="3"/>
        <charset val="128"/>
        <scheme val="minor"/>
      </rPr>
      <t>E</t>
    </r>
    <r>
      <rPr>
        <sz val="11"/>
        <color theme="1"/>
        <rFont val="游ゴシック"/>
        <family val="2"/>
        <charset val="128"/>
        <scheme val="minor"/>
      </rPr>
      <t>/V</t>
    </r>
    <phoneticPr fontId="1"/>
  </si>
  <si>
    <r>
      <t>over potential,</t>
    </r>
    <r>
      <rPr>
        <i/>
        <sz val="11"/>
        <color theme="1"/>
        <rFont val="游ゴシック"/>
        <family val="3"/>
        <charset val="128"/>
        <scheme val="minor"/>
      </rPr>
      <t xml:space="preserve"> E</t>
    </r>
    <r>
      <rPr>
        <sz val="11"/>
        <color theme="1"/>
        <rFont val="游ゴシック"/>
        <family val="2"/>
        <charset val="128"/>
        <scheme val="minor"/>
      </rPr>
      <t>-</t>
    </r>
    <r>
      <rPr>
        <i/>
        <sz val="11"/>
        <color theme="1"/>
        <rFont val="游ゴシック"/>
        <family val="3"/>
        <charset val="128"/>
        <scheme val="minor"/>
      </rPr>
      <t>E</t>
    </r>
    <r>
      <rPr>
        <sz val="11"/>
        <color theme="1"/>
        <rFont val="Times New Roman"/>
        <family val="1"/>
      </rPr>
      <t>°</t>
    </r>
    <r>
      <rPr>
        <sz val="11"/>
        <color theme="1"/>
        <rFont val="游ゴシック"/>
        <family val="1"/>
        <charset val="128"/>
      </rPr>
      <t>'</t>
    </r>
    <r>
      <rPr>
        <sz val="11"/>
        <color theme="1"/>
        <rFont val="游ゴシック"/>
        <family val="2"/>
        <charset val="128"/>
        <scheme val="minor"/>
      </rPr>
      <t>/V</t>
    </r>
    <phoneticPr fontId="1"/>
  </si>
  <si>
    <r>
      <rPr>
        <i/>
        <sz val="11"/>
        <color theme="1"/>
        <rFont val="游ゴシック"/>
        <family val="3"/>
        <charset val="128"/>
        <scheme val="minor"/>
      </rPr>
      <t>J</t>
    </r>
    <r>
      <rPr>
        <vertAlign val="subscript"/>
        <sz val="11"/>
        <color theme="1"/>
        <rFont val="游ゴシック"/>
        <family val="3"/>
        <charset val="128"/>
        <scheme val="minor"/>
      </rPr>
      <t>ox</t>
    </r>
    <phoneticPr fontId="1"/>
  </si>
  <si>
    <r>
      <rPr>
        <i/>
        <sz val="11"/>
        <color theme="1"/>
        <rFont val="游ゴシック"/>
        <family val="3"/>
        <charset val="128"/>
        <scheme val="minor"/>
      </rPr>
      <t>J</t>
    </r>
    <r>
      <rPr>
        <vertAlign val="subscript"/>
        <sz val="11"/>
        <color theme="1"/>
        <rFont val="游ゴシック"/>
        <family val="3"/>
        <charset val="128"/>
        <scheme val="minor"/>
      </rPr>
      <t>red</t>
    </r>
    <phoneticPr fontId="1"/>
  </si>
  <si>
    <t>I</t>
    <phoneticPr fontId="1"/>
  </si>
  <si>
    <r>
      <rPr>
        <i/>
        <sz val="11"/>
        <color theme="1"/>
        <rFont val="游ゴシック"/>
        <family val="3"/>
        <charset val="128"/>
        <scheme val="minor"/>
      </rPr>
      <t>k</t>
    </r>
    <r>
      <rPr>
        <vertAlign val="subscript"/>
        <sz val="11"/>
        <color theme="1"/>
        <rFont val="游ゴシック"/>
        <family val="3"/>
        <charset val="128"/>
        <scheme val="minor"/>
      </rPr>
      <t>f</t>
    </r>
    <phoneticPr fontId="1"/>
  </si>
  <si>
    <r>
      <rPr>
        <i/>
        <sz val="11"/>
        <color theme="1"/>
        <rFont val="游ゴシック"/>
        <family val="3"/>
        <charset val="128"/>
        <scheme val="minor"/>
      </rPr>
      <t>k</t>
    </r>
    <r>
      <rPr>
        <vertAlign val="subscript"/>
        <sz val="11"/>
        <color theme="1"/>
        <rFont val="游ゴシック"/>
        <family val="3"/>
        <charset val="128"/>
        <scheme val="minor"/>
      </rPr>
      <t>b</t>
    </r>
    <phoneticPr fontId="1"/>
  </si>
  <si>
    <r>
      <t>VCo* /</t>
    </r>
    <r>
      <rPr>
        <sz val="11"/>
        <color theme="1"/>
        <rFont val="ＭＳ Ｐゴシック"/>
        <family val="3"/>
        <charset val="128"/>
      </rPr>
      <t>表面過剰量</t>
    </r>
    <r>
      <rPr>
        <sz val="11"/>
        <color theme="1"/>
        <rFont val="Arial"/>
        <family val="2"/>
      </rPr>
      <t xml:space="preserve"> mol </t>
    </r>
    <rPh sb="6" eb="8">
      <t>ヒョウメン</t>
    </rPh>
    <rPh sb="8" eb="10">
      <t>カジョウ</t>
    </rPh>
    <rPh sb="10" eb="11">
      <t>リョウ</t>
    </rPh>
    <phoneticPr fontId="1"/>
  </si>
  <si>
    <r>
      <rPr>
        <i/>
        <sz val="11"/>
        <color theme="1"/>
        <rFont val="Arial"/>
        <family val="2"/>
      </rPr>
      <t>F</t>
    </r>
    <r>
      <rPr>
        <sz val="11"/>
        <color theme="1"/>
        <rFont val="Arial"/>
        <family val="2"/>
      </rPr>
      <t>/ C mol-1</t>
    </r>
    <phoneticPr fontId="1"/>
  </si>
  <si>
    <r>
      <rPr>
        <i/>
        <sz val="11"/>
        <color theme="1"/>
        <rFont val="Arial"/>
        <family val="2"/>
      </rPr>
      <t>R</t>
    </r>
    <r>
      <rPr>
        <sz val="11"/>
        <color theme="1"/>
        <rFont val="Arial"/>
        <family val="2"/>
      </rPr>
      <t>/J K</t>
    </r>
    <r>
      <rPr>
        <vertAlign val="superscript"/>
        <sz val="11"/>
        <color theme="1"/>
        <rFont val="Arial"/>
        <family val="2"/>
      </rPr>
      <t>-1</t>
    </r>
    <r>
      <rPr>
        <sz val="11"/>
        <color theme="1"/>
        <rFont val="Arial"/>
        <family val="2"/>
      </rPr>
      <t xml:space="preserve"> mol</t>
    </r>
    <r>
      <rPr>
        <vertAlign val="superscript"/>
        <sz val="11"/>
        <color theme="1"/>
        <rFont val="Arial"/>
        <family val="2"/>
      </rPr>
      <t>-1</t>
    </r>
    <phoneticPr fontId="1"/>
  </si>
  <si>
    <r>
      <rPr>
        <i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>°' / V</t>
    </r>
    <phoneticPr fontId="1"/>
  </si>
  <si>
    <r>
      <rPr>
        <i/>
        <sz val="11"/>
        <color theme="1"/>
        <rFont val="Arial"/>
        <family val="2"/>
      </rPr>
      <t>C</t>
    </r>
    <r>
      <rPr>
        <vertAlign val="subscript"/>
        <sz val="11"/>
        <color theme="1"/>
        <rFont val="Arial"/>
        <family val="2"/>
      </rPr>
      <t>ox</t>
    </r>
    <r>
      <rPr>
        <sz val="11"/>
        <color theme="1"/>
        <rFont val="Arial"/>
        <family val="2"/>
      </rPr>
      <t>. Bulk / mol cm</t>
    </r>
    <r>
      <rPr>
        <vertAlign val="superscript"/>
        <sz val="11"/>
        <color theme="1"/>
        <rFont val="Arial"/>
        <family val="2"/>
      </rPr>
      <t>-3</t>
    </r>
    <phoneticPr fontId="1"/>
  </si>
  <si>
    <r>
      <rPr>
        <i/>
        <sz val="11"/>
        <color theme="1"/>
        <rFont val="Arial"/>
        <family val="2"/>
      </rPr>
      <t>D</t>
    </r>
    <r>
      <rPr>
        <sz val="11"/>
        <color theme="1"/>
        <rFont val="Arial"/>
        <family val="2"/>
      </rPr>
      <t xml:space="preserve"> / cm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 xml:space="preserve"> s</t>
    </r>
    <r>
      <rPr>
        <vertAlign val="superscript"/>
        <sz val="11"/>
        <color theme="1"/>
        <rFont val="Arial"/>
        <family val="2"/>
      </rPr>
      <t>-1</t>
    </r>
    <phoneticPr fontId="1"/>
  </si>
  <si>
    <r>
      <rPr>
        <i/>
        <sz val="11"/>
        <color theme="1"/>
        <rFont val="Arial"/>
        <family val="2"/>
      </rPr>
      <t>k</t>
    </r>
    <r>
      <rPr>
        <sz val="11"/>
        <color theme="1"/>
        <rFont val="Arial"/>
        <family val="2"/>
      </rPr>
      <t>° / cm s</t>
    </r>
    <r>
      <rPr>
        <vertAlign val="superscript"/>
        <sz val="11"/>
        <color theme="1"/>
        <rFont val="Arial"/>
        <family val="2"/>
      </rPr>
      <t>-1</t>
    </r>
    <phoneticPr fontId="1"/>
  </si>
  <si>
    <r>
      <rPr>
        <i/>
        <sz val="11"/>
        <color theme="1"/>
        <rFont val="Arial"/>
        <family val="2"/>
      </rPr>
      <t>E</t>
    </r>
    <r>
      <rPr>
        <vertAlign val="subscript"/>
        <sz val="11"/>
        <color theme="1"/>
        <rFont val="Arial"/>
        <family val="2"/>
      </rPr>
      <t>1</t>
    </r>
    <r>
      <rPr>
        <sz val="11"/>
        <color theme="1"/>
        <rFont val="Arial"/>
        <family val="2"/>
      </rPr>
      <t xml:space="preserve"> / V</t>
    </r>
    <phoneticPr fontId="1"/>
  </si>
  <si>
    <r>
      <rPr>
        <i/>
        <sz val="11"/>
        <color theme="1"/>
        <rFont val="Arial"/>
        <family val="2"/>
      </rPr>
      <t>E</t>
    </r>
    <r>
      <rPr>
        <vertAlign val="sub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 xml:space="preserve"> / V</t>
    </r>
    <phoneticPr fontId="1"/>
  </si>
  <si>
    <r>
      <rPr>
        <i/>
        <sz val="11"/>
        <color theme="1"/>
        <rFont val="Arial"/>
        <family val="2"/>
      </rPr>
      <t>A</t>
    </r>
    <r>
      <rPr>
        <sz val="11"/>
        <color theme="1"/>
        <rFont val="Arial"/>
        <family val="2"/>
      </rPr>
      <t>/ cm2</t>
    </r>
    <phoneticPr fontId="1"/>
  </si>
  <si>
    <r>
      <rPr>
        <i/>
        <sz val="11"/>
        <color theme="1"/>
        <rFont val="Arial"/>
        <family val="2"/>
      </rPr>
      <t>T</t>
    </r>
    <r>
      <rPr>
        <sz val="11"/>
        <color theme="1"/>
        <rFont val="Arial"/>
        <family val="2"/>
      </rPr>
      <t>/K</t>
    </r>
    <phoneticPr fontId="1"/>
  </si>
  <si>
    <r>
      <rPr>
        <i/>
        <sz val="11"/>
        <color theme="1"/>
        <rFont val="Arial"/>
        <family val="2"/>
      </rPr>
      <t>nF</t>
    </r>
    <r>
      <rPr>
        <sz val="11"/>
        <color theme="1"/>
        <rFont val="Arial"/>
        <family val="2"/>
      </rPr>
      <t>/</t>
    </r>
    <r>
      <rPr>
        <i/>
        <sz val="11"/>
        <color theme="1"/>
        <rFont val="Arial"/>
        <family val="2"/>
      </rPr>
      <t>RT</t>
    </r>
    <phoneticPr fontId="1"/>
  </si>
  <si>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Arial"/>
        <family val="2"/>
      </rPr>
      <t>t</t>
    </r>
    <r>
      <rPr>
        <sz val="11"/>
        <color theme="1"/>
        <rFont val="Arial"/>
        <family val="2"/>
      </rPr>
      <t xml:space="preserve"> / s</t>
    </r>
    <phoneticPr fontId="1"/>
  </si>
  <si>
    <r>
      <rPr>
        <sz val="11"/>
        <color theme="1"/>
        <rFont val="Symbol"/>
        <family val="1"/>
        <charset val="2"/>
      </rPr>
      <t>D</t>
    </r>
    <r>
      <rPr>
        <i/>
        <sz val="11"/>
        <color theme="1"/>
        <rFont val="Arial"/>
        <family val="2"/>
      </rPr>
      <t>x</t>
    </r>
    <r>
      <rPr>
        <sz val="11"/>
        <color theme="1"/>
        <rFont val="Arial"/>
        <family val="2"/>
      </rPr>
      <t xml:space="preserve"> / cm</t>
    </r>
    <phoneticPr fontId="1"/>
  </si>
  <si>
    <r>
      <rPr>
        <i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 xml:space="preserve">/mV vs </t>
    </r>
    <r>
      <rPr>
        <i/>
        <sz val="11"/>
        <color theme="1"/>
        <rFont val="Arial"/>
        <family val="2"/>
      </rPr>
      <t>E</t>
    </r>
    <r>
      <rPr>
        <sz val="11"/>
        <color theme="1"/>
        <rFont val="Times New Roman"/>
        <family val="1"/>
      </rPr>
      <t>°</t>
    </r>
    <r>
      <rPr>
        <vertAlign val="superscript"/>
        <sz val="11"/>
        <color theme="1"/>
        <rFont val="Arial"/>
        <family val="2"/>
      </rPr>
      <t>'</t>
    </r>
    <phoneticPr fontId="1"/>
  </si>
  <si>
    <r>
      <rPr>
        <i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 xml:space="preserve">/V vs </t>
    </r>
    <r>
      <rPr>
        <i/>
        <sz val="11"/>
        <color theme="1"/>
        <rFont val="Arial"/>
        <family val="2"/>
      </rPr>
      <t>E°'</t>
    </r>
    <phoneticPr fontId="1"/>
  </si>
  <si>
    <r>
      <rPr>
        <i/>
        <sz val="11"/>
        <color theme="1"/>
        <rFont val="Arial"/>
        <family val="2"/>
      </rPr>
      <t>C</t>
    </r>
    <r>
      <rPr>
        <vertAlign val="subscript"/>
        <sz val="11"/>
        <color theme="1"/>
        <rFont val="Arial"/>
        <family val="2"/>
      </rPr>
      <t>O</t>
    </r>
    <r>
      <rPr>
        <sz val="11"/>
        <color theme="1"/>
        <rFont val="Arial"/>
        <family val="2"/>
      </rPr>
      <t>(</t>
    </r>
    <r>
      <rPr>
        <i/>
        <sz val="11"/>
        <color theme="1"/>
        <rFont val="Arial"/>
        <family val="2"/>
      </rPr>
      <t>t</t>
    </r>
    <r>
      <rPr>
        <sz val="11"/>
        <color theme="1"/>
        <rFont val="Arial"/>
        <family val="2"/>
      </rPr>
      <t>)/</t>
    </r>
    <r>
      <rPr>
        <i/>
        <sz val="11"/>
        <color theme="1"/>
        <rFont val="Arial"/>
        <family val="2"/>
      </rPr>
      <t>C</t>
    </r>
    <r>
      <rPr>
        <vertAlign val="subscript"/>
        <sz val="11"/>
        <color theme="1"/>
        <rFont val="Arial"/>
        <family val="2"/>
      </rPr>
      <t>R</t>
    </r>
    <r>
      <rPr>
        <sz val="11"/>
        <color theme="1"/>
        <rFont val="Arial"/>
        <family val="2"/>
      </rPr>
      <t>(</t>
    </r>
    <r>
      <rPr>
        <i/>
        <sz val="11"/>
        <color theme="1"/>
        <rFont val="Arial"/>
        <family val="2"/>
      </rPr>
      <t>t</t>
    </r>
    <r>
      <rPr>
        <sz val="11"/>
        <color theme="1"/>
        <rFont val="Arial"/>
        <family val="2"/>
      </rPr>
      <t>)</t>
    </r>
    <phoneticPr fontId="1"/>
  </si>
  <si>
    <r>
      <rPr>
        <i/>
        <sz val="11"/>
        <color theme="1"/>
        <rFont val="Arial"/>
        <family val="2"/>
      </rPr>
      <t>C</t>
    </r>
    <r>
      <rPr>
        <vertAlign val="subscript"/>
        <sz val="11"/>
        <color theme="1"/>
        <rFont val="Arial"/>
        <family val="2"/>
      </rPr>
      <t>O</t>
    </r>
    <r>
      <rPr>
        <sz val="11"/>
        <color theme="1"/>
        <rFont val="Arial"/>
        <family val="2"/>
      </rPr>
      <t>(</t>
    </r>
    <r>
      <rPr>
        <i/>
        <sz val="11"/>
        <color theme="1"/>
        <rFont val="Arial"/>
        <family val="2"/>
      </rPr>
      <t>t</t>
    </r>
    <r>
      <rPr>
        <sz val="11"/>
        <color theme="1"/>
        <rFont val="Arial"/>
        <family val="2"/>
      </rPr>
      <t>)/</t>
    </r>
    <r>
      <rPr>
        <i/>
        <sz val="11"/>
        <color theme="1"/>
        <rFont val="Arial"/>
        <family val="2"/>
      </rPr>
      <t>C</t>
    </r>
    <r>
      <rPr>
        <sz val="11"/>
        <color theme="1"/>
        <rFont val="Arial"/>
        <family val="2"/>
      </rPr>
      <t>*</t>
    </r>
    <phoneticPr fontId="1"/>
  </si>
  <si>
    <r>
      <rPr>
        <i/>
        <sz val="11"/>
        <color theme="1"/>
        <rFont val="Arial"/>
        <family val="2"/>
      </rPr>
      <t>C</t>
    </r>
    <r>
      <rPr>
        <vertAlign val="subscript"/>
        <sz val="11"/>
        <color theme="1"/>
        <rFont val="Arial"/>
        <family val="2"/>
      </rPr>
      <t>R</t>
    </r>
    <r>
      <rPr>
        <sz val="11"/>
        <color theme="1"/>
        <rFont val="Arial"/>
        <family val="2"/>
      </rPr>
      <t>(</t>
    </r>
    <r>
      <rPr>
        <i/>
        <sz val="11"/>
        <color theme="1"/>
        <rFont val="Arial"/>
        <family val="2"/>
      </rPr>
      <t>t</t>
    </r>
    <r>
      <rPr>
        <sz val="11"/>
        <color theme="1"/>
        <rFont val="Arial"/>
        <family val="2"/>
      </rPr>
      <t>)/</t>
    </r>
    <r>
      <rPr>
        <i/>
        <sz val="11"/>
        <color theme="1"/>
        <rFont val="Arial"/>
        <family val="2"/>
      </rPr>
      <t>C</t>
    </r>
    <r>
      <rPr>
        <sz val="11"/>
        <color theme="1"/>
        <rFont val="Arial"/>
        <family val="2"/>
      </rPr>
      <t>*</t>
    </r>
    <phoneticPr fontId="1"/>
  </si>
  <si>
    <r>
      <rPr>
        <sz val="12"/>
        <color theme="1"/>
        <rFont val="ＭＳ Ｐゴシック"/>
        <family val="3"/>
        <charset val="128"/>
      </rPr>
      <t>コメント</t>
    </r>
    <phoneticPr fontId="1"/>
  </si>
  <si>
    <r>
      <t xml:space="preserve">C(at x0 + </t>
    </r>
    <r>
      <rPr>
        <sz val="12"/>
        <color rgb="FFFF0000"/>
        <rFont val="Arial"/>
        <family val="2"/>
      </rPr>
      <t>1</t>
    </r>
    <r>
      <rPr>
        <sz val="12"/>
        <color theme="1"/>
        <rFont val="Arial"/>
        <family val="2"/>
      </rPr>
      <t>*dx)</t>
    </r>
    <phoneticPr fontId="1"/>
  </si>
  <si>
    <r>
      <t xml:space="preserve">C(at x0 + </t>
    </r>
    <r>
      <rPr>
        <sz val="12"/>
        <color rgb="FFFF0000"/>
        <rFont val="Arial"/>
        <family val="2"/>
      </rPr>
      <t>2</t>
    </r>
    <r>
      <rPr>
        <sz val="12"/>
        <color theme="1"/>
        <rFont val="Arial"/>
        <family val="2"/>
      </rPr>
      <t>*dx)</t>
    </r>
    <phoneticPr fontId="1"/>
  </si>
  <si>
    <r>
      <t xml:space="preserve">C(at x0 + </t>
    </r>
    <r>
      <rPr>
        <sz val="12"/>
        <color rgb="FFFF0000"/>
        <rFont val="Arial"/>
        <family val="2"/>
      </rPr>
      <t>3*dx)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</si>
  <si>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</si>
  <si>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5*dx)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</si>
  <si>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6*dx)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</si>
  <si>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7*dx)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</si>
  <si>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8*dx)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</si>
  <si>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9*dx)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</si>
  <si>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10*dx)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</si>
  <si>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11*dx)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</si>
  <si>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12*dx)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</si>
  <si>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13*dx)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</si>
  <si>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14*dx)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</si>
  <si>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15*dx)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</si>
  <si>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16*dx)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</si>
  <si>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17*dx)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</si>
  <si>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18*dx)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</si>
  <si>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19*dx)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</si>
  <si>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20*dx)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</si>
  <si>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21*dx)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</si>
  <si>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22*dx)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</si>
  <si>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23*dx)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</si>
  <si>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24*dx)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</si>
  <si>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25*dx)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</si>
  <si>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26*dx)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</si>
  <si>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27*dx)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</si>
  <si>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28*dx)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</si>
  <si>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29*dx)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</si>
  <si>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30*dx)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</si>
  <si>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31*dx)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</si>
  <si>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32*dx)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</si>
  <si>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33*dx)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</si>
  <si>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34*dx)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</si>
  <si>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35*dx)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</si>
  <si>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36*dx)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</si>
  <si>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37*dx)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</si>
  <si>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38*dx)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</si>
  <si>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39*dx)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</si>
  <si>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40*dx)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</si>
  <si>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41*dx)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</si>
  <si>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42*dx)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</si>
  <si>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43*dx)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</si>
  <si>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44*dx)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</si>
  <si>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45*dx)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</si>
  <si>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46*dx)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</si>
  <si>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47*dx)</t>
    </r>
    <r>
      <rPr>
        <sz val="11"/>
        <color theme="1"/>
        <rFont val="游ゴシック"/>
        <family val="2"/>
        <charset val="128"/>
        <scheme val="minor"/>
      </rPr>
      <t/>
    </r>
  </si>
  <si>
    <r>
      <t xml:space="preserve">C(at x0 + </t>
    </r>
    <r>
      <rPr>
        <sz val="12"/>
        <color rgb="FFFF0000"/>
        <rFont val="Arial"/>
        <family val="2"/>
      </rPr>
      <t>48*dx)</t>
    </r>
    <r>
      <rPr>
        <sz val="11"/>
        <color theme="1"/>
        <rFont val="游ゴシック"/>
        <family val="2"/>
        <charset val="128"/>
        <scheme val="minor"/>
      </rPr>
      <t/>
    </r>
  </si>
  <si>
    <r>
      <rPr>
        <sz val="12"/>
        <color theme="1"/>
        <rFont val="ＭＳ Ｐゴシック"/>
        <family val="3"/>
        <charset val="128"/>
      </rPr>
      <t>測定開始</t>
    </r>
    <rPh sb="0" eb="2">
      <t>ソクテイ</t>
    </rPh>
    <rPh sb="2" eb="4">
      <t>カイシ</t>
    </rPh>
    <phoneticPr fontId="1"/>
  </si>
  <si>
    <r>
      <rPr>
        <sz val="12"/>
        <color theme="1"/>
        <rFont val="ＭＳ Ｐゴシック"/>
        <family val="3"/>
        <charset val="128"/>
      </rPr>
      <t>折り返し</t>
    </r>
    <rPh sb="0" eb="1">
      <t>オ</t>
    </rPh>
    <rPh sb="2" eb="3">
      <t>カエ</t>
    </rPh>
    <phoneticPr fontId="1"/>
  </si>
  <si>
    <t>EXCEL 作成者：
奈良工業高等専門学校　山田　裕久　博士（工学）、岡田　拓也　博士（理学）</t>
    <rPh sb="6" eb="9">
      <t>サクセイシャ</t>
    </rPh>
    <rPh sb="11" eb="21">
      <t>ナラコウギョウコウトウセンモンガッコウ</t>
    </rPh>
    <rPh sb="22" eb="24">
      <t>ヤマダ</t>
    </rPh>
    <rPh sb="25" eb="27">
      <t>ヒロヒサ</t>
    </rPh>
    <rPh sb="28" eb="30">
      <t>ハカセ</t>
    </rPh>
    <rPh sb="31" eb="33">
      <t>コウガク</t>
    </rPh>
    <rPh sb="35" eb="37">
      <t>オカダ</t>
    </rPh>
    <rPh sb="38" eb="40">
      <t>タクヤ</t>
    </rPh>
    <rPh sb="41" eb="43">
      <t>ハカセ</t>
    </rPh>
    <rPh sb="44" eb="46">
      <t>リガク</t>
    </rPh>
    <phoneticPr fontId="1"/>
  </si>
  <si>
    <t>Simulation Paramers</t>
    <phoneticPr fontId="1"/>
  </si>
  <si>
    <t>Physical Constants</t>
    <phoneticPr fontId="1"/>
  </si>
  <si>
    <t>Comments</t>
    <phoneticPr fontId="1"/>
  </si>
  <si>
    <t>Simulation Const.</t>
    <phoneticPr fontId="1"/>
  </si>
  <si>
    <r>
      <rPr>
        <sz val="11"/>
        <color theme="1"/>
        <rFont val="ＭＳ Ｐゴシック"/>
        <family val="3"/>
        <charset val="128"/>
      </rPr>
      <t>反応電子数</t>
    </r>
    <rPh sb="0" eb="2">
      <t>ハンノウ</t>
    </rPh>
    <rPh sb="2" eb="4">
      <t>デンシ</t>
    </rPh>
    <rPh sb="4" eb="5">
      <t>スウ</t>
    </rPh>
    <phoneticPr fontId="14"/>
  </si>
  <si>
    <r>
      <rPr>
        <sz val="11"/>
        <color theme="1"/>
        <rFont val="ＭＳ Ｐゴシック"/>
        <family val="3"/>
        <charset val="128"/>
      </rPr>
      <t>バルク濃度・単位合わせのために</t>
    </r>
    <r>
      <rPr>
        <sz val="11"/>
        <color theme="1"/>
        <rFont val="Arial"/>
        <family val="2"/>
      </rPr>
      <t>mol/mL= kM</t>
    </r>
    <rPh sb="3" eb="5">
      <t>ノウド</t>
    </rPh>
    <rPh sb="6" eb="8">
      <t>タンイ</t>
    </rPh>
    <rPh sb="8" eb="9">
      <t>ア</t>
    </rPh>
    <phoneticPr fontId="14"/>
  </si>
  <si>
    <r>
      <rPr>
        <sz val="11"/>
        <color theme="1"/>
        <rFont val="ＭＳ Ｐゴシック"/>
        <family val="3"/>
        <charset val="128"/>
      </rPr>
      <t>標準速度定数</t>
    </r>
    <rPh sb="0" eb="4">
      <t>ヒョウジュンソクド</t>
    </rPh>
    <rPh sb="4" eb="6">
      <t>テイスウ</t>
    </rPh>
    <phoneticPr fontId="14"/>
  </si>
  <si>
    <r>
      <rPr>
        <sz val="11"/>
        <color theme="1"/>
        <rFont val="ＭＳ Ｐゴシック"/>
        <family val="3"/>
        <charset val="128"/>
      </rPr>
      <t>転移係数、</t>
    </r>
    <r>
      <rPr>
        <sz val="11"/>
        <color theme="1"/>
        <rFont val="Arial"/>
        <family val="2"/>
      </rPr>
      <t>0.5</t>
    </r>
    <r>
      <rPr>
        <sz val="11"/>
        <color theme="1"/>
        <rFont val="ＭＳ Ｐゴシック"/>
        <family val="3"/>
        <charset val="128"/>
      </rPr>
      <t>と過程</t>
    </r>
    <rPh sb="0" eb="2">
      <t>テンイ</t>
    </rPh>
    <rPh sb="2" eb="4">
      <t>ケイスウ</t>
    </rPh>
    <rPh sb="9" eb="11">
      <t>カテイ</t>
    </rPh>
    <phoneticPr fontId="14"/>
  </si>
  <si>
    <r>
      <rPr>
        <sz val="11"/>
        <color theme="1"/>
        <rFont val="ＭＳ Ｐゴシック"/>
        <family val="3"/>
        <charset val="128"/>
      </rPr>
      <t>初期電位</t>
    </r>
    <rPh sb="0" eb="2">
      <t>ショキ</t>
    </rPh>
    <rPh sb="2" eb="4">
      <t>デンイ</t>
    </rPh>
    <phoneticPr fontId="14"/>
  </si>
  <si>
    <r>
      <rPr>
        <sz val="11"/>
        <color theme="1"/>
        <rFont val="ＭＳ Ｐゴシック"/>
        <family val="3"/>
        <charset val="128"/>
      </rPr>
      <t>折り返し電位</t>
    </r>
    <rPh sb="0" eb="1">
      <t>オ</t>
    </rPh>
    <rPh sb="2" eb="3">
      <t>カエ</t>
    </rPh>
    <rPh sb="4" eb="6">
      <t>デンイ</t>
    </rPh>
    <phoneticPr fontId="14"/>
  </si>
  <si>
    <r>
      <rPr>
        <sz val="11"/>
        <color theme="1"/>
        <rFont val="ＭＳ Ｐゴシック"/>
        <family val="3"/>
        <charset val="128"/>
      </rPr>
      <t>掃引速度</t>
    </r>
    <rPh sb="0" eb="2">
      <t>ソウイン</t>
    </rPh>
    <rPh sb="2" eb="4">
      <t>ソクド</t>
    </rPh>
    <phoneticPr fontId="1"/>
  </si>
  <si>
    <r>
      <rPr>
        <sz val="11"/>
        <color theme="1"/>
        <rFont val="ＭＳ Ｐゴシック"/>
        <family val="3"/>
        <charset val="128"/>
      </rPr>
      <t>電極面積</t>
    </r>
    <rPh sb="0" eb="2">
      <t>デンキョク</t>
    </rPh>
    <rPh sb="2" eb="4">
      <t>メンセキ</t>
    </rPh>
    <phoneticPr fontId="14"/>
  </si>
  <si>
    <r>
      <rPr>
        <sz val="11"/>
        <color theme="1"/>
        <rFont val="ＭＳ Ｐゴシック"/>
        <family val="3"/>
        <charset val="128"/>
      </rPr>
      <t>温度</t>
    </r>
    <rPh sb="0" eb="2">
      <t>オンド</t>
    </rPh>
    <phoneticPr fontId="14"/>
  </si>
  <si>
    <r>
      <rPr>
        <sz val="11"/>
        <color theme="1"/>
        <rFont val="ＭＳ Ｐゴシック"/>
        <family val="3"/>
        <charset val="128"/>
      </rPr>
      <t>全測定時間</t>
    </r>
    <r>
      <rPr>
        <sz val="11"/>
        <color theme="1"/>
        <rFont val="Arial"/>
        <family val="2"/>
      </rPr>
      <t xml:space="preserve">, </t>
    </r>
    <r>
      <rPr>
        <sz val="11"/>
        <color theme="1"/>
        <rFont val="ＭＳ Ｐゴシック"/>
        <family val="3"/>
        <charset val="128"/>
      </rPr>
      <t>電位掃引の範囲と掃引速度から求める</t>
    </r>
    <rPh sb="0" eb="1">
      <t>ゼン</t>
    </rPh>
    <rPh sb="1" eb="3">
      <t>ソクテイ</t>
    </rPh>
    <rPh sb="3" eb="5">
      <t>ジカン</t>
    </rPh>
    <rPh sb="7" eb="11">
      <t>デンイソウイン</t>
    </rPh>
    <rPh sb="12" eb="14">
      <t>ハンイ</t>
    </rPh>
    <rPh sb="15" eb="17">
      <t>ソウイン</t>
    </rPh>
    <rPh sb="17" eb="19">
      <t>ソクド</t>
    </rPh>
    <rPh sb="21" eb="22">
      <t>モト</t>
    </rPh>
    <phoneticPr fontId="1"/>
  </si>
  <si>
    <r>
      <rPr>
        <sz val="11"/>
        <color theme="1"/>
        <rFont val="ＭＳ Ｐゴシック"/>
        <family val="3"/>
        <charset val="128"/>
      </rPr>
      <t>時間グリッド数、エクセル上ではセルの数で固定</t>
    </r>
    <rPh sb="0" eb="2">
      <t>ジカン</t>
    </rPh>
    <rPh sb="6" eb="7">
      <t>スウ</t>
    </rPh>
    <rPh sb="12" eb="13">
      <t>ジョウ</t>
    </rPh>
    <rPh sb="18" eb="19">
      <t>カズ</t>
    </rPh>
    <rPh sb="20" eb="22">
      <t>コテイ</t>
    </rPh>
    <phoneticPr fontId="1"/>
  </si>
  <si>
    <r>
      <rPr>
        <sz val="11"/>
        <color theme="1"/>
        <rFont val="ＭＳ Ｐゴシック"/>
        <family val="3"/>
        <charset val="128"/>
      </rPr>
      <t>時間グリッド幅</t>
    </r>
    <rPh sb="0" eb="2">
      <t>ジカン</t>
    </rPh>
    <rPh sb="6" eb="7">
      <t>ハバ</t>
    </rPh>
    <phoneticPr fontId="1"/>
  </si>
  <si>
    <r>
      <rPr>
        <sz val="11"/>
        <color theme="1"/>
        <rFont val="ＭＳ Ｐゴシック"/>
        <family val="3"/>
        <charset val="128"/>
      </rPr>
      <t>距離グリッド幅</t>
    </r>
    <rPh sb="0" eb="2">
      <t>キョリ</t>
    </rPh>
    <rPh sb="6" eb="7">
      <t>ハバ</t>
    </rPh>
    <phoneticPr fontId="1"/>
  </si>
  <si>
    <r>
      <rPr>
        <sz val="11"/>
        <color theme="1"/>
        <rFont val="ＭＳ Ｐゴシック"/>
        <family val="3"/>
        <charset val="128"/>
      </rPr>
      <t>沖合までの距離</t>
    </r>
    <r>
      <rPr>
        <sz val="11"/>
        <color theme="1"/>
        <rFont val="Arial"/>
        <family val="2"/>
      </rPr>
      <t>, 6(</t>
    </r>
    <r>
      <rPr>
        <i/>
        <sz val="11"/>
        <color theme="1"/>
        <rFont val="Arial"/>
        <family val="2"/>
      </rPr>
      <t>Dt</t>
    </r>
    <r>
      <rPr>
        <sz val="11"/>
        <color theme="1"/>
        <rFont val="Arial"/>
        <family val="2"/>
      </rPr>
      <t>)</t>
    </r>
    <r>
      <rPr>
        <vertAlign val="superscript"/>
        <sz val="11"/>
        <color theme="1"/>
        <rFont val="Arial"/>
        <family val="2"/>
      </rPr>
      <t>1/2</t>
    </r>
    <phoneticPr fontId="1"/>
  </si>
  <si>
    <r>
      <rPr>
        <i/>
        <sz val="11"/>
        <color theme="1"/>
        <rFont val="Arial"/>
        <family val="2"/>
      </rPr>
      <t>t</t>
    </r>
    <r>
      <rPr>
        <vertAlign val="subscript"/>
        <sz val="11"/>
        <color theme="1"/>
        <rFont val="Arial"/>
        <family val="2"/>
      </rPr>
      <t>total</t>
    </r>
    <r>
      <rPr>
        <sz val="11"/>
        <color theme="1"/>
        <rFont val="Arial"/>
        <family val="2"/>
      </rPr>
      <t xml:space="preserve"> / s</t>
    </r>
    <phoneticPr fontId="1"/>
  </si>
  <si>
    <r>
      <rPr>
        <i/>
        <sz val="11"/>
        <color theme="1"/>
        <rFont val="Arial"/>
        <family val="2"/>
      </rPr>
      <t>n</t>
    </r>
    <r>
      <rPr>
        <vertAlign val="subscript"/>
        <sz val="11"/>
        <color theme="1"/>
        <rFont val="Arial"/>
        <family val="2"/>
      </rPr>
      <t>time</t>
    </r>
    <phoneticPr fontId="1"/>
  </si>
  <si>
    <r>
      <rPr>
        <i/>
        <sz val="11"/>
        <color theme="1"/>
        <rFont val="Arial"/>
        <family val="2"/>
      </rPr>
      <t>x</t>
    </r>
    <r>
      <rPr>
        <vertAlign val="subscript"/>
        <sz val="11"/>
        <color theme="1"/>
        <rFont val="Arial"/>
        <family val="2"/>
      </rPr>
      <t>total</t>
    </r>
    <r>
      <rPr>
        <sz val="11"/>
        <color theme="1"/>
        <rFont val="Arial"/>
        <family val="2"/>
      </rPr>
      <t xml:space="preserve"> / cm</t>
    </r>
    <phoneticPr fontId="1"/>
  </si>
  <si>
    <r>
      <rPr>
        <i/>
        <sz val="11"/>
        <color theme="1"/>
        <rFont val="Arial"/>
        <family val="2"/>
      </rPr>
      <t>n</t>
    </r>
    <r>
      <rPr>
        <vertAlign val="subscript"/>
        <sz val="11"/>
        <color theme="1"/>
        <rFont val="Arial"/>
        <family val="2"/>
      </rPr>
      <t>distance</t>
    </r>
    <phoneticPr fontId="1"/>
  </si>
  <si>
    <r>
      <rPr>
        <sz val="11"/>
        <color theme="1"/>
        <rFont val="ＭＳ Ｐゴシック"/>
        <family val="3"/>
        <charset val="128"/>
      </rPr>
      <t>無次元拡散係数</t>
    </r>
    <r>
      <rPr>
        <sz val="11"/>
        <color theme="1"/>
        <rFont val="Arial"/>
        <family val="2"/>
      </rPr>
      <t>,0.45</t>
    </r>
    <r>
      <rPr>
        <sz val="11"/>
        <color theme="1"/>
        <rFont val="ＭＳ Ｐゴシック"/>
        <family val="2"/>
        <charset val="128"/>
      </rPr>
      <t>以上で発散。</t>
    </r>
    <rPh sb="0" eb="3">
      <t>ムジゲン</t>
    </rPh>
    <rPh sb="3" eb="5">
      <t>カクサン</t>
    </rPh>
    <rPh sb="5" eb="7">
      <t>ケイスウ</t>
    </rPh>
    <rPh sb="12" eb="14">
      <t>イジョウ</t>
    </rPh>
    <rPh sb="15" eb="17">
      <t>ハッサン</t>
    </rPh>
    <phoneticPr fontId="1"/>
  </si>
  <si>
    <r>
      <rPr>
        <sz val="11"/>
        <color theme="1"/>
        <rFont val="ＭＳ Ｐゴシック"/>
        <family val="3"/>
        <charset val="128"/>
      </rPr>
      <t>距離グリッド数、セルの数で固定。</t>
    </r>
    <r>
      <rPr>
        <b/>
        <i/>
        <sz val="11"/>
        <color theme="1"/>
        <rFont val="Arial"/>
        <family val="2"/>
      </rPr>
      <t>D</t>
    </r>
    <r>
      <rPr>
        <sz val="11"/>
        <color theme="1"/>
        <rFont val="ＭＳ Ｐゴシック"/>
        <family val="3"/>
        <charset val="128"/>
      </rPr>
      <t>を変えれます。</t>
    </r>
    <rPh sb="0" eb="2">
      <t>キョリ</t>
    </rPh>
    <rPh sb="6" eb="7">
      <t>スウ</t>
    </rPh>
    <rPh sb="11" eb="12">
      <t>カズ</t>
    </rPh>
    <rPh sb="13" eb="15">
      <t>コテイ</t>
    </rPh>
    <rPh sb="18" eb="19">
      <t>カ</t>
    </rPh>
    <phoneticPr fontId="1"/>
  </si>
  <si>
    <r>
      <t xml:space="preserve">Applied potential, </t>
    </r>
    <r>
      <rPr>
        <i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>/V</t>
    </r>
    <phoneticPr fontId="1"/>
  </si>
  <si>
    <r>
      <t>over potential,</t>
    </r>
    <r>
      <rPr>
        <i/>
        <sz val="11"/>
        <color theme="1"/>
        <rFont val="游ゴシック"/>
        <family val="3"/>
        <charset val="128"/>
        <scheme val="minor"/>
      </rPr>
      <t xml:space="preserve"> E</t>
    </r>
    <r>
      <rPr>
        <sz val="11"/>
        <color theme="1"/>
        <rFont val="游ゴシック"/>
        <family val="2"/>
        <charset val="128"/>
        <scheme val="minor"/>
      </rPr>
      <t>-</t>
    </r>
    <r>
      <rPr>
        <i/>
        <sz val="11"/>
        <color theme="1"/>
        <rFont val="游ゴシック"/>
        <family val="3"/>
        <charset val="128"/>
        <scheme val="minor"/>
      </rPr>
      <t>E</t>
    </r>
    <r>
      <rPr>
        <sz val="11"/>
        <color theme="1"/>
        <rFont val="游ゴシック"/>
        <family val="1"/>
        <charset val="128"/>
      </rPr>
      <t>°'</t>
    </r>
    <r>
      <rPr>
        <sz val="11"/>
        <color theme="1"/>
        <rFont val="游ゴシック"/>
        <family val="2"/>
        <charset val="128"/>
        <scheme val="minor"/>
      </rPr>
      <t>/V</t>
    </r>
    <phoneticPr fontId="1"/>
  </si>
  <si>
    <r>
      <t xml:space="preserve">Over potential, </t>
    </r>
    <r>
      <rPr>
        <i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>-</t>
    </r>
    <r>
      <rPr>
        <i/>
        <sz val="11"/>
        <color theme="1"/>
        <rFont val="Arial"/>
        <family val="2"/>
      </rPr>
      <t>E</t>
    </r>
    <r>
      <rPr>
        <sz val="11"/>
        <color theme="1"/>
        <rFont val="Arial"/>
        <family val="2"/>
      </rPr>
      <t>°'/V</t>
    </r>
    <phoneticPr fontId="1"/>
  </si>
  <si>
    <t>Time/s</t>
    <phoneticPr fontId="1"/>
  </si>
  <si>
    <t>Over potential, E-E°'/V</t>
    <phoneticPr fontId="1"/>
  </si>
  <si>
    <t>式量電位</t>
    <rPh sb="0" eb="2">
      <t>シキリョウ</t>
    </rPh>
    <rPh sb="2" eb="4">
      <t>デンイ</t>
    </rPh>
    <phoneticPr fontId="14"/>
  </si>
  <si>
    <r>
      <rPr>
        <sz val="11"/>
        <color theme="1"/>
        <rFont val="ＭＳ Ｐゴシック"/>
        <family val="3"/>
        <charset val="128"/>
      </rPr>
      <t>拡散係数、錯体なら</t>
    </r>
    <r>
      <rPr>
        <sz val="11"/>
        <color theme="1"/>
        <rFont val="Arial"/>
        <family val="2"/>
      </rPr>
      <t>5*10</t>
    </r>
    <r>
      <rPr>
        <vertAlign val="superscript"/>
        <sz val="11"/>
        <color theme="1"/>
        <rFont val="Arial"/>
        <family val="2"/>
      </rPr>
      <t>-6</t>
    </r>
    <r>
      <rPr>
        <sz val="11"/>
        <color theme="1"/>
        <rFont val="ＭＳ Ｐゴシック"/>
        <family val="3"/>
        <charset val="128"/>
      </rPr>
      <t>くらいが相場</t>
    </r>
    <rPh sb="0" eb="2">
      <t>カクサン</t>
    </rPh>
    <rPh sb="2" eb="4">
      <t>ケイスウ</t>
    </rPh>
    <rPh sb="5" eb="7">
      <t>サクタイ</t>
    </rPh>
    <rPh sb="19" eb="21">
      <t>ソウバ</t>
    </rPh>
    <phoneticPr fontId="14"/>
  </si>
  <si>
    <r>
      <t xml:space="preserve">表面からの距離
</t>
    </r>
    <r>
      <rPr>
        <b/>
        <sz val="11"/>
        <color theme="1"/>
        <rFont val="Arial"/>
        <family val="2"/>
      </rPr>
      <t xml:space="preserve">/ </t>
    </r>
    <r>
      <rPr>
        <b/>
        <sz val="11"/>
        <color theme="1"/>
        <rFont val="Symbol"/>
        <family val="1"/>
        <charset val="2"/>
      </rPr>
      <t>m</t>
    </r>
    <r>
      <rPr>
        <b/>
        <sz val="11"/>
        <color theme="1"/>
        <rFont val="Arial"/>
        <family val="2"/>
      </rPr>
      <t>m</t>
    </r>
    <rPh sb="0" eb="2">
      <t>ヒョウメン</t>
    </rPh>
    <rPh sb="5" eb="7">
      <t>キョリ</t>
    </rPh>
    <phoneticPr fontId="1"/>
  </si>
  <si>
    <t>C(at x0 + 50*dx)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</si>
</sst>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E+00"/>
    <numFmt numFmtId="177" formatCode="0.00_);[Red]\(0.00\)"/>
  </numFmts>
  <fonts count="35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Arial"/>
      <family val="2"/>
    </font>
    <font>
      <sz val="11"/>
      <color theme="1"/>
      <name val="ＭＳ Ｐゴシック"/>
      <family val="3"/>
      <charset val="128"/>
    </font>
    <font>
      <i/>
      <sz val="11"/>
      <color theme="1"/>
      <name val="Arial"/>
      <family val="2"/>
    </font>
    <font>
      <vertAlign val="superscript"/>
      <sz val="11"/>
      <color theme="1"/>
      <name val="Arial"/>
      <family val="2"/>
    </font>
    <font>
      <sz val="11"/>
      <color theme="0"/>
      <name val="Arial"/>
      <family val="2"/>
    </font>
    <font>
      <vertAlign val="superscript"/>
      <sz val="11"/>
      <color theme="0"/>
      <name val="Arial"/>
      <family val="2"/>
    </font>
    <font>
      <i/>
      <sz val="11"/>
      <color theme="1"/>
      <name val="Symbol"/>
      <family val="1"/>
      <charset val="2"/>
    </font>
    <font>
      <vertAlign val="subscript"/>
      <sz val="11"/>
      <color theme="1"/>
      <name val="游ゴシック"/>
      <family val="3"/>
      <charset val="128"/>
      <scheme val="minor"/>
    </font>
    <font>
      <i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11"/>
      <color theme="1"/>
      <name val="Times New Roman"/>
      <family val="1"/>
    </font>
    <font>
      <sz val="6"/>
      <name val="源ノ角ゴシック Code JP R"/>
      <family val="2"/>
      <charset val="128"/>
    </font>
    <font>
      <sz val="11"/>
      <color theme="1"/>
      <name val="Symbol"/>
      <family val="1"/>
      <charset val="2"/>
    </font>
    <font>
      <sz val="11"/>
      <color theme="1"/>
      <name val="游ゴシック"/>
      <family val="1"/>
      <charset val="128"/>
    </font>
    <font>
      <vertAlign val="subscript"/>
      <sz val="11"/>
      <color theme="1"/>
      <name val="Arial"/>
      <family val="2"/>
    </font>
    <font>
      <b/>
      <i/>
      <sz val="11"/>
      <color theme="1"/>
      <name val="Arial"/>
      <family val="2"/>
    </font>
    <font>
      <sz val="11"/>
      <color theme="1"/>
      <name val="Arial"/>
      <family val="1"/>
      <charset val="2"/>
    </font>
    <font>
      <sz val="11"/>
      <color rgb="FFFF0000"/>
      <name val="Arial"/>
      <family val="2"/>
    </font>
    <font>
      <sz val="11"/>
      <color theme="4"/>
      <name val="Arial"/>
      <family val="2"/>
    </font>
    <font>
      <sz val="12"/>
      <color theme="1"/>
      <name val="Arial"/>
      <family val="2"/>
    </font>
    <font>
      <sz val="12"/>
      <color rgb="FFFF0000"/>
      <name val="Arial"/>
      <family val="2"/>
    </font>
    <font>
      <sz val="12"/>
      <color theme="4"/>
      <name val="Arial"/>
      <family val="2"/>
    </font>
    <font>
      <sz val="12"/>
      <color theme="1"/>
      <name val="ＭＳ Ｐゴシック"/>
      <family val="3"/>
      <charset val="128"/>
    </font>
    <font>
      <sz val="11"/>
      <color theme="1"/>
      <name val="ＭＳ Ｐゴシック"/>
      <family val="2"/>
      <charset val="128"/>
    </font>
    <font>
      <sz val="11"/>
      <color theme="1"/>
      <name val="Arial"/>
      <family val="3"/>
      <charset val="128"/>
    </font>
    <font>
      <sz val="1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b/>
      <sz val="11"/>
      <color theme="1"/>
      <name val="Arial"/>
      <family val="2"/>
    </font>
    <font>
      <b/>
      <sz val="11"/>
      <color rgb="FFFF0000"/>
      <name val="Arial"/>
      <family val="2"/>
    </font>
    <font>
      <b/>
      <sz val="11"/>
      <color theme="1"/>
      <name val="ＭＳ Ｐゴシック"/>
      <family val="3"/>
      <charset val="128"/>
    </font>
    <font>
      <b/>
      <sz val="11"/>
      <color theme="1"/>
      <name val="Symbol"/>
      <family val="1"/>
      <charset val="2"/>
    </font>
    <font>
      <sz val="12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8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 vertical="center"/>
    </xf>
    <xf numFmtId="0" fontId="6" fillId="5" borderId="3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horizontal="center" vertical="center"/>
    </xf>
    <xf numFmtId="0" fontId="6" fillId="5" borderId="5" xfId="0" applyFont="1" applyFill="1" applyBorder="1" applyAlignment="1">
      <alignment horizontal="center" vertical="center"/>
    </xf>
    <xf numFmtId="0" fontId="6" fillId="5" borderId="6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1" fillId="0" borderId="0" xfId="0" applyFont="1">
      <alignment vertical="center"/>
    </xf>
    <xf numFmtId="11" fontId="0" fillId="0" borderId="0" xfId="0" applyNumberFormat="1">
      <alignment vertical="center"/>
    </xf>
    <xf numFmtId="0" fontId="12" fillId="0" borderId="0" xfId="0" applyFont="1">
      <alignment vertical="center"/>
    </xf>
    <xf numFmtId="0" fontId="0" fillId="0" borderId="0" xfId="0" applyAlignment="1">
      <alignment horizontal="left" vertical="center" indent="1"/>
    </xf>
    <xf numFmtId="0" fontId="10" fillId="0" borderId="0" xfId="0" applyFont="1">
      <alignment vertical="center"/>
    </xf>
    <xf numFmtId="0" fontId="2" fillId="0" borderId="0" xfId="0" applyFont="1">
      <alignment vertical="center"/>
    </xf>
    <xf numFmtId="0" fontId="2" fillId="6" borderId="0" xfId="0" applyFont="1" applyFill="1">
      <alignment vertical="center"/>
    </xf>
    <xf numFmtId="0" fontId="20" fillId="0" borderId="0" xfId="0" applyFont="1">
      <alignment vertical="center"/>
    </xf>
    <xf numFmtId="176" fontId="20" fillId="0" borderId="0" xfId="0" applyNumberFormat="1" applyFont="1">
      <alignment vertical="center"/>
    </xf>
    <xf numFmtId="176" fontId="21" fillId="0" borderId="0" xfId="0" applyNumberFormat="1" applyFont="1">
      <alignment vertical="center"/>
    </xf>
    <xf numFmtId="176" fontId="2" fillId="0" borderId="0" xfId="0" applyNumberFormat="1" applyFont="1">
      <alignment vertical="center"/>
    </xf>
    <xf numFmtId="0" fontId="22" fillId="6" borderId="0" xfId="0" applyFont="1" applyFill="1">
      <alignment vertical="center"/>
    </xf>
    <xf numFmtId="0" fontId="23" fillId="0" borderId="0" xfId="0" applyFont="1">
      <alignment vertical="center"/>
    </xf>
    <xf numFmtId="0" fontId="22" fillId="0" borderId="0" xfId="0" applyFont="1">
      <alignment vertical="center"/>
    </xf>
    <xf numFmtId="0" fontId="23" fillId="6" borderId="0" xfId="0" applyFont="1" applyFill="1">
      <alignment vertical="center"/>
    </xf>
    <xf numFmtId="11" fontId="24" fillId="0" borderId="0" xfId="0" applyNumberFormat="1" applyFont="1">
      <alignment vertical="center"/>
    </xf>
    <xf numFmtId="11" fontId="22" fillId="0" borderId="0" xfId="0" applyNumberFormat="1" applyFont="1">
      <alignment vertical="center"/>
    </xf>
    <xf numFmtId="176" fontId="23" fillId="0" borderId="0" xfId="0" applyNumberFormat="1" applyFont="1">
      <alignment vertical="center"/>
    </xf>
    <xf numFmtId="176" fontId="24" fillId="0" borderId="0" xfId="0" applyNumberFormat="1" applyFont="1">
      <alignment vertical="center"/>
    </xf>
    <xf numFmtId="176" fontId="22" fillId="0" borderId="0" xfId="0" applyNumberFormat="1" applyFont="1">
      <alignment vertical="center"/>
    </xf>
    <xf numFmtId="0" fontId="2" fillId="0" borderId="15" xfId="0" applyFont="1" applyBorder="1">
      <alignment vertical="center"/>
    </xf>
    <xf numFmtId="0" fontId="19" fillId="0" borderId="15" xfId="0" applyFont="1" applyBorder="1">
      <alignment vertical="center"/>
    </xf>
    <xf numFmtId="0" fontId="18" fillId="0" borderId="16" xfId="0" applyFont="1" applyBorder="1">
      <alignment vertical="center"/>
    </xf>
    <xf numFmtId="0" fontId="2" fillId="0" borderId="18" xfId="0" applyFont="1" applyBorder="1">
      <alignment vertical="center"/>
    </xf>
    <xf numFmtId="0" fontId="2" fillId="0" borderId="17" xfId="0" applyFont="1" applyBorder="1">
      <alignment vertical="center"/>
    </xf>
    <xf numFmtId="0" fontId="2" fillId="0" borderId="19" xfId="0" applyFont="1" applyBorder="1">
      <alignment vertical="center"/>
    </xf>
    <xf numFmtId="0" fontId="2" fillId="0" borderId="20" xfId="0" applyFont="1" applyBorder="1">
      <alignment vertical="center"/>
    </xf>
    <xf numFmtId="0" fontId="2" fillId="0" borderId="11" xfId="0" applyFont="1" applyBorder="1">
      <alignment vertical="center"/>
    </xf>
    <xf numFmtId="11" fontId="2" fillId="0" borderId="15" xfId="0" applyNumberFormat="1" applyFont="1" applyBorder="1">
      <alignment vertical="center"/>
    </xf>
    <xf numFmtId="11" fontId="2" fillId="0" borderId="16" xfId="0" applyNumberFormat="1" applyFont="1" applyBorder="1">
      <alignment vertical="center"/>
    </xf>
    <xf numFmtId="0" fontId="2" fillId="4" borderId="15" xfId="0" applyFont="1" applyFill="1" applyBorder="1">
      <alignment vertical="center"/>
    </xf>
    <xf numFmtId="0" fontId="2" fillId="4" borderId="11" xfId="0" applyFont="1" applyFill="1" applyBorder="1">
      <alignment vertical="center"/>
    </xf>
    <xf numFmtId="0" fontId="2" fillId="0" borderId="21" xfId="0" applyFont="1" applyBorder="1">
      <alignment vertical="center"/>
    </xf>
    <xf numFmtId="0" fontId="2" fillId="0" borderId="22" xfId="0" applyFont="1" applyBorder="1">
      <alignment vertical="center"/>
    </xf>
    <xf numFmtId="0" fontId="2" fillId="4" borderId="18" xfId="0" applyFont="1" applyFill="1" applyBorder="1">
      <alignment vertical="center"/>
    </xf>
    <xf numFmtId="0" fontId="4" fillId="4" borderId="15" xfId="0" applyFont="1" applyFill="1" applyBorder="1">
      <alignment vertical="center"/>
    </xf>
    <xf numFmtId="11" fontId="2" fillId="4" borderId="15" xfId="0" applyNumberFormat="1" applyFont="1" applyFill="1" applyBorder="1">
      <alignment vertical="center"/>
    </xf>
    <xf numFmtId="0" fontId="15" fillId="4" borderId="15" xfId="0" applyFont="1" applyFill="1" applyBorder="1">
      <alignment vertical="center"/>
    </xf>
    <xf numFmtId="0" fontId="27" fillId="0" borderId="11" xfId="0" applyFont="1" applyBorder="1">
      <alignment vertical="center"/>
    </xf>
    <xf numFmtId="0" fontId="27" fillId="4" borderId="11" xfId="0" applyFont="1" applyFill="1" applyBorder="1">
      <alignment vertical="center"/>
    </xf>
    <xf numFmtId="0" fontId="27" fillId="6" borderId="11" xfId="0" applyFont="1" applyFill="1" applyBorder="1">
      <alignment vertical="center"/>
    </xf>
    <xf numFmtId="0" fontId="24" fillId="0" borderId="0" xfId="0" applyFont="1">
      <alignment vertical="center"/>
    </xf>
    <xf numFmtId="0" fontId="27" fillId="6" borderId="14" xfId="0" applyFont="1" applyFill="1" applyBorder="1">
      <alignment vertical="center"/>
    </xf>
    <xf numFmtId="0" fontId="3" fillId="4" borderId="20" xfId="0" applyFont="1" applyFill="1" applyBorder="1">
      <alignment vertical="center"/>
    </xf>
    <xf numFmtId="177" fontId="31" fillId="7" borderId="0" xfId="0" applyNumberFormat="1" applyFont="1" applyFill="1">
      <alignment vertical="center"/>
    </xf>
    <xf numFmtId="177" fontId="30" fillId="7" borderId="0" xfId="0" applyNumberFormat="1" applyFont="1" applyFill="1">
      <alignment vertical="center"/>
    </xf>
    <xf numFmtId="177" fontId="32" fillId="7" borderId="0" xfId="0" applyNumberFormat="1" applyFont="1" applyFill="1" applyAlignment="1">
      <alignment vertical="center" wrapText="1"/>
    </xf>
    <xf numFmtId="0" fontId="34" fillId="0" borderId="0" xfId="0" applyFont="1">
      <alignment vertical="center"/>
    </xf>
    <xf numFmtId="0" fontId="6" fillId="5" borderId="9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6" fillId="5" borderId="12" xfId="0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28" fillId="0" borderId="0" xfId="0" applyFont="1" applyAlignment="1">
      <alignment vertical="center" wrapText="1"/>
    </xf>
    <xf numFmtId="0" fontId="29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Non-Diffusion System</a:t>
            </a:r>
            <a:r>
              <a:rPr lang="ja-JP" altLang="en-US"/>
              <a:t>の</a:t>
            </a:r>
            <a:r>
              <a:rPr lang="en-US" altLang="ja-JP"/>
              <a:t>CV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'Non-Diffusion System CV（可逆系）'!$I$3</c:f>
              <c:strCache>
                <c:ptCount val="1"/>
                <c:pt idx="0">
                  <c:v>I/μA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'Non-Diffusion System CV（可逆系）'!$G$4:$G$1204</c:f>
              <c:numCache>
                <c:formatCode>General</c:formatCode>
                <c:ptCount val="1201"/>
                <c:pt idx="0">
                  <c:v>-0.3</c:v>
                </c:pt>
                <c:pt idx="1">
                  <c:v>-0.29899999999999999</c:v>
                </c:pt>
                <c:pt idx="2">
                  <c:v>-0.29799999999999999</c:v>
                </c:pt>
                <c:pt idx="3">
                  <c:v>-0.29699999999999999</c:v>
                </c:pt>
                <c:pt idx="4">
                  <c:v>-0.29599999999999999</c:v>
                </c:pt>
                <c:pt idx="5">
                  <c:v>-0.29499999999999998</c:v>
                </c:pt>
                <c:pt idx="6">
                  <c:v>-0.29399999999999998</c:v>
                </c:pt>
                <c:pt idx="7">
                  <c:v>-0.29299999999999998</c:v>
                </c:pt>
                <c:pt idx="8">
                  <c:v>-0.29199999999999998</c:v>
                </c:pt>
                <c:pt idx="9">
                  <c:v>-0.29099999999999998</c:v>
                </c:pt>
                <c:pt idx="10">
                  <c:v>-0.28999999999999998</c:v>
                </c:pt>
                <c:pt idx="11">
                  <c:v>-0.28899999999999998</c:v>
                </c:pt>
                <c:pt idx="12">
                  <c:v>-0.28799999999999998</c:v>
                </c:pt>
                <c:pt idx="13">
                  <c:v>-0.28699999999999998</c:v>
                </c:pt>
                <c:pt idx="14">
                  <c:v>-0.28599999999999998</c:v>
                </c:pt>
                <c:pt idx="15">
                  <c:v>-0.28499999999999998</c:v>
                </c:pt>
                <c:pt idx="16">
                  <c:v>-0.28399999999999997</c:v>
                </c:pt>
                <c:pt idx="17">
                  <c:v>-0.28299999999999997</c:v>
                </c:pt>
                <c:pt idx="18">
                  <c:v>-0.28199999999999997</c:v>
                </c:pt>
                <c:pt idx="19">
                  <c:v>-0.28100000000000003</c:v>
                </c:pt>
                <c:pt idx="20">
                  <c:v>-0.28000000000000003</c:v>
                </c:pt>
                <c:pt idx="21">
                  <c:v>-0.27900000000000003</c:v>
                </c:pt>
                <c:pt idx="22">
                  <c:v>-0.27800000000000002</c:v>
                </c:pt>
                <c:pt idx="23">
                  <c:v>-0.27700000000000002</c:v>
                </c:pt>
                <c:pt idx="24">
                  <c:v>-0.27600000000000002</c:v>
                </c:pt>
                <c:pt idx="25">
                  <c:v>-0.27500000000000002</c:v>
                </c:pt>
                <c:pt idx="26">
                  <c:v>-0.27400000000000002</c:v>
                </c:pt>
                <c:pt idx="27">
                  <c:v>-0.27300000000000002</c:v>
                </c:pt>
                <c:pt idx="28">
                  <c:v>-0.27200000000000002</c:v>
                </c:pt>
                <c:pt idx="29">
                  <c:v>-0.27100000000000002</c:v>
                </c:pt>
                <c:pt idx="30">
                  <c:v>-0.27</c:v>
                </c:pt>
                <c:pt idx="31">
                  <c:v>-0.26900000000000002</c:v>
                </c:pt>
                <c:pt idx="32">
                  <c:v>-0.26800000000000002</c:v>
                </c:pt>
                <c:pt idx="33">
                  <c:v>-0.26700000000000002</c:v>
                </c:pt>
                <c:pt idx="34">
                  <c:v>-0.26600000000000001</c:v>
                </c:pt>
                <c:pt idx="35">
                  <c:v>-0.26500000000000001</c:v>
                </c:pt>
                <c:pt idx="36">
                  <c:v>-0.26400000000000001</c:v>
                </c:pt>
                <c:pt idx="37">
                  <c:v>-0.26300000000000001</c:v>
                </c:pt>
                <c:pt idx="38">
                  <c:v>-0.26200000000000001</c:v>
                </c:pt>
                <c:pt idx="39">
                  <c:v>-0.26100000000000001</c:v>
                </c:pt>
                <c:pt idx="40">
                  <c:v>-0.26</c:v>
                </c:pt>
                <c:pt idx="41">
                  <c:v>-0.25900000000000001</c:v>
                </c:pt>
                <c:pt idx="42">
                  <c:v>-0.25800000000000001</c:v>
                </c:pt>
                <c:pt idx="43">
                  <c:v>-0.25700000000000001</c:v>
                </c:pt>
                <c:pt idx="44">
                  <c:v>-0.25600000000000001</c:v>
                </c:pt>
                <c:pt idx="45">
                  <c:v>-0.255</c:v>
                </c:pt>
                <c:pt idx="46">
                  <c:v>-0.254</c:v>
                </c:pt>
                <c:pt idx="47">
                  <c:v>-0.253</c:v>
                </c:pt>
                <c:pt idx="48">
                  <c:v>-0.252</c:v>
                </c:pt>
                <c:pt idx="49">
                  <c:v>-0.251</c:v>
                </c:pt>
                <c:pt idx="50">
                  <c:v>-0.25</c:v>
                </c:pt>
                <c:pt idx="51">
                  <c:v>-0.249</c:v>
                </c:pt>
                <c:pt idx="52">
                  <c:v>-0.248</c:v>
                </c:pt>
                <c:pt idx="53">
                  <c:v>-0.247</c:v>
                </c:pt>
                <c:pt idx="54">
                  <c:v>-0.246</c:v>
                </c:pt>
                <c:pt idx="55">
                  <c:v>-0.245</c:v>
                </c:pt>
                <c:pt idx="56">
                  <c:v>-0.24399999999999999</c:v>
                </c:pt>
                <c:pt idx="57">
                  <c:v>-0.24299999999999999</c:v>
                </c:pt>
                <c:pt idx="58">
                  <c:v>-0.24199999999999999</c:v>
                </c:pt>
                <c:pt idx="59">
                  <c:v>-0.24099999999999999</c:v>
                </c:pt>
                <c:pt idx="60">
                  <c:v>-0.24</c:v>
                </c:pt>
                <c:pt idx="61">
                  <c:v>-0.23899999999999999</c:v>
                </c:pt>
                <c:pt idx="62">
                  <c:v>-0.23799999999999999</c:v>
                </c:pt>
                <c:pt idx="63">
                  <c:v>-0.23699999999999999</c:v>
                </c:pt>
                <c:pt idx="64">
                  <c:v>-0.23599999999999999</c:v>
                </c:pt>
                <c:pt idx="65">
                  <c:v>-0.23499999999999999</c:v>
                </c:pt>
                <c:pt idx="66">
                  <c:v>-0.23400000000000001</c:v>
                </c:pt>
                <c:pt idx="67">
                  <c:v>-0.23300000000000001</c:v>
                </c:pt>
                <c:pt idx="68">
                  <c:v>-0.23200000000000001</c:v>
                </c:pt>
                <c:pt idx="69">
                  <c:v>-0.23100000000000001</c:v>
                </c:pt>
                <c:pt idx="70">
                  <c:v>-0.23</c:v>
                </c:pt>
                <c:pt idx="71">
                  <c:v>-0.22900000000000001</c:v>
                </c:pt>
                <c:pt idx="72">
                  <c:v>-0.22800000000000001</c:v>
                </c:pt>
                <c:pt idx="73">
                  <c:v>-0.22700000000000001</c:v>
                </c:pt>
                <c:pt idx="74">
                  <c:v>-0.22600000000000001</c:v>
                </c:pt>
                <c:pt idx="75">
                  <c:v>-0.22500000000000001</c:v>
                </c:pt>
                <c:pt idx="76">
                  <c:v>-0.224</c:v>
                </c:pt>
                <c:pt idx="77">
                  <c:v>-0.223</c:v>
                </c:pt>
                <c:pt idx="78">
                  <c:v>-0.222</c:v>
                </c:pt>
                <c:pt idx="79">
                  <c:v>-0.221</c:v>
                </c:pt>
                <c:pt idx="80">
                  <c:v>-0.22</c:v>
                </c:pt>
                <c:pt idx="81">
                  <c:v>-0.219</c:v>
                </c:pt>
                <c:pt idx="82">
                  <c:v>-0.218</c:v>
                </c:pt>
                <c:pt idx="83">
                  <c:v>-0.217</c:v>
                </c:pt>
                <c:pt idx="84">
                  <c:v>-0.216</c:v>
                </c:pt>
                <c:pt idx="85">
                  <c:v>-0.215</c:v>
                </c:pt>
                <c:pt idx="86">
                  <c:v>-0.214</c:v>
                </c:pt>
                <c:pt idx="87">
                  <c:v>-0.21299999999999999</c:v>
                </c:pt>
                <c:pt idx="88">
                  <c:v>-0.21199999999999999</c:v>
                </c:pt>
                <c:pt idx="89">
                  <c:v>-0.21099999999999999</c:v>
                </c:pt>
                <c:pt idx="90">
                  <c:v>-0.21</c:v>
                </c:pt>
                <c:pt idx="91">
                  <c:v>-0.20899999999999999</c:v>
                </c:pt>
                <c:pt idx="92">
                  <c:v>-0.20799999999999999</c:v>
                </c:pt>
                <c:pt idx="93">
                  <c:v>-0.20699999999999999</c:v>
                </c:pt>
                <c:pt idx="94">
                  <c:v>-0.20599999999999999</c:v>
                </c:pt>
                <c:pt idx="95">
                  <c:v>-0.20499999999999999</c:v>
                </c:pt>
                <c:pt idx="96">
                  <c:v>-0.20399999999999999</c:v>
                </c:pt>
                <c:pt idx="97">
                  <c:v>-0.20300000000000001</c:v>
                </c:pt>
                <c:pt idx="98">
                  <c:v>-0.20200000000000001</c:v>
                </c:pt>
                <c:pt idx="99">
                  <c:v>-0.20100000000000001</c:v>
                </c:pt>
                <c:pt idx="100">
                  <c:v>-0.2</c:v>
                </c:pt>
                <c:pt idx="101">
                  <c:v>-0.19900000000000001</c:v>
                </c:pt>
                <c:pt idx="102">
                  <c:v>-0.19800000000000001</c:v>
                </c:pt>
                <c:pt idx="103">
                  <c:v>-0.19700000000000001</c:v>
                </c:pt>
                <c:pt idx="104">
                  <c:v>-0.19600000000000001</c:v>
                </c:pt>
                <c:pt idx="105">
                  <c:v>-0.19500000000000001</c:v>
                </c:pt>
                <c:pt idx="106">
                  <c:v>-0.19400000000000001</c:v>
                </c:pt>
                <c:pt idx="107">
                  <c:v>-0.193</c:v>
                </c:pt>
                <c:pt idx="108">
                  <c:v>-0.192</c:v>
                </c:pt>
                <c:pt idx="109">
                  <c:v>-0.191</c:v>
                </c:pt>
                <c:pt idx="110">
                  <c:v>-0.19</c:v>
                </c:pt>
                <c:pt idx="111">
                  <c:v>-0.189</c:v>
                </c:pt>
                <c:pt idx="112">
                  <c:v>-0.188</c:v>
                </c:pt>
                <c:pt idx="113">
                  <c:v>-0.187</c:v>
                </c:pt>
                <c:pt idx="114">
                  <c:v>-0.186</c:v>
                </c:pt>
                <c:pt idx="115">
                  <c:v>-0.185</c:v>
                </c:pt>
                <c:pt idx="116">
                  <c:v>-0.184</c:v>
                </c:pt>
                <c:pt idx="117">
                  <c:v>-0.183</c:v>
                </c:pt>
                <c:pt idx="118">
                  <c:v>-0.182</c:v>
                </c:pt>
                <c:pt idx="119">
                  <c:v>-0.18099999999999999</c:v>
                </c:pt>
                <c:pt idx="120">
                  <c:v>-0.18</c:v>
                </c:pt>
                <c:pt idx="121">
                  <c:v>-0.17899999999999999</c:v>
                </c:pt>
                <c:pt idx="122">
                  <c:v>-0.17799999999999999</c:v>
                </c:pt>
                <c:pt idx="123">
                  <c:v>-0.17699999999999999</c:v>
                </c:pt>
                <c:pt idx="124">
                  <c:v>-0.17599999999999999</c:v>
                </c:pt>
                <c:pt idx="125">
                  <c:v>-0.17499999999999999</c:v>
                </c:pt>
                <c:pt idx="126">
                  <c:v>-0.17399999999999999</c:v>
                </c:pt>
                <c:pt idx="127">
                  <c:v>-0.17299999999999999</c:v>
                </c:pt>
                <c:pt idx="128">
                  <c:v>-0.17199999999999999</c:v>
                </c:pt>
                <c:pt idx="129">
                  <c:v>-0.17100000000000001</c:v>
                </c:pt>
                <c:pt idx="130">
                  <c:v>-0.17</c:v>
                </c:pt>
                <c:pt idx="131">
                  <c:v>-0.16900000000000001</c:v>
                </c:pt>
                <c:pt idx="132">
                  <c:v>-0.16800000000000001</c:v>
                </c:pt>
                <c:pt idx="133">
                  <c:v>-0.16700000000000001</c:v>
                </c:pt>
                <c:pt idx="134">
                  <c:v>-0.16600000000000001</c:v>
                </c:pt>
                <c:pt idx="135">
                  <c:v>-0.16500000000000001</c:v>
                </c:pt>
                <c:pt idx="136">
                  <c:v>-0.16400000000000001</c:v>
                </c:pt>
                <c:pt idx="137">
                  <c:v>-0.16300000000000001</c:v>
                </c:pt>
                <c:pt idx="138">
                  <c:v>-0.16200000000000001</c:v>
                </c:pt>
                <c:pt idx="139">
                  <c:v>-0.161</c:v>
                </c:pt>
                <c:pt idx="140">
                  <c:v>-0.16</c:v>
                </c:pt>
                <c:pt idx="141">
                  <c:v>-0.159</c:v>
                </c:pt>
                <c:pt idx="142">
                  <c:v>-0.158</c:v>
                </c:pt>
                <c:pt idx="143">
                  <c:v>-0.157</c:v>
                </c:pt>
                <c:pt idx="144">
                  <c:v>-0.156</c:v>
                </c:pt>
                <c:pt idx="145">
                  <c:v>-0.155</c:v>
                </c:pt>
                <c:pt idx="146">
                  <c:v>-0.154</c:v>
                </c:pt>
                <c:pt idx="147">
                  <c:v>-0.153</c:v>
                </c:pt>
                <c:pt idx="148">
                  <c:v>-0.152</c:v>
                </c:pt>
                <c:pt idx="149">
                  <c:v>-0.151</c:v>
                </c:pt>
                <c:pt idx="150">
                  <c:v>-0.15</c:v>
                </c:pt>
                <c:pt idx="151">
                  <c:v>-0.14899999999999999</c:v>
                </c:pt>
                <c:pt idx="152">
                  <c:v>-0.14799999999999999</c:v>
                </c:pt>
                <c:pt idx="153">
                  <c:v>-0.14699999999999999</c:v>
                </c:pt>
                <c:pt idx="154">
                  <c:v>-0.14599999999999999</c:v>
                </c:pt>
                <c:pt idx="155">
                  <c:v>-0.14499999999999999</c:v>
                </c:pt>
                <c:pt idx="156">
                  <c:v>-0.14399999999999999</c:v>
                </c:pt>
                <c:pt idx="157">
                  <c:v>-0.14299999999999999</c:v>
                </c:pt>
                <c:pt idx="158">
                  <c:v>-0.14199999999999999</c:v>
                </c:pt>
                <c:pt idx="159">
                  <c:v>-0.14099999999999999</c:v>
                </c:pt>
                <c:pt idx="160">
                  <c:v>-0.14000000000000001</c:v>
                </c:pt>
                <c:pt idx="161">
                  <c:v>-0.13900000000000001</c:v>
                </c:pt>
                <c:pt idx="162">
                  <c:v>-0.13800000000000001</c:v>
                </c:pt>
                <c:pt idx="163">
                  <c:v>-0.13700000000000001</c:v>
                </c:pt>
                <c:pt idx="164">
                  <c:v>-0.13600000000000001</c:v>
                </c:pt>
                <c:pt idx="165">
                  <c:v>-0.13500000000000001</c:v>
                </c:pt>
                <c:pt idx="166">
                  <c:v>-0.13400000000000001</c:v>
                </c:pt>
                <c:pt idx="167">
                  <c:v>-0.13300000000000001</c:v>
                </c:pt>
                <c:pt idx="168">
                  <c:v>-0.13200000000000001</c:v>
                </c:pt>
                <c:pt idx="169">
                  <c:v>-0.13100000000000001</c:v>
                </c:pt>
                <c:pt idx="170">
                  <c:v>-0.13</c:v>
                </c:pt>
                <c:pt idx="171">
                  <c:v>-0.129</c:v>
                </c:pt>
                <c:pt idx="172">
                  <c:v>-0.128</c:v>
                </c:pt>
                <c:pt idx="173">
                  <c:v>-0.127</c:v>
                </c:pt>
                <c:pt idx="174">
                  <c:v>-0.126</c:v>
                </c:pt>
                <c:pt idx="175">
                  <c:v>-0.125</c:v>
                </c:pt>
                <c:pt idx="176">
                  <c:v>-0.124</c:v>
                </c:pt>
                <c:pt idx="177">
                  <c:v>-0.123</c:v>
                </c:pt>
                <c:pt idx="178">
                  <c:v>-0.122</c:v>
                </c:pt>
                <c:pt idx="179">
                  <c:v>-0.121</c:v>
                </c:pt>
                <c:pt idx="180">
                  <c:v>-0.12</c:v>
                </c:pt>
                <c:pt idx="181">
                  <c:v>-0.11899999999999999</c:v>
                </c:pt>
                <c:pt idx="182">
                  <c:v>-0.11799999999999999</c:v>
                </c:pt>
                <c:pt idx="183">
                  <c:v>-0.11700000000000001</c:v>
                </c:pt>
                <c:pt idx="184">
                  <c:v>-0.11600000000000001</c:v>
                </c:pt>
                <c:pt idx="185">
                  <c:v>-0.115</c:v>
                </c:pt>
                <c:pt idx="186">
                  <c:v>-0.114</c:v>
                </c:pt>
                <c:pt idx="187">
                  <c:v>-0.113</c:v>
                </c:pt>
                <c:pt idx="188">
                  <c:v>-0.112</c:v>
                </c:pt>
                <c:pt idx="189">
                  <c:v>-0.111</c:v>
                </c:pt>
                <c:pt idx="190">
                  <c:v>-0.11</c:v>
                </c:pt>
                <c:pt idx="191">
                  <c:v>-0.109</c:v>
                </c:pt>
                <c:pt idx="192">
                  <c:v>-0.108</c:v>
                </c:pt>
                <c:pt idx="193">
                  <c:v>-0.107</c:v>
                </c:pt>
                <c:pt idx="194">
                  <c:v>-0.106</c:v>
                </c:pt>
                <c:pt idx="195">
                  <c:v>-0.105</c:v>
                </c:pt>
                <c:pt idx="196">
                  <c:v>-0.104</c:v>
                </c:pt>
                <c:pt idx="197">
                  <c:v>-0.10299999999999999</c:v>
                </c:pt>
                <c:pt idx="198">
                  <c:v>-0.10199999999999999</c:v>
                </c:pt>
                <c:pt idx="199">
                  <c:v>-0.10100000000000001</c:v>
                </c:pt>
                <c:pt idx="200">
                  <c:v>-0.1</c:v>
                </c:pt>
                <c:pt idx="201">
                  <c:v>-9.9000000000000005E-2</c:v>
                </c:pt>
                <c:pt idx="202">
                  <c:v>-9.8000000000000004E-2</c:v>
                </c:pt>
                <c:pt idx="203">
                  <c:v>-9.7000000000000003E-2</c:v>
                </c:pt>
                <c:pt idx="204">
                  <c:v>-9.6000000000000002E-2</c:v>
                </c:pt>
                <c:pt idx="205">
                  <c:v>-9.5000000000000001E-2</c:v>
                </c:pt>
                <c:pt idx="206">
                  <c:v>-9.4E-2</c:v>
                </c:pt>
                <c:pt idx="207">
                  <c:v>-9.2999999999999999E-2</c:v>
                </c:pt>
                <c:pt idx="208">
                  <c:v>-9.1999999999999998E-2</c:v>
                </c:pt>
                <c:pt idx="209">
                  <c:v>-9.0999999999999998E-2</c:v>
                </c:pt>
                <c:pt idx="210">
                  <c:v>-0.09</c:v>
                </c:pt>
                <c:pt idx="211">
                  <c:v>-8.8999999999999996E-2</c:v>
                </c:pt>
                <c:pt idx="212">
                  <c:v>-8.7999999999999995E-2</c:v>
                </c:pt>
                <c:pt idx="213">
                  <c:v>-8.6999999999999994E-2</c:v>
                </c:pt>
                <c:pt idx="214">
                  <c:v>-8.5999999999999993E-2</c:v>
                </c:pt>
                <c:pt idx="215">
                  <c:v>-8.5000000000000006E-2</c:v>
                </c:pt>
                <c:pt idx="216">
                  <c:v>-8.4000000000000005E-2</c:v>
                </c:pt>
                <c:pt idx="217">
                  <c:v>-8.3000000000000004E-2</c:v>
                </c:pt>
                <c:pt idx="218">
                  <c:v>-8.2000000000000003E-2</c:v>
                </c:pt>
                <c:pt idx="219">
                  <c:v>-8.1000000000000003E-2</c:v>
                </c:pt>
                <c:pt idx="220">
                  <c:v>-0.08</c:v>
                </c:pt>
                <c:pt idx="221">
                  <c:v>-7.9000000000000001E-2</c:v>
                </c:pt>
                <c:pt idx="222">
                  <c:v>-7.8E-2</c:v>
                </c:pt>
                <c:pt idx="223">
                  <c:v>-7.6999999999999999E-2</c:v>
                </c:pt>
                <c:pt idx="224">
                  <c:v>-7.5999999999999998E-2</c:v>
                </c:pt>
                <c:pt idx="225">
                  <c:v>-7.4999999999999997E-2</c:v>
                </c:pt>
                <c:pt idx="226">
                  <c:v>-7.3999999999999996E-2</c:v>
                </c:pt>
                <c:pt idx="227">
                  <c:v>-7.2999999999999995E-2</c:v>
                </c:pt>
                <c:pt idx="228">
                  <c:v>-7.1999999999999995E-2</c:v>
                </c:pt>
                <c:pt idx="229">
                  <c:v>-7.0999999999999994E-2</c:v>
                </c:pt>
                <c:pt idx="230">
                  <c:v>-7.0000000000000007E-2</c:v>
                </c:pt>
                <c:pt idx="231">
                  <c:v>-6.9000000000000006E-2</c:v>
                </c:pt>
                <c:pt idx="232">
                  <c:v>-6.8000000000000005E-2</c:v>
                </c:pt>
                <c:pt idx="233">
                  <c:v>-6.7000000000000004E-2</c:v>
                </c:pt>
                <c:pt idx="234">
                  <c:v>-6.6000000000000003E-2</c:v>
                </c:pt>
                <c:pt idx="235">
                  <c:v>-6.5000000000000002E-2</c:v>
                </c:pt>
                <c:pt idx="236">
                  <c:v>-6.4000000000000001E-2</c:v>
                </c:pt>
                <c:pt idx="237">
                  <c:v>-6.3E-2</c:v>
                </c:pt>
                <c:pt idx="238">
                  <c:v>-6.2E-2</c:v>
                </c:pt>
                <c:pt idx="239">
                  <c:v>-6.0999999999999999E-2</c:v>
                </c:pt>
                <c:pt idx="240">
                  <c:v>-0.06</c:v>
                </c:pt>
                <c:pt idx="241">
                  <c:v>-5.8999999999999997E-2</c:v>
                </c:pt>
                <c:pt idx="242">
                  <c:v>-5.8000000000000003E-2</c:v>
                </c:pt>
                <c:pt idx="243">
                  <c:v>-5.7000000000000002E-2</c:v>
                </c:pt>
                <c:pt idx="244">
                  <c:v>-5.6000000000000001E-2</c:v>
                </c:pt>
                <c:pt idx="245">
                  <c:v>-5.5E-2</c:v>
                </c:pt>
                <c:pt idx="246">
                  <c:v>-5.3999999999999999E-2</c:v>
                </c:pt>
                <c:pt idx="247">
                  <c:v>-5.2999999999999999E-2</c:v>
                </c:pt>
                <c:pt idx="248">
                  <c:v>-5.1999999999999998E-2</c:v>
                </c:pt>
                <c:pt idx="249">
                  <c:v>-5.0999999999999997E-2</c:v>
                </c:pt>
                <c:pt idx="250">
                  <c:v>-0.05</c:v>
                </c:pt>
                <c:pt idx="251">
                  <c:v>-4.9000000000000002E-2</c:v>
                </c:pt>
                <c:pt idx="252">
                  <c:v>-4.8000000000000001E-2</c:v>
                </c:pt>
                <c:pt idx="253">
                  <c:v>-4.7E-2</c:v>
                </c:pt>
                <c:pt idx="254">
                  <c:v>-4.5999999999999999E-2</c:v>
                </c:pt>
                <c:pt idx="255">
                  <c:v>-4.4999999999999998E-2</c:v>
                </c:pt>
                <c:pt idx="256">
                  <c:v>-4.3999999999999997E-2</c:v>
                </c:pt>
                <c:pt idx="257">
                  <c:v>-4.2999999999999997E-2</c:v>
                </c:pt>
                <c:pt idx="258">
                  <c:v>-4.2000000000000003E-2</c:v>
                </c:pt>
                <c:pt idx="259">
                  <c:v>-4.1000000000000002E-2</c:v>
                </c:pt>
                <c:pt idx="260">
                  <c:v>-0.04</c:v>
                </c:pt>
                <c:pt idx="261">
                  <c:v>-3.9E-2</c:v>
                </c:pt>
                <c:pt idx="262">
                  <c:v>-3.7999999999999999E-2</c:v>
                </c:pt>
                <c:pt idx="263">
                  <c:v>-3.6999999999999998E-2</c:v>
                </c:pt>
                <c:pt idx="264">
                  <c:v>-3.5999999999999997E-2</c:v>
                </c:pt>
                <c:pt idx="265">
                  <c:v>-3.5000000000000003E-2</c:v>
                </c:pt>
                <c:pt idx="266">
                  <c:v>-3.4000000000000002E-2</c:v>
                </c:pt>
                <c:pt idx="267">
                  <c:v>-3.3000000000000002E-2</c:v>
                </c:pt>
                <c:pt idx="268">
                  <c:v>-3.2000000000000001E-2</c:v>
                </c:pt>
                <c:pt idx="269">
                  <c:v>-3.1E-2</c:v>
                </c:pt>
                <c:pt idx="270">
                  <c:v>-0.03</c:v>
                </c:pt>
                <c:pt idx="271">
                  <c:v>-2.9000000000000001E-2</c:v>
                </c:pt>
                <c:pt idx="272">
                  <c:v>-2.8000000000000001E-2</c:v>
                </c:pt>
                <c:pt idx="273">
                  <c:v>-2.7E-2</c:v>
                </c:pt>
                <c:pt idx="274">
                  <c:v>-2.5999999999999999E-2</c:v>
                </c:pt>
                <c:pt idx="275">
                  <c:v>-2.5000000000000001E-2</c:v>
                </c:pt>
                <c:pt idx="276">
                  <c:v>-2.4E-2</c:v>
                </c:pt>
                <c:pt idx="277">
                  <c:v>-2.3E-2</c:v>
                </c:pt>
                <c:pt idx="278">
                  <c:v>-2.1999999999999999E-2</c:v>
                </c:pt>
                <c:pt idx="279">
                  <c:v>-2.1000000000000001E-2</c:v>
                </c:pt>
                <c:pt idx="280">
                  <c:v>-0.02</c:v>
                </c:pt>
                <c:pt idx="281">
                  <c:v>-1.9E-2</c:v>
                </c:pt>
                <c:pt idx="282">
                  <c:v>-1.7999999999999999E-2</c:v>
                </c:pt>
                <c:pt idx="283">
                  <c:v>-1.7000000000000001E-2</c:v>
                </c:pt>
                <c:pt idx="284">
                  <c:v>-1.6E-2</c:v>
                </c:pt>
                <c:pt idx="285">
                  <c:v>-1.4999999999999999E-2</c:v>
                </c:pt>
                <c:pt idx="286">
                  <c:v>-1.4E-2</c:v>
                </c:pt>
                <c:pt idx="287">
                  <c:v>-1.2999999999999999E-2</c:v>
                </c:pt>
                <c:pt idx="288">
                  <c:v>-1.2E-2</c:v>
                </c:pt>
                <c:pt idx="289">
                  <c:v>-1.0999999999999999E-2</c:v>
                </c:pt>
                <c:pt idx="290">
                  <c:v>-0.01</c:v>
                </c:pt>
                <c:pt idx="291">
                  <c:v>-8.9999999999999993E-3</c:v>
                </c:pt>
                <c:pt idx="292">
                  <c:v>-8.0000000000000002E-3</c:v>
                </c:pt>
                <c:pt idx="293">
                  <c:v>-7.0000000000000001E-3</c:v>
                </c:pt>
                <c:pt idx="294">
                  <c:v>-6.0000000000000001E-3</c:v>
                </c:pt>
                <c:pt idx="295">
                  <c:v>-5.0000000000000001E-3</c:v>
                </c:pt>
                <c:pt idx="296">
                  <c:v>-4.0000000000000001E-3</c:v>
                </c:pt>
                <c:pt idx="297">
                  <c:v>-3.0000000000000001E-3</c:v>
                </c:pt>
                <c:pt idx="298">
                  <c:v>-2E-3</c:v>
                </c:pt>
                <c:pt idx="299">
                  <c:v>-1E-3</c:v>
                </c:pt>
                <c:pt idx="300">
                  <c:v>0</c:v>
                </c:pt>
                <c:pt idx="301">
                  <c:v>1E-3</c:v>
                </c:pt>
                <c:pt idx="302">
                  <c:v>2E-3</c:v>
                </c:pt>
                <c:pt idx="303">
                  <c:v>3.0000000000000001E-3</c:v>
                </c:pt>
                <c:pt idx="304">
                  <c:v>4.0000000000000001E-3</c:v>
                </c:pt>
                <c:pt idx="305">
                  <c:v>5.0000000000000001E-3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8.0000000000000002E-3</c:v>
                </c:pt>
                <c:pt idx="309">
                  <c:v>8.9999999999999993E-3</c:v>
                </c:pt>
                <c:pt idx="310">
                  <c:v>0.01</c:v>
                </c:pt>
                <c:pt idx="311">
                  <c:v>1.0999999999999999E-2</c:v>
                </c:pt>
                <c:pt idx="312">
                  <c:v>1.2E-2</c:v>
                </c:pt>
                <c:pt idx="313">
                  <c:v>1.2999999999999999E-2</c:v>
                </c:pt>
                <c:pt idx="314">
                  <c:v>1.4E-2</c:v>
                </c:pt>
                <c:pt idx="315">
                  <c:v>1.4999999999999999E-2</c:v>
                </c:pt>
                <c:pt idx="316">
                  <c:v>1.6E-2</c:v>
                </c:pt>
                <c:pt idx="317">
                  <c:v>1.7000000000000001E-2</c:v>
                </c:pt>
                <c:pt idx="318">
                  <c:v>1.7999999999999999E-2</c:v>
                </c:pt>
                <c:pt idx="319">
                  <c:v>1.9E-2</c:v>
                </c:pt>
                <c:pt idx="320">
                  <c:v>0.02</c:v>
                </c:pt>
                <c:pt idx="321">
                  <c:v>2.1000000000000001E-2</c:v>
                </c:pt>
                <c:pt idx="322">
                  <c:v>2.1999999999999999E-2</c:v>
                </c:pt>
                <c:pt idx="323">
                  <c:v>2.3E-2</c:v>
                </c:pt>
                <c:pt idx="324">
                  <c:v>2.4E-2</c:v>
                </c:pt>
                <c:pt idx="325">
                  <c:v>2.5000000000000001E-2</c:v>
                </c:pt>
                <c:pt idx="326">
                  <c:v>2.5999999999999999E-2</c:v>
                </c:pt>
                <c:pt idx="327">
                  <c:v>2.7E-2</c:v>
                </c:pt>
                <c:pt idx="328">
                  <c:v>2.8000000000000001E-2</c:v>
                </c:pt>
                <c:pt idx="329">
                  <c:v>2.9000000000000001E-2</c:v>
                </c:pt>
                <c:pt idx="330">
                  <c:v>0.03</c:v>
                </c:pt>
                <c:pt idx="331">
                  <c:v>3.1E-2</c:v>
                </c:pt>
                <c:pt idx="332">
                  <c:v>3.2000000000000001E-2</c:v>
                </c:pt>
                <c:pt idx="333">
                  <c:v>3.3000000000000002E-2</c:v>
                </c:pt>
                <c:pt idx="334">
                  <c:v>3.4000000000000002E-2</c:v>
                </c:pt>
                <c:pt idx="335">
                  <c:v>3.5000000000000003E-2</c:v>
                </c:pt>
                <c:pt idx="336">
                  <c:v>3.5999999999999997E-2</c:v>
                </c:pt>
                <c:pt idx="337">
                  <c:v>3.6999999999999998E-2</c:v>
                </c:pt>
                <c:pt idx="338">
                  <c:v>3.7999999999999999E-2</c:v>
                </c:pt>
                <c:pt idx="339">
                  <c:v>3.9E-2</c:v>
                </c:pt>
                <c:pt idx="340">
                  <c:v>0.04</c:v>
                </c:pt>
                <c:pt idx="341">
                  <c:v>4.1000000000000002E-2</c:v>
                </c:pt>
                <c:pt idx="342">
                  <c:v>4.2000000000000003E-2</c:v>
                </c:pt>
                <c:pt idx="343">
                  <c:v>4.2999999999999997E-2</c:v>
                </c:pt>
                <c:pt idx="344">
                  <c:v>4.3999999999999997E-2</c:v>
                </c:pt>
                <c:pt idx="345">
                  <c:v>4.4999999999999998E-2</c:v>
                </c:pt>
                <c:pt idx="346">
                  <c:v>4.5999999999999999E-2</c:v>
                </c:pt>
                <c:pt idx="347">
                  <c:v>4.7E-2</c:v>
                </c:pt>
                <c:pt idx="348">
                  <c:v>4.8000000000000001E-2</c:v>
                </c:pt>
                <c:pt idx="349">
                  <c:v>4.9000000000000002E-2</c:v>
                </c:pt>
                <c:pt idx="350">
                  <c:v>0.05</c:v>
                </c:pt>
                <c:pt idx="351">
                  <c:v>5.0999999999999997E-2</c:v>
                </c:pt>
                <c:pt idx="352">
                  <c:v>5.1999999999999998E-2</c:v>
                </c:pt>
                <c:pt idx="353">
                  <c:v>5.2999999999999999E-2</c:v>
                </c:pt>
                <c:pt idx="354">
                  <c:v>5.3999999999999999E-2</c:v>
                </c:pt>
                <c:pt idx="355">
                  <c:v>5.5E-2</c:v>
                </c:pt>
                <c:pt idx="356">
                  <c:v>5.6000000000000001E-2</c:v>
                </c:pt>
                <c:pt idx="357">
                  <c:v>5.7000000000000002E-2</c:v>
                </c:pt>
                <c:pt idx="358">
                  <c:v>5.8000000000000003E-2</c:v>
                </c:pt>
                <c:pt idx="359">
                  <c:v>5.8999999999999997E-2</c:v>
                </c:pt>
                <c:pt idx="360">
                  <c:v>0.06</c:v>
                </c:pt>
                <c:pt idx="361">
                  <c:v>6.0999999999999999E-2</c:v>
                </c:pt>
                <c:pt idx="362">
                  <c:v>6.2E-2</c:v>
                </c:pt>
                <c:pt idx="363">
                  <c:v>6.3E-2</c:v>
                </c:pt>
                <c:pt idx="364">
                  <c:v>6.4000000000000001E-2</c:v>
                </c:pt>
                <c:pt idx="365">
                  <c:v>6.5000000000000002E-2</c:v>
                </c:pt>
                <c:pt idx="366">
                  <c:v>6.6000000000000003E-2</c:v>
                </c:pt>
                <c:pt idx="367">
                  <c:v>6.7000000000000004E-2</c:v>
                </c:pt>
                <c:pt idx="368">
                  <c:v>6.8000000000000005E-2</c:v>
                </c:pt>
                <c:pt idx="369">
                  <c:v>6.9000000000000006E-2</c:v>
                </c:pt>
                <c:pt idx="370">
                  <c:v>7.0000000000000007E-2</c:v>
                </c:pt>
                <c:pt idx="371">
                  <c:v>7.0999999999999994E-2</c:v>
                </c:pt>
                <c:pt idx="372">
                  <c:v>7.1999999999999995E-2</c:v>
                </c:pt>
                <c:pt idx="373">
                  <c:v>7.2999999999999995E-2</c:v>
                </c:pt>
                <c:pt idx="374">
                  <c:v>7.3999999999999996E-2</c:v>
                </c:pt>
                <c:pt idx="375">
                  <c:v>7.4999999999999997E-2</c:v>
                </c:pt>
                <c:pt idx="376">
                  <c:v>7.5999999999999998E-2</c:v>
                </c:pt>
                <c:pt idx="377">
                  <c:v>7.6999999999999999E-2</c:v>
                </c:pt>
                <c:pt idx="378">
                  <c:v>7.8E-2</c:v>
                </c:pt>
                <c:pt idx="379">
                  <c:v>7.9000000000000001E-2</c:v>
                </c:pt>
                <c:pt idx="380">
                  <c:v>0.08</c:v>
                </c:pt>
                <c:pt idx="381">
                  <c:v>8.1000000000000003E-2</c:v>
                </c:pt>
                <c:pt idx="382">
                  <c:v>8.2000000000000003E-2</c:v>
                </c:pt>
                <c:pt idx="383">
                  <c:v>8.3000000000000004E-2</c:v>
                </c:pt>
                <c:pt idx="384">
                  <c:v>8.4000000000000005E-2</c:v>
                </c:pt>
                <c:pt idx="385">
                  <c:v>8.5000000000000006E-2</c:v>
                </c:pt>
                <c:pt idx="386">
                  <c:v>8.5999999999999993E-2</c:v>
                </c:pt>
                <c:pt idx="387">
                  <c:v>8.6999999999999994E-2</c:v>
                </c:pt>
                <c:pt idx="388">
                  <c:v>8.7999999999999995E-2</c:v>
                </c:pt>
                <c:pt idx="389">
                  <c:v>8.8999999999999996E-2</c:v>
                </c:pt>
                <c:pt idx="390">
                  <c:v>0.09</c:v>
                </c:pt>
                <c:pt idx="391">
                  <c:v>9.0999999999999998E-2</c:v>
                </c:pt>
                <c:pt idx="392">
                  <c:v>9.1999999999999998E-2</c:v>
                </c:pt>
                <c:pt idx="393">
                  <c:v>9.2999999999999999E-2</c:v>
                </c:pt>
                <c:pt idx="394">
                  <c:v>9.4E-2</c:v>
                </c:pt>
                <c:pt idx="395">
                  <c:v>9.5000000000000001E-2</c:v>
                </c:pt>
                <c:pt idx="396">
                  <c:v>9.6000000000000002E-2</c:v>
                </c:pt>
                <c:pt idx="397">
                  <c:v>9.7000000000000003E-2</c:v>
                </c:pt>
                <c:pt idx="398">
                  <c:v>9.8000000000000004E-2</c:v>
                </c:pt>
                <c:pt idx="399">
                  <c:v>9.9000000000000005E-2</c:v>
                </c:pt>
                <c:pt idx="400">
                  <c:v>0.1</c:v>
                </c:pt>
                <c:pt idx="401">
                  <c:v>0.10100000000000001</c:v>
                </c:pt>
                <c:pt idx="402">
                  <c:v>0.10199999999999999</c:v>
                </c:pt>
                <c:pt idx="403">
                  <c:v>0.10299999999999999</c:v>
                </c:pt>
                <c:pt idx="404">
                  <c:v>0.104</c:v>
                </c:pt>
                <c:pt idx="405">
                  <c:v>0.105</c:v>
                </c:pt>
                <c:pt idx="406">
                  <c:v>0.106</c:v>
                </c:pt>
                <c:pt idx="407">
                  <c:v>0.107</c:v>
                </c:pt>
                <c:pt idx="408">
                  <c:v>0.108</c:v>
                </c:pt>
                <c:pt idx="409">
                  <c:v>0.109</c:v>
                </c:pt>
                <c:pt idx="410">
                  <c:v>0.11</c:v>
                </c:pt>
                <c:pt idx="411">
                  <c:v>0.111</c:v>
                </c:pt>
                <c:pt idx="412">
                  <c:v>0.112</c:v>
                </c:pt>
                <c:pt idx="413">
                  <c:v>0.113</c:v>
                </c:pt>
                <c:pt idx="414">
                  <c:v>0.114</c:v>
                </c:pt>
                <c:pt idx="415">
                  <c:v>0.115</c:v>
                </c:pt>
                <c:pt idx="416">
                  <c:v>0.11600000000000001</c:v>
                </c:pt>
                <c:pt idx="417">
                  <c:v>0.11700000000000001</c:v>
                </c:pt>
                <c:pt idx="418">
                  <c:v>0.11799999999999999</c:v>
                </c:pt>
                <c:pt idx="419">
                  <c:v>0.11899999999999999</c:v>
                </c:pt>
                <c:pt idx="420">
                  <c:v>0.12</c:v>
                </c:pt>
                <c:pt idx="421">
                  <c:v>0.121</c:v>
                </c:pt>
                <c:pt idx="422">
                  <c:v>0.122</c:v>
                </c:pt>
                <c:pt idx="423">
                  <c:v>0.123</c:v>
                </c:pt>
                <c:pt idx="424">
                  <c:v>0.124</c:v>
                </c:pt>
                <c:pt idx="425">
                  <c:v>0.125</c:v>
                </c:pt>
                <c:pt idx="426">
                  <c:v>0.126</c:v>
                </c:pt>
                <c:pt idx="427">
                  <c:v>0.127</c:v>
                </c:pt>
                <c:pt idx="428">
                  <c:v>0.128</c:v>
                </c:pt>
                <c:pt idx="429">
                  <c:v>0.129</c:v>
                </c:pt>
                <c:pt idx="430">
                  <c:v>0.13</c:v>
                </c:pt>
                <c:pt idx="431">
                  <c:v>0.13100000000000001</c:v>
                </c:pt>
                <c:pt idx="432">
                  <c:v>0.13200000000000001</c:v>
                </c:pt>
                <c:pt idx="433">
                  <c:v>0.13300000000000001</c:v>
                </c:pt>
                <c:pt idx="434">
                  <c:v>0.13400000000000001</c:v>
                </c:pt>
                <c:pt idx="435">
                  <c:v>0.13500000000000001</c:v>
                </c:pt>
                <c:pt idx="436">
                  <c:v>0.13600000000000001</c:v>
                </c:pt>
                <c:pt idx="437">
                  <c:v>0.13700000000000001</c:v>
                </c:pt>
                <c:pt idx="438">
                  <c:v>0.13800000000000001</c:v>
                </c:pt>
                <c:pt idx="439">
                  <c:v>0.13900000000000001</c:v>
                </c:pt>
                <c:pt idx="440">
                  <c:v>0.14000000000000001</c:v>
                </c:pt>
                <c:pt idx="441">
                  <c:v>0.14099999999999999</c:v>
                </c:pt>
                <c:pt idx="442">
                  <c:v>0.14199999999999999</c:v>
                </c:pt>
                <c:pt idx="443">
                  <c:v>0.14299999999999999</c:v>
                </c:pt>
                <c:pt idx="444">
                  <c:v>0.14399999999999999</c:v>
                </c:pt>
                <c:pt idx="445">
                  <c:v>0.14499999999999999</c:v>
                </c:pt>
                <c:pt idx="446">
                  <c:v>0.14599999999999999</c:v>
                </c:pt>
                <c:pt idx="447">
                  <c:v>0.14699999999999999</c:v>
                </c:pt>
                <c:pt idx="448">
                  <c:v>0.14799999999999999</c:v>
                </c:pt>
                <c:pt idx="449">
                  <c:v>0.14899999999999999</c:v>
                </c:pt>
                <c:pt idx="450">
                  <c:v>0.15</c:v>
                </c:pt>
                <c:pt idx="451">
                  <c:v>0.151</c:v>
                </c:pt>
                <c:pt idx="452">
                  <c:v>0.152</c:v>
                </c:pt>
                <c:pt idx="453">
                  <c:v>0.153</c:v>
                </c:pt>
                <c:pt idx="454">
                  <c:v>0.154</c:v>
                </c:pt>
                <c:pt idx="455">
                  <c:v>0.155</c:v>
                </c:pt>
                <c:pt idx="456">
                  <c:v>0.156</c:v>
                </c:pt>
                <c:pt idx="457">
                  <c:v>0.157</c:v>
                </c:pt>
                <c:pt idx="458">
                  <c:v>0.158</c:v>
                </c:pt>
                <c:pt idx="459">
                  <c:v>0.159</c:v>
                </c:pt>
                <c:pt idx="460">
                  <c:v>0.16</c:v>
                </c:pt>
                <c:pt idx="461">
                  <c:v>0.161</c:v>
                </c:pt>
                <c:pt idx="462">
                  <c:v>0.16200000000000001</c:v>
                </c:pt>
                <c:pt idx="463">
                  <c:v>0.16300000000000001</c:v>
                </c:pt>
                <c:pt idx="464">
                  <c:v>0.16400000000000001</c:v>
                </c:pt>
                <c:pt idx="465">
                  <c:v>0.16500000000000001</c:v>
                </c:pt>
                <c:pt idx="466">
                  <c:v>0.16600000000000001</c:v>
                </c:pt>
                <c:pt idx="467">
                  <c:v>0.16700000000000001</c:v>
                </c:pt>
                <c:pt idx="468">
                  <c:v>0.16800000000000001</c:v>
                </c:pt>
                <c:pt idx="469">
                  <c:v>0.16900000000000001</c:v>
                </c:pt>
                <c:pt idx="470">
                  <c:v>0.17</c:v>
                </c:pt>
                <c:pt idx="471">
                  <c:v>0.17100000000000001</c:v>
                </c:pt>
                <c:pt idx="472">
                  <c:v>0.17199999999999999</c:v>
                </c:pt>
                <c:pt idx="473">
                  <c:v>0.17299999999999999</c:v>
                </c:pt>
                <c:pt idx="474">
                  <c:v>0.17399999999999999</c:v>
                </c:pt>
                <c:pt idx="475">
                  <c:v>0.17499999999999999</c:v>
                </c:pt>
                <c:pt idx="476">
                  <c:v>0.17599999999999999</c:v>
                </c:pt>
                <c:pt idx="477">
                  <c:v>0.17699999999999999</c:v>
                </c:pt>
                <c:pt idx="478">
                  <c:v>0.17799999999999999</c:v>
                </c:pt>
                <c:pt idx="479">
                  <c:v>0.17899999999999999</c:v>
                </c:pt>
                <c:pt idx="480">
                  <c:v>0.18</c:v>
                </c:pt>
                <c:pt idx="481">
                  <c:v>0.18099999999999999</c:v>
                </c:pt>
                <c:pt idx="482">
                  <c:v>0.182</c:v>
                </c:pt>
                <c:pt idx="483">
                  <c:v>0.183</c:v>
                </c:pt>
                <c:pt idx="484">
                  <c:v>0.184</c:v>
                </c:pt>
                <c:pt idx="485">
                  <c:v>0.185</c:v>
                </c:pt>
                <c:pt idx="486">
                  <c:v>0.186</c:v>
                </c:pt>
                <c:pt idx="487">
                  <c:v>0.187</c:v>
                </c:pt>
                <c:pt idx="488">
                  <c:v>0.188</c:v>
                </c:pt>
                <c:pt idx="489">
                  <c:v>0.189</c:v>
                </c:pt>
                <c:pt idx="490">
                  <c:v>0.19</c:v>
                </c:pt>
                <c:pt idx="491">
                  <c:v>0.191</c:v>
                </c:pt>
                <c:pt idx="492">
                  <c:v>0.192</c:v>
                </c:pt>
                <c:pt idx="493">
                  <c:v>0.193</c:v>
                </c:pt>
                <c:pt idx="494">
                  <c:v>0.19400000000000001</c:v>
                </c:pt>
                <c:pt idx="495">
                  <c:v>0.19500000000000001</c:v>
                </c:pt>
                <c:pt idx="496">
                  <c:v>0.19600000000000001</c:v>
                </c:pt>
                <c:pt idx="497">
                  <c:v>0.19700000000000001</c:v>
                </c:pt>
                <c:pt idx="498">
                  <c:v>0.19800000000000001</c:v>
                </c:pt>
                <c:pt idx="499">
                  <c:v>0.19900000000000001</c:v>
                </c:pt>
                <c:pt idx="500">
                  <c:v>0.2</c:v>
                </c:pt>
                <c:pt idx="501">
                  <c:v>0.20100000000000001</c:v>
                </c:pt>
                <c:pt idx="502">
                  <c:v>0.20200000000000001</c:v>
                </c:pt>
                <c:pt idx="503">
                  <c:v>0.20300000000000001</c:v>
                </c:pt>
                <c:pt idx="504">
                  <c:v>0.20399999999999999</c:v>
                </c:pt>
                <c:pt idx="505">
                  <c:v>0.20499999999999999</c:v>
                </c:pt>
                <c:pt idx="506">
                  <c:v>0.20599999999999999</c:v>
                </c:pt>
                <c:pt idx="507">
                  <c:v>0.20699999999999999</c:v>
                </c:pt>
                <c:pt idx="508">
                  <c:v>0.20799999999999999</c:v>
                </c:pt>
                <c:pt idx="509">
                  <c:v>0.20899999999999999</c:v>
                </c:pt>
                <c:pt idx="510">
                  <c:v>0.21</c:v>
                </c:pt>
                <c:pt idx="511">
                  <c:v>0.21099999999999999</c:v>
                </c:pt>
                <c:pt idx="512">
                  <c:v>0.21199999999999999</c:v>
                </c:pt>
                <c:pt idx="513">
                  <c:v>0.21299999999999999</c:v>
                </c:pt>
                <c:pt idx="514">
                  <c:v>0.214</c:v>
                </c:pt>
                <c:pt idx="515">
                  <c:v>0.215</c:v>
                </c:pt>
                <c:pt idx="516">
                  <c:v>0.216</c:v>
                </c:pt>
                <c:pt idx="517">
                  <c:v>0.217</c:v>
                </c:pt>
                <c:pt idx="518">
                  <c:v>0.218</c:v>
                </c:pt>
                <c:pt idx="519">
                  <c:v>0.219</c:v>
                </c:pt>
                <c:pt idx="520">
                  <c:v>0.22</c:v>
                </c:pt>
                <c:pt idx="521">
                  <c:v>0.221</c:v>
                </c:pt>
                <c:pt idx="522">
                  <c:v>0.222</c:v>
                </c:pt>
                <c:pt idx="523">
                  <c:v>0.223</c:v>
                </c:pt>
                <c:pt idx="524">
                  <c:v>0.224</c:v>
                </c:pt>
                <c:pt idx="525">
                  <c:v>0.22500000000000001</c:v>
                </c:pt>
                <c:pt idx="526">
                  <c:v>0.22600000000000001</c:v>
                </c:pt>
                <c:pt idx="527">
                  <c:v>0.22700000000000001</c:v>
                </c:pt>
                <c:pt idx="528">
                  <c:v>0.22800000000000001</c:v>
                </c:pt>
                <c:pt idx="529">
                  <c:v>0.22900000000000001</c:v>
                </c:pt>
                <c:pt idx="530">
                  <c:v>0.23</c:v>
                </c:pt>
                <c:pt idx="531">
                  <c:v>0.23100000000000001</c:v>
                </c:pt>
                <c:pt idx="532">
                  <c:v>0.23200000000000001</c:v>
                </c:pt>
                <c:pt idx="533">
                  <c:v>0.23300000000000001</c:v>
                </c:pt>
                <c:pt idx="534">
                  <c:v>0.23400000000000001</c:v>
                </c:pt>
                <c:pt idx="535">
                  <c:v>0.23499999999999999</c:v>
                </c:pt>
                <c:pt idx="536">
                  <c:v>0.23599999999999999</c:v>
                </c:pt>
                <c:pt idx="537">
                  <c:v>0.23699999999999999</c:v>
                </c:pt>
                <c:pt idx="538">
                  <c:v>0.23799999999999999</c:v>
                </c:pt>
                <c:pt idx="539">
                  <c:v>0.23899999999999999</c:v>
                </c:pt>
                <c:pt idx="540">
                  <c:v>0.24</c:v>
                </c:pt>
                <c:pt idx="541">
                  <c:v>0.24099999999999999</c:v>
                </c:pt>
                <c:pt idx="542">
                  <c:v>0.24199999999999999</c:v>
                </c:pt>
                <c:pt idx="543">
                  <c:v>0.24299999999999999</c:v>
                </c:pt>
                <c:pt idx="544">
                  <c:v>0.24399999999999999</c:v>
                </c:pt>
                <c:pt idx="545">
                  <c:v>0.245</c:v>
                </c:pt>
                <c:pt idx="546">
                  <c:v>0.246</c:v>
                </c:pt>
                <c:pt idx="547">
                  <c:v>0.247</c:v>
                </c:pt>
                <c:pt idx="548">
                  <c:v>0.248</c:v>
                </c:pt>
                <c:pt idx="549">
                  <c:v>0.249</c:v>
                </c:pt>
                <c:pt idx="550">
                  <c:v>0.25</c:v>
                </c:pt>
                <c:pt idx="551">
                  <c:v>0.251</c:v>
                </c:pt>
                <c:pt idx="552">
                  <c:v>0.252</c:v>
                </c:pt>
                <c:pt idx="553">
                  <c:v>0.253</c:v>
                </c:pt>
                <c:pt idx="554">
                  <c:v>0.254</c:v>
                </c:pt>
                <c:pt idx="555">
                  <c:v>0.255</c:v>
                </c:pt>
                <c:pt idx="556">
                  <c:v>0.25600000000000001</c:v>
                </c:pt>
                <c:pt idx="557">
                  <c:v>0.25700000000000001</c:v>
                </c:pt>
                <c:pt idx="558">
                  <c:v>0.25800000000000001</c:v>
                </c:pt>
                <c:pt idx="559">
                  <c:v>0.25900000000000001</c:v>
                </c:pt>
                <c:pt idx="560">
                  <c:v>0.26</c:v>
                </c:pt>
                <c:pt idx="561">
                  <c:v>0.26100000000000001</c:v>
                </c:pt>
                <c:pt idx="562">
                  <c:v>0.26200000000000001</c:v>
                </c:pt>
                <c:pt idx="563">
                  <c:v>0.26300000000000001</c:v>
                </c:pt>
                <c:pt idx="564">
                  <c:v>0.26400000000000001</c:v>
                </c:pt>
                <c:pt idx="565">
                  <c:v>0.26500000000000001</c:v>
                </c:pt>
                <c:pt idx="566">
                  <c:v>0.26600000000000001</c:v>
                </c:pt>
                <c:pt idx="567">
                  <c:v>0.26700000000000002</c:v>
                </c:pt>
                <c:pt idx="568">
                  <c:v>0.26800000000000002</c:v>
                </c:pt>
                <c:pt idx="569">
                  <c:v>0.26900000000000002</c:v>
                </c:pt>
                <c:pt idx="570">
                  <c:v>0.27</c:v>
                </c:pt>
                <c:pt idx="571">
                  <c:v>0.27100000000000002</c:v>
                </c:pt>
                <c:pt idx="572">
                  <c:v>0.27200000000000002</c:v>
                </c:pt>
                <c:pt idx="573">
                  <c:v>0.27300000000000002</c:v>
                </c:pt>
                <c:pt idx="574">
                  <c:v>0.27400000000000002</c:v>
                </c:pt>
                <c:pt idx="575">
                  <c:v>0.27500000000000002</c:v>
                </c:pt>
                <c:pt idx="576">
                  <c:v>0.27600000000000002</c:v>
                </c:pt>
                <c:pt idx="577">
                  <c:v>0.27700000000000002</c:v>
                </c:pt>
                <c:pt idx="578">
                  <c:v>0.27800000000000002</c:v>
                </c:pt>
                <c:pt idx="579">
                  <c:v>0.27900000000000003</c:v>
                </c:pt>
                <c:pt idx="580">
                  <c:v>0.28000000000000003</c:v>
                </c:pt>
                <c:pt idx="581">
                  <c:v>0.28100000000000003</c:v>
                </c:pt>
                <c:pt idx="582">
                  <c:v>0.28199999999999997</c:v>
                </c:pt>
                <c:pt idx="583">
                  <c:v>0.28299999999999997</c:v>
                </c:pt>
                <c:pt idx="584">
                  <c:v>0.28399999999999997</c:v>
                </c:pt>
                <c:pt idx="585">
                  <c:v>0.28499999999999998</c:v>
                </c:pt>
                <c:pt idx="586">
                  <c:v>0.28599999999999998</c:v>
                </c:pt>
                <c:pt idx="587">
                  <c:v>0.28699999999999998</c:v>
                </c:pt>
                <c:pt idx="588">
                  <c:v>0.28799999999999998</c:v>
                </c:pt>
                <c:pt idx="589">
                  <c:v>0.28899999999999998</c:v>
                </c:pt>
                <c:pt idx="590">
                  <c:v>0.28999999999999998</c:v>
                </c:pt>
                <c:pt idx="591">
                  <c:v>0.29099999999999998</c:v>
                </c:pt>
                <c:pt idx="592">
                  <c:v>0.29199999999999998</c:v>
                </c:pt>
                <c:pt idx="593">
                  <c:v>0.29299999999999998</c:v>
                </c:pt>
                <c:pt idx="594">
                  <c:v>0.29399999999999998</c:v>
                </c:pt>
                <c:pt idx="595">
                  <c:v>0.29499999999999998</c:v>
                </c:pt>
                <c:pt idx="596">
                  <c:v>0.29599999999999999</c:v>
                </c:pt>
                <c:pt idx="597">
                  <c:v>0.29699999999999999</c:v>
                </c:pt>
                <c:pt idx="598">
                  <c:v>0.29799999999999999</c:v>
                </c:pt>
                <c:pt idx="599">
                  <c:v>0.29899999999999999</c:v>
                </c:pt>
                <c:pt idx="600">
                  <c:v>0.3</c:v>
                </c:pt>
                <c:pt idx="601">
                  <c:v>0.29899999999999999</c:v>
                </c:pt>
                <c:pt idx="602">
                  <c:v>0.29799999999999999</c:v>
                </c:pt>
                <c:pt idx="603">
                  <c:v>0.29699999999999999</c:v>
                </c:pt>
                <c:pt idx="604">
                  <c:v>0.29599999999999999</c:v>
                </c:pt>
                <c:pt idx="605">
                  <c:v>0.29499999999999998</c:v>
                </c:pt>
                <c:pt idx="606">
                  <c:v>0.29399999999999998</c:v>
                </c:pt>
                <c:pt idx="607">
                  <c:v>0.29299999999999998</c:v>
                </c:pt>
                <c:pt idx="608">
                  <c:v>0.29199999999999998</c:v>
                </c:pt>
                <c:pt idx="609">
                  <c:v>0.29099999999999998</c:v>
                </c:pt>
                <c:pt idx="610">
                  <c:v>0.28999999999999998</c:v>
                </c:pt>
                <c:pt idx="611">
                  <c:v>0.28899999999999998</c:v>
                </c:pt>
                <c:pt idx="612">
                  <c:v>0.28799999999999998</c:v>
                </c:pt>
                <c:pt idx="613">
                  <c:v>0.28699999999999998</c:v>
                </c:pt>
                <c:pt idx="614">
                  <c:v>0.28599999999999998</c:v>
                </c:pt>
                <c:pt idx="615">
                  <c:v>0.28499999999999998</c:v>
                </c:pt>
                <c:pt idx="616">
                  <c:v>0.28399999999999997</c:v>
                </c:pt>
                <c:pt idx="617">
                  <c:v>0.28299999999999997</c:v>
                </c:pt>
                <c:pt idx="618">
                  <c:v>0.28199999999999997</c:v>
                </c:pt>
                <c:pt idx="619">
                  <c:v>0.28099999999999997</c:v>
                </c:pt>
                <c:pt idx="620">
                  <c:v>0.27999999999999997</c:v>
                </c:pt>
                <c:pt idx="621">
                  <c:v>0.27899999999999997</c:v>
                </c:pt>
                <c:pt idx="622">
                  <c:v>0.27799999999999997</c:v>
                </c:pt>
                <c:pt idx="623">
                  <c:v>0.27699999999999997</c:v>
                </c:pt>
                <c:pt idx="624">
                  <c:v>0.27599999999999997</c:v>
                </c:pt>
                <c:pt idx="625">
                  <c:v>0.27499999999999997</c:v>
                </c:pt>
                <c:pt idx="626">
                  <c:v>0.27399999999999997</c:v>
                </c:pt>
                <c:pt idx="627">
                  <c:v>0.27299999999999996</c:v>
                </c:pt>
                <c:pt idx="628">
                  <c:v>0.27199999999999996</c:v>
                </c:pt>
                <c:pt idx="629">
                  <c:v>0.27099999999999996</c:v>
                </c:pt>
                <c:pt idx="630">
                  <c:v>0.26999999999999996</c:v>
                </c:pt>
                <c:pt idx="631">
                  <c:v>0.26899999999999996</c:v>
                </c:pt>
                <c:pt idx="632">
                  <c:v>0.26799999999999996</c:v>
                </c:pt>
                <c:pt idx="633">
                  <c:v>0.26699999999999996</c:v>
                </c:pt>
                <c:pt idx="634">
                  <c:v>0.26599999999999996</c:v>
                </c:pt>
                <c:pt idx="635">
                  <c:v>0.26499999999999996</c:v>
                </c:pt>
                <c:pt idx="636">
                  <c:v>0.26399999999999996</c:v>
                </c:pt>
                <c:pt idx="637">
                  <c:v>0.26299999999999996</c:v>
                </c:pt>
                <c:pt idx="638">
                  <c:v>0.26199999999999996</c:v>
                </c:pt>
                <c:pt idx="639">
                  <c:v>0.26099999999999995</c:v>
                </c:pt>
                <c:pt idx="640">
                  <c:v>0.25999999999999995</c:v>
                </c:pt>
                <c:pt idx="641">
                  <c:v>0.25899999999999995</c:v>
                </c:pt>
                <c:pt idx="642">
                  <c:v>0.25799999999999995</c:v>
                </c:pt>
                <c:pt idx="643">
                  <c:v>0.25699999999999995</c:v>
                </c:pt>
                <c:pt idx="644">
                  <c:v>0.25599999999999995</c:v>
                </c:pt>
                <c:pt idx="645">
                  <c:v>0.25499999999999995</c:v>
                </c:pt>
                <c:pt idx="646">
                  <c:v>0.25399999999999995</c:v>
                </c:pt>
                <c:pt idx="647">
                  <c:v>0.25299999999999995</c:v>
                </c:pt>
                <c:pt idx="648">
                  <c:v>0.25199999999999995</c:v>
                </c:pt>
                <c:pt idx="649">
                  <c:v>0.25099999999999995</c:v>
                </c:pt>
                <c:pt idx="650">
                  <c:v>0.24999999999999994</c:v>
                </c:pt>
                <c:pt idx="651">
                  <c:v>0.24899999999999994</c:v>
                </c:pt>
                <c:pt idx="652">
                  <c:v>0.24799999999999994</c:v>
                </c:pt>
                <c:pt idx="653">
                  <c:v>0.24699999999999994</c:v>
                </c:pt>
                <c:pt idx="654">
                  <c:v>0.24599999999999994</c:v>
                </c:pt>
                <c:pt idx="655">
                  <c:v>0.24499999999999994</c:v>
                </c:pt>
                <c:pt idx="656">
                  <c:v>0.24399999999999994</c:v>
                </c:pt>
                <c:pt idx="657">
                  <c:v>0.24299999999999994</c:v>
                </c:pt>
                <c:pt idx="658">
                  <c:v>0.24199999999999994</c:v>
                </c:pt>
                <c:pt idx="659">
                  <c:v>0.24099999999999994</c:v>
                </c:pt>
                <c:pt idx="660">
                  <c:v>0.23999999999999994</c:v>
                </c:pt>
                <c:pt idx="661">
                  <c:v>0.23899999999999993</c:v>
                </c:pt>
                <c:pt idx="662">
                  <c:v>0.23799999999999993</c:v>
                </c:pt>
                <c:pt idx="663">
                  <c:v>0.23699999999999993</c:v>
                </c:pt>
                <c:pt idx="664">
                  <c:v>0.23599999999999993</c:v>
                </c:pt>
                <c:pt idx="665">
                  <c:v>0.23499999999999993</c:v>
                </c:pt>
                <c:pt idx="666">
                  <c:v>0.23399999999999993</c:v>
                </c:pt>
                <c:pt idx="667">
                  <c:v>0.23299999999999993</c:v>
                </c:pt>
                <c:pt idx="668">
                  <c:v>0.23199999999999993</c:v>
                </c:pt>
                <c:pt idx="669">
                  <c:v>0.23099999999999993</c:v>
                </c:pt>
                <c:pt idx="670">
                  <c:v>0.22999999999999993</c:v>
                </c:pt>
                <c:pt idx="671">
                  <c:v>0.22899999999999993</c:v>
                </c:pt>
                <c:pt idx="672">
                  <c:v>0.22799999999999992</c:v>
                </c:pt>
                <c:pt idx="673">
                  <c:v>0.22699999999999992</c:v>
                </c:pt>
                <c:pt idx="674">
                  <c:v>0.22599999999999992</c:v>
                </c:pt>
                <c:pt idx="675">
                  <c:v>0.22499999999999992</c:v>
                </c:pt>
                <c:pt idx="676">
                  <c:v>0.22399999999999992</c:v>
                </c:pt>
                <c:pt idx="677">
                  <c:v>0.22299999999999992</c:v>
                </c:pt>
                <c:pt idx="678">
                  <c:v>0.22199999999999992</c:v>
                </c:pt>
                <c:pt idx="679">
                  <c:v>0.22099999999999992</c:v>
                </c:pt>
                <c:pt idx="680">
                  <c:v>0.21999999999999992</c:v>
                </c:pt>
                <c:pt idx="681">
                  <c:v>0.21899999999999992</c:v>
                </c:pt>
                <c:pt idx="682">
                  <c:v>0.21799999999999992</c:v>
                </c:pt>
                <c:pt idx="683">
                  <c:v>0.21699999999999992</c:v>
                </c:pt>
                <c:pt idx="684">
                  <c:v>0.21599999999999991</c:v>
                </c:pt>
                <c:pt idx="685">
                  <c:v>0.21499999999999991</c:v>
                </c:pt>
                <c:pt idx="686">
                  <c:v>0.21399999999999991</c:v>
                </c:pt>
                <c:pt idx="687">
                  <c:v>0.21299999999999991</c:v>
                </c:pt>
                <c:pt idx="688">
                  <c:v>0.21199999999999991</c:v>
                </c:pt>
                <c:pt idx="689">
                  <c:v>0.21099999999999991</c:v>
                </c:pt>
                <c:pt idx="690">
                  <c:v>0.20999999999999991</c:v>
                </c:pt>
                <c:pt idx="691">
                  <c:v>0.20899999999999991</c:v>
                </c:pt>
                <c:pt idx="692">
                  <c:v>0.20799999999999991</c:v>
                </c:pt>
                <c:pt idx="693">
                  <c:v>0.20699999999999991</c:v>
                </c:pt>
                <c:pt idx="694">
                  <c:v>0.20599999999999991</c:v>
                </c:pt>
                <c:pt idx="695">
                  <c:v>0.2049999999999999</c:v>
                </c:pt>
                <c:pt idx="696">
                  <c:v>0.2039999999999999</c:v>
                </c:pt>
                <c:pt idx="697">
                  <c:v>0.2029999999999999</c:v>
                </c:pt>
                <c:pt idx="698">
                  <c:v>0.2019999999999999</c:v>
                </c:pt>
                <c:pt idx="699">
                  <c:v>0.2009999999999999</c:v>
                </c:pt>
                <c:pt idx="700">
                  <c:v>0.1999999999999999</c:v>
                </c:pt>
                <c:pt idx="701">
                  <c:v>0.1989999999999999</c:v>
                </c:pt>
                <c:pt idx="702">
                  <c:v>0.1979999999999999</c:v>
                </c:pt>
                <c:pt idx="703">
                  <c:v>0.1969999999999999</c:v>
                </c:pt>
                <c:pt idx="704">
                  <c:v>0.1959999999999999</c:v>
                </c:pt>
                <c:pt idx="705">
                  <c:v>0.1949999999999999</c:v>
                </c:pt>
                <c:pt idx="706">
                  <c:v>0.19399999999999989</c:v>
                </c:pt>
                <c:pt idx="707">
                  <c:v>0.19299999999999989</c:v>
                </c:pt>
                <c:pt idx="708">
                  <c:v>0.19199999999999989</c:v>
                </c:pt>
                <c:pt idx="709">
                  <c:v>0.19099999999999989</c:v>
                </c:pt>
                <c:pt idx="710">
                  <c:v>0.18999999999999989</c:v>
                </c:pt>
                <c:pt idx="711">
                  <c:v>0.18899999999999989</c:v>
                </c:pt>
                <c:pt idx="712">
                  <c:v>0.18799999999999989</c:v>
                </c:pt>
                <c:pt idx="713">
                  <c:v>0.18699999999999989</c:v>
                </c:pt>
                <c:pt idx="714">
                  <c:v>0.18599999999999989</c:v>
                </c:pt>
                <c:pt idx="715">
                  <c:v>0.18499999999999989</c:v>
                </c:pt>
                <c:pt idx="716">
                  <c:v>0.18399999999999989</c:v>
                </c:pt>
                <c:pt idx="717">
                  <c:v>0.18299999999999988</c:v>
                </c:pt>
                <c:pt idx="718">
                  <c:v>0.18199999999999988</c:v>
                </c:pt>
                <c:pt idx="719">
                  <c:v>0.18099999999999988</c:v>
                </c:pt>
                <c:pt idx="720">
                  <c:v>0.17999999999999988</c:v>
                </c:pt>
                <c:pt idx="721">
                  <c:v>0.17899999999999988</c:v>
                </c:pt>
                <c:pt idx="722">
                  <c:v>0.17799999999999988</c:v>
                </c:pt>
                <c:pt idx="723">
                  <c:v>0.17699999999999988</c:v>
                </c:pt>
                <c:pt idx="724">
                  <c:v>0.17599999999999988</c:v>
                </c:pt>
                <c:pt idx="725">
                  <c:v>0.17499999999999988</c:v>
                </c:pt>
                <c:pt idx="726">
                  <c:v>0.17399999999999988</c:v>
                </c:pt>
                <c:pt idx="727">
                  <c:v>0.17299999999999988</c:v>
                </c:pt>
                <c:pt idx="728">
                  <c:v>0.17199999999999988</c:v>
                </c:pt>
                <c:pt idx="729">
                  <c:v>0.17099999999999987</c:v>
                </c:pt>
                <c:pt idx="730">
                  <c:v>0.16999999999999987</c:v>
                </c:pt>
                <c:pt idx="731">
                  <c:v>0.16899999999999987</c:v>
                </c:pt>
                <c:pt idx="732">
                  <c:v>0.16799999999999987</c:v>
                </c:pt>
                <c:pt idx="733">
                  <c:v>0.16699999999999987</c:v>
                </c:pt>
                <c:pt idx="734">
                  <c:v>0.16599999999999987</c:v>
                </c:pt>
                <c:pt idx="735">
                  <c:v>0.16499999999999987</c:v>
                </c:pt>
                <c:pt idx="736">
                  <c:v>0.16399999999999987</c:v>
                </c:pt>
                <c:pt idx="737">
                  <c:v>0.16299999999999987</c:v>
                </c:pt>
                <c:pt idx="738">
                  <c:v>0.16199999999999987</c:v>
                </c:pt>
                <c:pt idx="739">
                  <c:v>0.16099999999999987</c:v>
                </c:pt>
                <c:pt idx="740">
                  <c:v>0.15999999999999986</c:v>
                </c:pt>
                <c:pt idx="741">
                  <c:v>0.15899999999999986</c:v>
                </c:pt>
                <c:pt idx="742">
                  <c:v>0.15799999999999986</c:v>
                </c:pt>
                <c:pt idx="743">
                  <c:v>0.15699999999999986</c:v>
                </c:pt>
                <c:pt idx="744">
                  <c:v>0.15599999999999986</c:v>
                </c:pt>
                <c:pt idx="745">
                  <c:v>0.15499999999999986</c:v>
                </c:pt>
                <c:pt idx="746">
                  <c:v>0.15399999999999986</c:v>
                </c:pt>
                <c:pt idx="747">
                  <c:v>0.15299999999999986</c:v>
                </c:pt>
                <c:pt idx="748">
                  <c:v>0.15199999999999986</c:v>
                </c:pt>
                <c:pt idx="749">
                  <c:v>0.15099999999999986</c:v>
                </c:pt>
                <c:pt idx="750">
                  <c:v>0.14999999999999986</c:v>
                </c:pt>
                <c:pt idx="751">
                  <c:v>0.14899999999999985</c:v>
                </c:pt>
                <c:pt idx="752">
                  <c:v>0.14799999999999985</c:v>
                </c:pt>
                <c:pt idx="753">
                  <c:v>0.14699999999999985</c:v>
                </c:pt>
                <c:pt idx="754">
                  <c:v>0.14599999999999985</c:v>
                </c:pt>
                <c:pt idx="755">
                  <c:v>0.14499999999999985</c:v>
                </c:pt>
                <c:pt idx="756">
                  <c:v>0.14399999999999985</c:v>
                </c:pt>
                <c:pt idx="757">
                  <c:v>0.14299999999999985</c:v>
                </c:pt>
                <c:pt idx="758">
                  <c:v>0.14199999999999985</c:v>
                </c:pt>
                <c:pt idx="759">
                  <c:v>0.14099999999999985</c:v>
                </c:pt>
                <c:pt idx="760">
                  <c:v>0.13999999999999985</c:v>
                </c:pt>
                <c:pt idx="761">
                  <c:v>0.13899999999999985</c:v>
                </c:pt>
                <c:pt idx="762">
                  <c:v>0.13799999999999985</c:v>
                </c:pt>
                <c:pt idx="763">
                  <c:v>0.13699999999999984</c:v>
                </c:pt>
                <c:pt idx="764">
                  <c:v>0.13599999999999984</c:v>
                </c:pt>
                <c:pt idx="765">
                  <c:v>0.13499999999999984</c:v>
                </c:pt>
                <c:pt idx="766">
                  <c:v>0.13399999999999984</c:v>
                </c:pt>
                <c:pt idx="767">
                  <c:v>0.13299999999999984</c:v>
                </c:pt>
                <c:pt idx="768">
                  <c:v>0.13199999999999984</c:v>
                </c:pt>
                <c:pt idx="769">
                  <c:v>0.13099999999999984</c:v>
                </c:pt>
                <c:pt idx="770">
                  <c:v>0.12999999999999984</c:v>
                </c:pt>
                <c:pt idx="771">
                  <c:v>0.12899999999999984</c:v>
                </c:pt>
                <c:pt idx="772">
                  <c:v>0.12799999999999984</c:v>
                </c:pt>
                <c:pt idx="773">
                  <c:v>0.12699999999999984</c:v>
                </c:pt>
                <c:pt idx="774">
                  <c:v>0.12599999999999983</c:v>
                </c:pt>
                <c:pt idx="775">
                  <c:v>0.12499999999999983</c:v>
                </c:pt>
                <c:pt idx="776">
                  <c:v>0.12399999999999983</c:v>
                </c:pt>
                <c:pt idx="777">
                  <c:v>0.12299999999999983</c:v>
                </c:pt>
                <c:pt idx="778">
                  <c:v>0.12199999999999983</c:v>
                </c:pt>
                <c:pt idx="779">
                  <c:v>0.12099999999999983</c:v>
                </c:pt>
                <c:pt idx="780">
                  <c:v>0.11999999999999983</c:v>
                </c:pt>
                <c:pt idx="781">
                  <c:v>0.11899999999999983</c:v>
                </c:pt>
                <c:pt idx="782">
                  <c:v>0.11799999999999983</c:v>
                </c:pt>
                <c:pt idx="783">
                  <c:v>0.11699999999999983</c:v>
                </c:pt>
                <c:pt idx="784">
                  <c:v>0.11599999999999983</c:v>
                </c:pt>
                <c:pt idx="785">
                  <c:v>0.11499999999999982</c:v>
                </c:pt>
                <c:pt idx="786">
                  <c:v>0.11399999999999982</c:v>
                </c:pt>
                <c:pt idx="787">
                  <c:v>0.11299999999999982</c:v>
                </c:pt>
                <c:pt idx="788">
                  <c:v>0.11199999999999982</c:v>
                </c:pt>
                <c:pt idx="789">
                  <c:v>0.11099999999999982</c:v>
                </c:pt>
                <c:pt idx="790">
                  <c:v>0.10999999999999982</c:v>
                </c:pt>
                <c:pt idx="791">
                  <c:v>0.10899999999999982</c:v>
                </c:pt>
                <c:pt idx="792">
                  <c:v>0.10799999999999982</c:v>
                </c:pt>
                <c:pt idx="793">
                  <c:v>0.10699999999999982</c:v>
                </c:pt>
                <c:pt idx="794">
                  <c:v>0.10599999999999982</c:v>
                </c:pt>
                <c:pt idx="795">
                  <c:v>0.10499999999999982</c:v>
                </c:pt>
                <c:pt idx="796">
                  <c:v>0.10399999999999981</c:v>
                </c:pt>
                <c:pt idx="797">
                  <c:v>0.10299999999999981</c:v>
                </c:pt>
                <c:pt idx="798">
                  <c:v>0.10199999999999981</c:v>
                </c:pt>
                <c:pt idx="799">
                  <c:v>0.10099999999999981</c:v>
                </c:pt>
                <c:pt idx="800">
                  <c:v>9.9999999999999811E-2</c:v>
                </c:pt>
                <c:pt idx="801">
                  <c:v>9.899999999999981E-2</c:v>
                </c:pt>
                <c:pt idx="802">
                  <c:v>9.7999999999999809E-2</c:v>
                </c:pt>
                <c:pt idx="803">
                  <c:v>9.6999999999999809E-2</c:v>
                </c:pt>
                <c:pt idx="804">
                  <c:v>9.5999999999999808E-2</c:v>
                </c:pt>
                <c:pt idx="805">
                  <c:v>9.4999999999999807E-2</c:v>
                </c:pt>
                <c:pt idx="806">
                  <c:v>9.3999999999999806E-2</c:v>
                </c:pt>
                <c:pt idx="807">
                  <c:v>9.2999999999999805E-2</c:v>
                </c:pt>
                <c:pt idx="808">
                  <c:v>9.1999999999999804E-2</c:v>
                </c:pt>
                <c:pt idx="809">
                  <c:v>9.0999999999999803E-2</c:v>
                </c:pt>
                <c:pt idx="810">
                  <c:v>8.9999999999999802E-2</c:v>
                </c:pt>
                <c:pt idx="811">
                  <c:v>8.8999999999999801E-2</c:v>
                </c:pt>
                <c:pt idx="812">
                  <c:v>8.7999999999999801E-2</c:v>
                </c:pt>
                <c:pt idx="813">
                  <c:v>8.69999999999998E-2</c:v>
                </c:pt>
                <c:pt idx="814">
                  <c:v>8.5999999999999799E-2</c:v>
                </c:pt>
                <c:pt idx="815">
                  <c:v>8.4999999999999798E-2</c:v>
                </c:pt>
                <c:pt idx="816">
                  <c:v>8.3999999999999797E-2</c:v>
                </c:pt>
                <c:pt idx="817">
                  <c:v>8.2999999999999796E-2</c:v>
                </c:pt>
                <c:pt idx="818">
                  <c:v>8.1999999999999795E-2</c:v>
                </c:pt>
                <c:pt idx="819">
                  <c:v>8.0999999999999794E-2</c:v>
                </c:pt>
                <c:pt idx="820">
                  <c:v>7.9999999999999793E-2</c:v>
                </c:pt>
                <c:pt idx="821">
                  <c:v>7.8999999999999793E-2</c:v>
                </c:pt>
                <c:pt idx="822">
                  <c:v>7.7999999999999792E-2</c:v>
                </c:pt>
                <c:pt idx="823">
                  <c:v>7.6999999999999791E-2</c:v>
                </c:pt>
                <c:pt idx="824">
                  <c:v>7.599999999999979E-2</c:v>
                </c:pt>
                <c:pt idx="825">
                  <c:v>7.4999999999999789E-2</c:v>
                </c:pt>
                <c:pt idx="826">
                  <c:v>7.3999999999999788E-2</c:v>
                </c:pt>
                <c:pt idx="827">
                  <c:v>7.2999999999999787E-2</c:v>
                </c:pt>
                <c:pt idx="828">
                  <c:v>7.1999999999999786E-2</c:v>
                </c:pt>
                <c:pt idx="829">
                  <c:v>7.0999999999999786E-2</c:v>
                </c:pt>
                <c:pt idx="830">
                  <c:v>6.9999999999999785E-2</c:v>
                </c:pt>
                <c:pt idx="831">
                  <c:v>6.8999999999999784E-2</c:v>
                </c:pt>
                <c:pt idx="832">
                  <c:v>6.7999999999999783E-2</c:v>
                </c:pt>
                <c:pt idx="833">
                  <c:v>6.6999999999999782E-2</c:v>
                </c:pt>
                <c:pt idx="834">
                  <c:v>6.5999999999999781E-2</c:v>
                </c:pt>
                <c:pt idx="835">
                  <c:v>6.499999999999978E-2</c:v>
                </c:pt>
                <c:pt idx="836">
                  <c:v>6.3999999999999779E-2</c:v>
                </c:pt>
                <c:pt idx="837">
                  <c:v>6.2999999999999778E-2</c:v>
                </c:pt>
                <c:pt idx="838">
                  <c:v>6.1999999999999778E-2</c:v>
                </c:pt>
                <c:pt idx="839">
                  <c:v>6.0999999999999777E-2</c:v>
                </c:pt>
                <c:pt idx="840">
                  <c:v>5.9999999999999776E-2</c:v>
                </c:pt>
                <c:pt idx="841">
                  <c:v>5.8999999999999775E-2</c:v>
                </c:pt>
                <c:pt idx="842">
                  <c:v>5.7999999999999774E-2</c:v>
                </c:pt>
                <c:pt idx="843">
                  <c:v>5.6999999999999773E-2</c:v>
                </c:pt>
                <c:pt idx="844">
                  <c:v>5.5999999999999772E-2</c:v>
                </c:pt>
                <c:pt idx="845">
                  <c:v>5.4999999999999771E-2</c:v>
                </c:pt>
                <c:pt idx="846">
                  <c:v>5.399999999999977E-2</c:v>
                </c:pt>
                <c:pt idx="847">
                  <c:v>5.299999999999977E-2</c:v>
                </c:pt>
                <c:pt idx="848">
                  <c:v>5.1999999999999769E-2</c:v>
                </c:pt>
                <c:pt idx="849">
                  <c:v>5.0999999999999768E-2</c:v>
                </c:pt>
                <c:pt idx="850">
                  <c:v>4.9999999999999767E-2</c:v>
                </c:pt>
                <c:pt idx="851">
                  <c:v>4.8999999999999766E-2</c:v>
                </c:pt>
                <c:pt idx="852">
                  <c:v>4.7999999999999765E-2</c:v>
                </c:pt>
                <c:pt idx="853">
                  <c:v>4.6999999999999764E-2</c:v>
                </c:pt>
                <c:pt idx="854">
                  <c:v>4.5999999999999763E-2</c:v>
                </c:pt>
                <c:pt idx="855">
                  <c:v>4.4999999999999762E-2</c:v>
                </c:pt>
                <c:pt idx="856">
                  <c:v>4.3999999999999762E-2</c:v>
                </c:pt>
                <c:pt idx="857">
                  <c:v>4.2999999999999761E-2</c:v>
                </c:pt>
                <c:pt idx="858">
                  <c:v>4.199999999999976E-2</c:v>
                </c:pt>
                <c:pt idx="859">
                  <c:v>4.0999999999999759E-2</c:v>
                </c:pt>
                <c:pt idx="860">
                  <c:v>3.9999999999999758E-2</c:v>
                </c:pt>
                <c:pt idx="861">
                  <c:v>3.8999999999999757E-2</c:v>
                </c:pt>
                <c:pt idx="862">
                  <c:v>3.7999999999999756E-2</c:v>
                </c:pt>
                <c:pt idx="863">
                  <c:v>3.6999999999999755E-2</c:v>
                </c:pt>
                <c:pt idx="864">
                  <c:v>3.5999999999999754E-2</c:v>
                </c:pt>
                <c:pt idx="865">
                  <c:v>3.4999999999999754E-2</c:v>
                </c:pt>
                <c:pt idx="866">
                  <c:v>3.3999999999999753E-2</c:v>
                </c:pt>
                <c:pt idx="867">
                  <c:v>3.2999999999999752E-2</c:v>
                </c:pt>
                <c:pt idx="868">
                  <c:v>3.1999999999999751E-2</c:v>
                </c:pt>
                <c:pt idx="869">
                  <c:v>3.099999999999975E-2</c:v>
                </c:pt>
                <c:pt idx="870">
                  <c:v>2.9999999999999749E-2</c:v>
                </c:pt>
                <c:pt idx="871">
                  <c:v>2.8999999999999748E-2</c:v>
                </c:pt>
                <c:pt idx="872">
                  <c:v>2.7999999999999747E-2</c:v>
                </c:pt>
                <c:pt idx="873">
                  <c:v>2.6999999999999746E-2</c:v>
                </c:pt>
                <c:pt idx="874">
                  <c:v>2.5999999999999746E-2</c:v>
                </c:pt>
                <c:pt idx="875">
                  <c:v>2.4999999999999745E-2</c:v>
                </c:pt>
                <c:pt idx="876">
                  <c:v>2.3999999999999744E-2</c:v>
                </c:pt>
                <c:pt idx="877">
                  <c:v>2.2999999999999743E-2</c:v>
                </c:pt>
                <c:pt idx="878">
                  <c:v>2.1999999999999742E-2</c:v>
                </c:pt>
                <c:pt idx="879">
                  <c:v>2.0999999999999741E-2</c:v>
                </c:pt>
                <c:pt idx="880">
                  <c:v>1.999999999999974E-2</c:v>
                </c:pt>
                <c:pt idx="881">
                  <c:v>1.8999999999999739E-2</c:v>
                </c:pt>
                <c:pt idx="882">
                  <c:v>1.7999999999999738E-2</c:v>
                </c:pt>
                <c:pt idx="883">
                  <c:v>1.6999999999999738E-2</c:v>
                </c:pt>
                <c:pt idx="884">
                  <c:v>1.5999999999999737E-2</c:v>
                </c:pt>
                <c:pt idx="885">
                  <c:v>1.4999999999999736E-2</c:v>
                </c:pt>
                <c:pt idx="886">
                  <c:v>1.3999999999999735E-2</c:v>
                </c:pt>
                <c:pt idx="887">
                  <c:v>1.2999999999999734E-2</c:v>
                </c:pt>
                <c:pt idx="888">
                  <c:v>1.1999999999999733E-2</c:v>
                </c:pt>
                <c:pt idx="889">
                  <c:v>1.0999999999999732E-2</c:v>
                </c:pt>
                <c:pt idx="890">
                  <c:v>9.9999999999997313E-3</c:v>
                </c:pt>
                <c:pt idx="891">
                  <c:v>8.9999999999997304E-3</c:v>
                </c:pt>
                <c:pt idx="892">
                  <c:v>7.9999999999997295E-3</c:v>
                </c:pt>
                <c:pt idx="893">
                  <c:v>6.9999999999997295E-3</c:v>
                </c:pt>
                <c:pt idx="894">
                  <c:v>5.9999999999997295E-3</c:v>
                </c:pt>
                <c:pt idx="895">
                  <c:v>4.9999999999997295E-3</c:v>
                </c:pt>
                <c:pt idx="896">
                  <c:v>3.9999999999997295E-3</c:v>
                </c:pt>
                <c:pt idx="897">
                  <c:v>2.9999999999997294E-3</c:v>
                </c:pt>
                <c:pt idx="898">
                  <c:v>1.9999999999997294E-3</c:v>
                </c:pt>
                <c:pt idx="899">
                  <c:v>9.999999999997294E-4</c:v>
                </c:pt>
                <c:pt idx="900">
                  <c:v>-2.7061686225238191E-16</c:v>
                </c:pt>
                <c:pt idx="901">
                  <c:v>-1.0000000000002706E-3</c:v>
                </c:pt>
                <c:pt idx="902">
                  <c:v>-2.0000000000002707E-3</c:v>
                </c:pt>
                <c:pt idx="903">
                  <c:v>-3.0000000000002707E-3</c:v>
                </c:pt>
                <c:pt idx="904">
                  <c:v>-4.0000000000002707E-3</c:v>
                </c:pt>
                <c:pt idx="905">
                  <c:v>-5.0000000000002707E-3</c:v>
                </c:pt>
                <c:pt idx="906">
                  <c:v>-6.0000000000002707E-3</c:v>
                </c:pt>
                <c:pt idx="907">
                  <c:v>-7.0000000000002708E-3</c:v>
                </c:pt>
                <c:pt idx="908">
                  <c:v>-8.0000000000002708E-3</c:v>
                </c:pt>
                <c:pt idx="909">
                  <c:v>-9.0000000000002717E-3</c:v>
                </c:pt>
                <c:pt idx="910">
                  <c:v>-1.0000000000000273E-2</c:v>
                </c:pt>
                <c:pt idx="911">
                  <c:v>-1.1000000000000273E-2</c:v>
                </c:pt>
                <c:pt idx="912">
                  <c:v>-1.2000000000000274E-2</c:v>
                </c:pt>
                <c:pt idx="913">
                  <c:v>-1.3000000000000275E-2</c:v>
                </c:pt>
                <c:pt idx="914">
                  <c:v>-1.4000000000000276E-2</c:v>
                </c:pt>
                <c:pt idx="915">
                  <c:v>-1.5000000000000277E-2</c:v>
                </c:pt>
                <c:pt idx="916">
                  <c:v>-1.6000000000000278E-2</c:v>
                </c:pt>
                <c:pt idx="917">
                  <c:v>-1.7000000000000279E-2</c:v>
                </c:pt>
                <c:pt idx="918">
                  <c:v>-1.800000000000028E-2</c:v>
                </c:pt>
                <c:pt idx="919">
                  <c:v>-1.9000000000000281E-2</c:v>
                </c:pt>
                <c:pt idx="920">
                  <c:v>-2.0000000000000281E-2</c:v>
                </c:pt>
                <c:pt idx="921">
                  <c:v>-2.1000000000000282E-2</c:v>
                </c:pt>
                <c:pt idx="922">
                  <c:v>-2.2000000000000283E-2</c:v>
                </c:pt>
                <c:pt idx="923">
                  <c:v>-2.3000000000000284E-2</c:v>
                </c:pt>
                <c:pt idx="924">
                  <c:v>-2.4000000000000285E-2</c:v>
                </c:pt>
                <c:pt idx="925">
                  <c:v>-2.5000000000000286E-2</c:v>
                </c:pt>
                <c:pt idx="926">
                  <c:v>-2.6000000000000287E-2</c:v>
                </c:pt>
                <c:pt idx="927">
                  <c:v>-2.7000000000000288E-2</c:v>
                </c:pt>
                <c:pt idx="928">
                  <c:v>-2.8000000000000289E-2</c:v>
                </c:pt>
                <c:pt idx="929">
                  <c:v>-2.9000000000000289E-2</c:v>
                </c:pt>
                <c:pt idx="930">
                  <c:v>-3.000000000000029E-2</c:v>
                </c:pt>
                <c:pt idx="931">
                  <c:v>-3.1000000000000291E-2</c:v>
                </c:pt>
                <c:pt idx="932">
                  <c:v>-3.2000000000000292E-2</c:v>
                </c:pt>
                <c:pt idx="933">
                  <c:v>-3.3000000000000293E-2</c:v>
                </c:pt>
                <c:pt idx="934">
                  <c:v>-3.4000000000000294E-2</c:v>
                </c:pt>
                <c:pt idx="935">
                  <c:v>-3.5000000000000295E-2</c:v>
                </c:pt>
                <c:pt idx="936">
                  <c:v>-3.6000000000000296E-2</c:v>
                </c:pt>
                <c:pt idx="937">
                  <c:v>-3.7000000000000297E-2</c:v>
                </c:pt>
                <c:pt idx="938">
                  <c:v>-3.8000000000000297E-2</c:v>
                </c:pt>
                <c:pt idx="939">
                  <c:v>-3.9000000000000298E-2</c:v>
                </c:pt>
                <c:pt idx="940">
                  <c:v>-4.0000000000000299E-2</c:v>
                </c:pt>
                <c:pt idx="941">
                  <c:v>-4.10000000000003E-2</c:v>
                </c:pt>
                <c:pt idx="942">
                  <c:v>-4.2000000000000301E-2</c:v>
                </c:pt>
                <c:pt idx="943">
                  <c:v>-4.3000000000000302E-2</c:v>
                </c:pt>
                <c:pt idx="944">
                  <c:v>-4.4000000000000303E-2</c:v>
                </c:pt>
                <c:pt idx="945">
                  <c:v>-4.5000000000000304E-2</c:v>
                </c:pt>
                <c:pt idx="946">
                  <c:v>-4.6000000000000305E-2</c:v>
                </c:pt>
                <c:pt idx="947">
                  <c:v>-4.7000000000000305E-2</c:v>
                </c:pt>
                <c:pt idx="948">
                  <c:v>-4.8000000000000306E-2</c:v>
                </c:pt>
                <c:pt idx="949">
                  <c:v>-4.9000000000000307E-2</c:v>
                </c:pt>
                <c:pt idx="950">
                  <c:v>-5.0000000000000308E-2</c:v>
                </c:pt>
                <c:pt idx="951">
                  <c:v>-5.1000000000000309E-2</c:v>
                </c:pt>
                <c:pt idx="952">
                  <c:v>-5.200000000000031E-2</c:v>
                </c:pt>
                <c:pt idx="953">
                  <c:v>-5.3000000000000311E-2</c:v>
                </c:pt>
                <c:pt idx="954">
                  <c:v>-5.4000000000000312E-2</c:v>
                </c:pt>
                <c:pt idx="955">
                  <c:v>-5.5000000000000313E-2</c:v>
                </c:pt>
                <c:pt idx="956">
                  <c:v>-5.6000000000000313E-2</c:v>
                </c:pt>
                <c:pt idx="957">
                  <c:v>-5.7000000000000314E-2</c:v>
                </c:pt>
                <c:pt idx="958">
                  <c:v>-5.8000000000000315E-2</c:v>
                </c:pt>
                <c:pt idx="959">
                  <c:v>-5.9000000000000316E-2</c:v>
                </c:pt>
                <c:pt idx="960">
                  <c:v>-6.0000000000000317E-2</c:v>
                </c:pt>
                <c:pt idx="961">
                  <c:v>-6.1000000000000318E-2</c:v>
                </c:pt>
                <c:pt idx="962">
                  <c:v>-6.2000000000000319E-2</c:v>
                </c:pt>
                <c:pt idx="963">
                  <c:v>-6.300000000000032E-2</c:v>
                </c:pt>
                <c:pt idx="964">
                  <c:v>-6.4000000000000321E-2</c:v>
                </c:pt>
                <c:pt idx="965">
                  <c:v>-6.5000000000000321E-2</c:v>
                </c:pt>
                <c:pt idx="966">
                  <c:v>-6.6000000000000322E-2</c:v>
                </c:pt>
                <c:pt idx="967">
                  <c:v>-6.7000000000000323E-2</c:v>
                </c:pt>
                <c:pt idx="968">
                  <c:v>-6.8000000000000324E-2</c:v>
                </c:pt>
                <c:pt idx="969">
                  <c:v>-6.9000000000000325E-2</c:v>
                </c:pt>
                <c:pt idx="970">
                  <c:v>-7.0000000000000326E-2</c:v>
                </c:pt>
                <c:pt idx="971">
                  <c:v>-7.1000000000000327E-2</c:v>
                </c:pt>
                <c:pt idx="972">
                  <c:v>-7.2000000000000328E-2</c:v>
                </c:pt>
                <c:pt idx="973">
                  <c:v>-7.3000000000000329E-2</c:v>
                </c:pt>
                <c:pt idx="974">
                  <c:v>-7.4000000000000329E-2</c:v>
                </c:pt>
                <c:pt idx="975">
                  <c:v>-7.500000000000033E-2</c:v>
                </c:pt>
                <c:pt idx="976">
                  <c:v>-7.6000000000000331E-2</c:v>
                </c:pt>
                <c:pt idx="977">
                  <c:v>-7.7000000000000332E-2</c:v>
                </c:pt>
                <c:pt idx="978">
                  <c:v>-7.8000000000000333E-2</c:v>
                </c:pt>
                <c:pt idx="979">
                  <c:v>-7.9000000000000334E-2</c:v>
                </c:pt>
                <c:pt idx="980">
                  <c:v>-8.0000000000000335E-2</c:v>
                </c:pt>
                <c:pt idx="981">
                  <c:v>-8.1000000000000336E-2</c:v>
                </c:pt>
                <c:pt idx="982">
                  <c:v>-8.2000000000000337E-2</c:v>
                </c:pt>
                <c:pt idx="983">
                  <c:v>-8.3000000000000337E-2</c:v>
                </c:pt>
                <c:pt idx="984">
                  <c:v>-8.4000000000000338E-2</c:v>
                </c:pt>
                <c:pt idx="985">
                  <c:v>-8.5000000000000339E-2</c:v>
                </c:pt>
                <c:pt idx="986">
                  <c:v>-8.600000000000034E-2</c:v>
                </c:pt>
                <c:pt idx="987">
                  <c:v>-8.7000000000000341E-2</c:v>
                </c:pt>
                <c:pt idx="988">
                  <c:v>-8.8000000000000342E-2</c:v>
                </c:pt>
                <c:pt idx="989">
                  <c:v>-8.9000000000000343E-2</c:v>
                </c:pt>
                <c:pt idx="990">
                  <c:v>-9.0000000000000344E-2</c:v>
                </c:pt>
                <c:pt idx="991">
                  <c:v>-9.1000000000000345E-2</c:v>
                </c:pt>
                <c:pt idx="992">
                  <c:v>-9.2000000000000345E-2</c:v>
                </c:pt>
                <c:pt idx="993">
                  <c:v>-9.3000000000000346E-2</c:v>
                </c:pt>
                <c:pt idx="994">
                  <c:v>-9.4000000000000347E-2</c:v>
                </c:pt>
                <c:pt idx="995">
                  <c:v>-9.5000000000000348E-2</c:v>
                </c:pt>
                <c:pt idx="996">
                  <c:v>-9.6000000000000349E-2</c:v>
                </c:pt>
                <c:pt idx="997">
                  <c:v>-9.700000000000035E-2</c:v>
                </c:pt>
                <c:pt idx="998">
                  <c:v>-9.8000000000000351E-2</c:v>
                </c:pt>
                <c:pt idx="999">
                  <c:v>-9.9000000000000352E-2</c:v>
                </c:pt>
                <c:pt idx="1000">
                  <c:v>-0.10000000000000035</c:v>
                </c:pt>
                <c:pt idx="1001">
                  <c:v>-0.10100000000000035</c:v>
                </c:pt>
                <c:pt idx="1002">
                  <c:v>-0.10200000000000035</c:v>
                </c:pt>
                <c:pt idx="1003">
                  <c:v>-0.10300000000000036</c:v>
                </c:pt>
                <c:pt idx="1004">
                  <c:v>-0.10400000000000036</c:v>
                </c:pt>
                <c:pt idx="1005">
                  <c:v>-0.10500000000000036</c:v>
                </c:pt>
                <c:pt idx="1006">
                  <c:v>-0.10600000000000036</c:v>
                </c:pt>
                <c:pt idx="1007">
                  <c:v>-0.10700000000000036</c:v>
                </c:pt>
                <c:pt idx="1008">
                  <c:v>-0.10800000000000036</c:v>
                </c:pt>
                <c:pt idx="1009">
                  <c:v>-0.10900000000000036</c:v>
                </c:pt>
                <c:pt idx="1010">
                  <c:v>-0.11000000000000036</c:v>
                </c:pt>
                <c:pt idx="1011">
                  <c:v>-0.11100000000000036</c:v>
                </c:pt>
                <c:pt idx="1012">
                  <c:v>-0.11200000000000036</c:v>
                </c:pt>
                <c:pt idx="1013">
                  <c:v>-0.11300000000000036</c:v>
                </c:pt>
                <c:pt idx="1014">
                  <c:v>-0.11400000000000036</c:v>
                </c:pt>
                <c:pt idx="1015">
                  <c:v>-0.11500000000000037</c:v>
                </c:pt>
                <c:pt idx="1016">
                  <c:v>-0.11600000000000037</c:v>
                </c:pt>
                <c:pt idx="1017">
                  <c:v>-0.11700000000000037</c:v>
                </c:pt>
                <c:pt idx="1018">
                  <c:v>-0.11800000000000037</c:v>
                </c:pt>
                <c:pt idx="1019">
                  <c:v>-0.11900000000000037</c:v>
                </c:pt>
                <c:pt idx="1020">
                  <c:v>-0.12000000000000037</c:v>
                </c:pt>
                <c:pt idx="1021">
                  <c:v>-0.12100000000000037</c:v>
                </c:pt>
                <c:pt idx="1022">
                  <c:v>-0.12200000000000037</c:v>
                </c:pt>
                <c:pt idx="1023">
                  <c:v>-0.12300000000000037</c:v>
                </c:pt>
                <c:pt idx="1024">
                  <c:v>-0.12400000000000037</c:v>
                </c:pt>
                <c:pt idx="1025">
                  <c:v>-0.12500000000000036</c:v>
                </c:pt>
                <c:pt idx="1026">
                  <c:v>-0.12600000000000036</c:v>
                </c:pt>
                <c:pt idx="1027">
                  <c:v>-0.12700000000000036</c:v>
                </c:pt>
                <c:pt idx="1028">
                  <c:v>-0.12800000000000036</c:v>
                </c:pt>
                <c:pt idx="1029">
                  <c:v>-0.12900000000000036</c:v>
                </c:pt>
                <c:pt idx="1030">
                  <c:v>-0.13000000000000037</c:v>
                </c:pt>
                <c:pt idx="1031">
                  <c:v>-0.13100000000000037</c:v>
                </c:pt>
                <c:pt idx="1032">
                  <c:v>-0.13200000000000037</c:v>
                </c:pt>
                <c:pt idx="1033">
                  <c:v>-0.13300000000000037</c:v>
                </c:pt>
                <c:pt idx="1034">
                  <c:v>-0.13400000000000037</c:v>
                </c:pt>
                <c:pt idx="1035">
                  <c:v>-0.13500000000000037</c:v>
                </c:pt>
                <c:pt idx="1036">
                  <c:v>-0.13600000000000037</c:v>
                </c:pt>
                <c:pt idx="1037">
                  <c:v>-0.13700000000000037</c:v>
                </c:pt>
                <c:pt idx="1038">
                  <c:v>-0.13800000000000037</c:v>
                </c:pt>
                <c:pt idx="1039">
                  <c:v>-0.13900000000000037</c:v>
                </c:pt>
                <c:pt idx="1040">
                  <c:v>-0.14000000000000037</c:v>
                </c:pt>
                <c:pt idx="1041">
                  <c:v>-0.14100000000000038</c:v>
                </c:pt>
                <c:pt idx="1042">
                  <c:v>-0.14200000000000038</c:v>
                </c:pt>
                <c:pt idx="1043">
                  <c:v>-0.14300000000000038</c:v>
                </c:pt>
                <c:pt idx="1044">
                  <c:v>-0.14400000000000038</c:v>
                </c:pt>
                <c:pt idx="1045">
                  <c:v>-0.14500000000000038</c:v>
                </c:pt>
                <c:pt idx="1046">
                  <c:v>-0.14600000000000038</c:v>
                </c:pt>
                <c:pt idx="1047">
                  <c:v>-0.14700000000000038</c:v>
                </c:pt>
                <c:pt idx="1048">
                  <c:v>-0.14800000000000038</c:v>
                </c:pt>
                <c:pt idx="1049">
                  <c:v>-0.14900000000000038</c:v>
                </c:pt>
                <c:pt idx="1050">
                  <c:v>-0.15000000000000038</c:v>
                </c:pt>
                <c:pt idx="1051">
                  <c:v>-0.15100000000000038</c:v>
                </c:pt>
                <c:pt idx="1052">
                  <c:v>-0.15200000000000038</c:v>
                </c:pt>
                <c:pt idx="1053">
                  <c:v>-0.15300000000000039</c:v>
                </c:pt>
                <c:pt idx="1054">
                  <c:v>-0.15400000000000039</c:v>
                </c:pt>
                <c:pt idx="1055">
                  <c:v>-0.15500000000000039</c:v>
                </c:pt>
                <c:pt idx="1056">
                  <c:v>-0.15600000000000039</c:v>
                </c:pt>
                <c:pt idx="1057">
                  <c:v>-0.15700000000000039</c:v>
                </c:pt>
                <c:pt idx="1058">
                  <c:v>-0.15800000000000039</c:v>
                </c:pt>
                <c:pt idx="1059">
                  <c:v>-0.15900000000000039</c:v>
                </c:pt>
                <c:pt idx="1060">
                  <c:v>-0.16000000000000039</c:v>
                </c:pt>
                <c:pt idx="1061">
                  <c:v>-0.16100000000000039</c:v>
                </c:pt>
                <c:pt idx="1062">
                  <c:v>-0.16200000000000039</c:v>
                </c:pt>
                <c:pt idx="1063">
                  <c:v>-0.16300000000000039</c:v>
                </c:pt>
                <c:pt idx="1064">
                  <c:v>-0.1640000000000004</c:v>
                </c:pt>
                <c:pt idx="1065">
                  <c:v>-0.1650000000000004</c:v>
                </c:pt>
                <c:pt idx="1066">
                  <c:v>-0.1660000000000004</c:v>
                </c:pt>
                <c:pt idx="1067">
                  <c:v>-0.1670000000000004</c:v>
                </c:pt>
                <c:pt idx="1068">
                  <c:v>-0.1680000000000004</c:v>
                </c:pt>
                <c:pt idx="1069">
                  <c:v>-0.1690000000000004</c:v>
                </c:pt>
                <c:pt idx="1070">
                  <c:v>-0.1700000000000004</c:v>
                </c:pt>
                <c:pt idx="1071">
                  <c:v>-0.1710000000000004</c:v>
                </c:pt>
                <c:pt idx="1072">
                  <c:v>-0.1720000000000004</c:v>
                </c:pt>
                <c:pt idx="1073">
                  <c:v>-0.1730000000000004</c:v>
                </c:pt>
                <c:pt idx="1074">
                  <c:v>-0.1740000000000004</c:v>
                </c:pt>
                <c:pt idx="1075">
                  <c:v>-0.17500000000000041</c:v>
                </c:pt>
                <c:pt idx="1076">
                  <c:v>-0.17600000000000041</c:v>
                </c:pt>
                <c:pt idx="1077">
                  <c:v>-0.17700000000000041</c:v>
                </c:pt>
                <c:pt idx="1078">
                  <c:v>-0.17800000000000041</c:v>
                </c:pt>
                <c:pt idx="1079">
                  <c:v>-0.17900000000000041</c:v>
                </c:pt>
                <c:pt idx="1080">
                  <c:v>-0.18000000000000041</c:v>
                </c:pt>
                <c:pt idx="1081">
                  <c:v>-0.18100000000000041</c:v>
                </c:pt>
                <c:pt idx="1082">
                  <c:v>-0.18200000000000041</c:v>
                </c:pt>
                <c:pt idx="1083">
                  <c:v>-0.18300000000000041</c:v>
                </c:pt>
                <c:pt idx="1084">
                  <c:v>-0.18400000000000041</c:v>
                </c:pt>
                <c:pt idx="1085">
                  <c:v>-0.18500000000000041</c:v>
                </c:pt>
                <c:pt idx="1086">
                  <c:v>-0.18600000000000042</c:v>
                </c:pt>
                <c:pt idx="1087">
                  <c:v>-0.18700000000000042</c:v>
                </c:pt>
                <c:pt idx="1088">
                  <c:v>-0.18800000000000042</c:v>
                </c:pt>
                <c:pt idx="1089">
                  <c:v>-0.18900000000000042</c:v>
                </c:pt>
                <c:pt idx="1090">
                  <c:v>-0.19000000000000042</c:v>
                </c:pt>
                <c:pt idx="1091">
                  <c:v>-0.19100000000000042</c:v>
                </c:pt>
                <c:pt idx="1092">
                  <c:v>-0.19200000000000042</c:v>
                </c:pt>
                <c:pt idx="1093">
                  <c:v>-0.19300000000000042</c:v>
                </c:pt>
                <c:pt idx="1094">
                  <c:v>-0.19400000000000042</c:v>
                </c:pt>
                <c:pt idx="1095">
                  <c:v>-0.19500000000000042</c:v>
                </c:pt>
                <c:pt idx="1096">
                  <c:v>-0.19600000000000042</c:v>
                </c:pt>
                <c:pt idx="1097">
                  <c:v>-0.19700000000000042</c:v>
                </c:pt>
                <c:pt idx="1098">
                  <c:v>-0.19800000000000043</c:v>
                </c:pt>
                <c:pt idx="1099">
                  <c:v>-0.19900000000000043</c:v>
                </c:pt>
                <c:pt idx="1100">
                  <c:v>-0.20000000000000043</c:v>
                </c:pt>
                <c:pt idx="1101">
                  <c:v>-0.20100000000000043</c:v>
                </c:pt>
                <c:pt idx="1102">
                  <c:v>-0.20200000000000043</c:v>
                </c:pt>
                <c:pt idx="1103">
                  <c:v>-0.20300000000000043</c:v>
                </c:pt>
                <c:pt idx="1104">
                  <c:v>-0.20400000000000043</c:v>
                </c:pt>
                <c:pt idx="1105">
                  <c:v>-0.20500000000000043</c:v>
                </c:pt>
                <c:pt idx="1106">
                  <c:v>-0.20600000000000043</c:v>
                </c:pt>
                <c:pt idx="1107">
                  <c:v>-0.20700000000000043</c:v>
                </c:pt>
                <c:pt idx="1108">
                  <c:v>-0.20800000000000043</c:v>
                </c:pt>
                <c:pt idx="1109">
                  <c:v>-0.20900000000000044</c:v>
                </c:pt>
                <c:pt idx="1110">
                  <c:v>-0.21000000000000044</c:v>
                </c:pt>
                <c:pt idx="1111">
                  <c:v>-0.21100000000000044</c:v>
                </c:pt>
                <c:pt idx="1112">
                  <c:v>-0.21200000000000044</c:v>
                </c:pt>
                <c:pt idx="1113">
                  <c:v>-0.21300000000000044</c:v>
                </c:pt>
                <c:pt idx="1114">
                  <c:v>-0.21400000000000044</c:v>
                </c:pt>
                <c:pt idx="1115">
                  <c:v>-0.21500000000000044</c:v>
                </c:pt>
                <c:pt idx="1116">
                  <c:v>-0.21600000000000044</c:v>
                </c:pt>
                <c:pt idx="1117">
                  <c:v>-0.21700000000000044</c:v>
                </c:pt>
                <c:pt idx="1118">
                  <c:v>-0.21800000000000044</c:v>
                </c:pt>
                <c:pt idx="1119">
                  <c:v>-0.21900000000000044</c:v>
                </c:pt>
                <c:pt idx="1120">
                  <c:v>-0.22000000000000045</c:v>
                </c:pt>
                <c:pt idx="1121">
                  <c:v>-0.22100000000000045</c:v>
                </c:pt>
                <c:pt idx="1122">
                  <c:v>-0.22200000000000045</c:v>
                </c:pt>
                <c:pt idx="1123">
                  <c:v>-0.22300000000000045</c:v>
                </c:pt>
                <c:pt idx="1124">
                  <c:v>-0.22400000000000045</c:v>
                </c:pt>
                <c:pt idx="1125">
                  <c:v>-0.22500000000000045</c:v>
                </c:pt>
                <c:pt idx="1126">
                  <c:v>-0.22600000000000045</c:v>
                </c:pt>
                <c:pt idx="1127">
                  <c:v>-0.22700000000000045</c:v>
                </c:pt>
                <c:pt idx="1128">
                  <c:v>-0.22800000000000045</c:v>
                </c:pt>
                <c:pt idx="1129">
                  <c:v>-0.22900000000000045</c:v>
                </c:pt>
                <c:pt idx="1130">
                  <c:v>-0.23000000000000045</c:v>
                </c:pt>
                <c:pt idx="1131">
                  <c:v>-0.23100000000000045</c:v>
                </c:pt>
                <c:pt idx="1132">
                  <c:v>-0.23200000000000046</c:v>
                </c:pt>
                <c:pt idx="1133">
                  <c:v>-0.23300000000000046</c:v>
                </c:pt>
                <c:pt idx="1134">
                  <c:v>-0.23400000000000046</c:v>
                </c:pt>
                <c:pt idx="1135">
                  <c:v>-0.23500000000000046</c:v>
                </c:pt>
                <c:pt idx="1136">
                  <c:v>-0.23600000000000046</c:v>
                </c:pt>
                <c:pt idx="1137">
                  <c:v>-0.23700000000000046</c:v>
                </c:pt>
                <c:pt idx="1138">
                  <c:v>-0.23800000000000046</c:v>
                </c:pt>
                <c:pt idx="1139">
                  <c:v>-0.23900000000000046</c:v>
                </c:pt>
                <c:pt idx="1140">
                  <c:v>-0.24000000000000046</c:v>
                </c:pt>
                <c:pt idx="1141">
                  <c:v>-0.24100000000000046</c:v>
                </c:pt>
                <c:pt idx="1142">
                  <c:v>-0.24200000000000046</c:v>
                </c:pt>
                <c:pt idx="1143">
                  <c:v>-0.24300000000000047</c:v>
                </c:pt>
                <c:pt idx="1144">
                  <c:v>-0.24400000000000047</c:v>
                </c:pt>
                <c:pt idx="1145">
                  <c:v>-0.24500000000000047</c:v>
                </c:pt>
                <c:pt idx="1146">
                  <c:v>-0.24600000000000047</c:v>
                </c:pt>
                <c:pt idx="1147">
                  <c:v>-0.24700000000000047</c:v>
                </c:pt>
                <c:pt idx="1148">
                  <c:v>-0.24800000000000047</c:v>
                </c:pt>
                <c:pt idx="1149">
                  <c:v>-0.24900000000000047</c:v>
                </c:pt>
                <c:pt idx="1150">
                  <c:v>-0.25000000000000044</c:v>
                </c:pt>
                <c:pt idx="1151">
                  <c:v>-0.25100000000000044</c:v>
                </c:pt>
                <c:pt idx="1152">
                  <c:v>-0.25200000000000045</c:v>
                </c:pt>
                <c:pt idx="1153">
                  <c:v>-0.25300000000000045</c:v>
                </c:pt>
                <c:pt idx="1154">
                  <c:v>-0.25400000000000045</c:v>
                </c:pt>
                <c:pt idx="1155">
                  <c:v>-0.25500000000000045</c:v>
                </c:pt>
                <c:pt idx="1156">
                  <c:v>-0.25600000000000045</c:v>
                </c:pt>
                <c:pt idx="1157">
                  <c:v>-0.25700000000000045</c:v>
                </c:pt>
                <c:pt idx="1158">
                  <c:v>-0.25800000000000045</c:v>
                </c:pt>
                <c:pt idx="1159">
                  <c:v>-0.25900000000000045</c:v>
                </c:pt>
                <c:pt idx="1160">
                  <c:v>-0.26000000000000045</c:v>
                </c:pt>
                <c:pt idx="1161">
                  <c:v>-0.26100000000000045</c:v>
                </c:pt>
                <c:pt idx="1162">
                  <c:v>-0.26200000000000045</c:v>
                </c:pt>
                <c:pt idx="1163">
                  <c:v>-0.26300000000000046</c:v>
                </c:pt>
                <c:pt idx="1164">
                  <c:v>-0.26400000000000046</c:v>
                </c:pt>
                <c:pt idx="1165">
                  <c:v>-0.26500000000000046</c:v>
                </c:pt>
                <c:pt idx="1166">
                  <c:v>-0.26600000000000046</c:v>
                </c:pt>
                <c:pt idx="1167">
                  <c:v>-0.26700000000000046</c:v>
                </c:pt>
                <c:pt idx="1168">
                  <c:v>-0.26800000000000046</c:v>
                </c:pt>
                <c:pt idx="1169">
                  <c:v>-0.26900000000000046</c:v>
                </c:pt>
                <c:pt idx="1170">
                  <c:v>-0.27000000000000046</c:v>
                </c:pt>
                <c:pt idx="1171">
                  <c:v>-0.27100000000000046</c:v>
                </c:pt>
                <c:pt idx="1172">
                  <c:v>-0.27200000000000046</c:v>
                </c:pt>
                <c:pt idx="1173">
                  <c:v>-0.27300000000000046</c:v>
                </c:pt>
                <c:pt idx="1174">
                  <c:v>-0.27400000000000047</c:v>
                </c:pt>
                <c:pt idx="1175">
                  <c:v>-0.27500000000000047</c:v>
                </c:pt>
                <c:pt idx="1176">
                  <c:v>-0.27600000000000047</c:v>
                </c:pt>
                <c:pt idx="1177">
                  <c:v>-0.27700000000000047</c:v>
                </c:pt>
                <c:pt idx="1178">
                  <c:v>-0.27800000000000047</c:v>
                </c:pt>
                <c:pt idx="1179">
                  <c:v>-0.27900000000000047</c:v>
                </c:pt>
                <c:pt idx="1180">
                  <c:v>-0.28000000000000047</c:v>
                </c:pt>
                <c:pt idx="1181">
                  <c:v>-0.28100000000000047</c:v>
                </c:pt>
                <c:pt idx="1182">
                  <c:v>-0.28200000000000047</c:v>
                </c:pt>
                <c:pt idx="1183">
                  <c:v>-0.28300000000000047</c:v>
                </c:pt>
                <c:pt idx="1184">
                  <c:v>-0.28400000000000047</c:v>
                </c:pt>
                <c:pt idx="1185">
                  <c:v>-0.28500000000000048</c:v>
                </c:pt>
                <c:pt idx="1186">
                  <c:v>-0.28600000000000048</c:v>
                </c:pt>
                <c:pt idx="1187">
                  <c:v>-0.28700000000000048</c:v>
                </c:pt>
                <c:pt idx="1188">
                  <c:v>-0.28800000000000048</c:v>
                </c:pt>
                <c:pt idx="1189">
                  <c:v>-0.28900000000000048</c:v>
                </c:pt>
                <c:pt idx="1190">
                  <c:v>-0.29000000000000048</c:v>
                </c:pt>
                <c:pt idx="1191">
                  <c:v>-0.29100000000000048</c:v>
                </c:pt>
                <c:pt idx="1192">
                  <c:v>-0.29200000000000048</c:v>
                </c:pt>
                <c:pt idx="1193">
                  <c:v>-0.29300000000000048</c:v>
                </c:pt>
                <c:pt idx="1194">
                  <c:v>-0.29400000000000048</c:v>
                </c:pt>
                <c:pt idx="1195">
                  <c:v>-0.29500000000000048</c:v>
                </c:pt>
                <c:pt idx="1196">
                  <c:v>-0.29600000000000048</c:v>
                </c:pt>
                <c:pt idx="1197">
                  <c:v>-0.29700000000000049</c:v>
                </c:pt>
                <c:pt idx="1198">
                  <c:v>-0.29800000000000049</c:v>
                </c:pt>
                <c:pt idx="1199">
                  <c:v>-0.29900000000000049</c:v>
                </c:pt>
                <c:pt idx="1200">
                  <c:v>-0.30000000000000049</c:v>
                </c:pt>
              </c:numCache>
            </c:numRef>
          </c:xVal>
          <c:yVal>
            <c:numRef>
              <c:f>'Non-Diffusion System CV（可逆系）'!$I$4:$I$1204</c:f>
              <c:numCache>
                <c:formatCode>General</c:formatCode>
                <c:ptCount val="1201"/>
                <c:pt idx="0">
                  <c:v>3.1888337071086663E-4</c:v>
                </c:pt>
                <c:pt idx="1">
                  <c:v>3.3153924487530834E-4</c:v>
                </c:pt>
                <c:pt idx="2">
                  <c:v>3.4469739738065511E-4</c:v>
                </c:pt>
                <c:pt idx="3">
                  <c:v>3.583777615860104E-4</c:v>
                </c:pt>
                <c:pt idx="4">
                  <c:v>3.7260106186298985E-4</c:v>
                </c:pt>
                <c:pt idx="5">
                  <c:v>3.8738884498046305E-4</c:v>
                </c:pt>
                <c:pt idx="6">
                  <c:v>4.0276351273413867E-4</c:v>
                </c:pt>
                <c:pt idx="7">
                  <c:v>4.1874835587033866E-4</c:v>
                </c:pt>
                <c:pt idx="8">
                  <c:v>4.3536758935526005E-4</c:v>
                </c:pt>
                <c:pt idx="9">
                  <c:v>4.5264638904304855E-4</c:v>
                </c:pt>
                <c:pt idx="10">
                  <c:v>4.7061092979812564E-4</c:v>
                </c:pt>
                <c:pt idx="11">
                  <c:v>4.8928842512939571E-4</c:v>
                </c:pt>
                <c:pt idx="12">
                  <c:v>5.0870716839625121E-4</c:v>
                </c:pt>
                <c:pt idx="13">
                  <c:v>5.2889657564865195E-4</c:v>
                </c:pt>
                <c:pt idx="14">
                  <c:v>5.4988723016603336E-4</c:v>
                </c:pt>
                <c:pt idx="15">
                  <c:v>5.7171092876233723E-4</c:v>
                </c:pt>
                <c:pt idx="16">
                  <c:v>5.9440072992714848E-4</c:v>
                </c:pt>
                <c:pt idx="17">
                  <c:v>6.1799100387566522E-4</c:v>
                </c:pt>
                <c:pt idx="18">
                  <c:v>6.4251748458311496E-4</c:v>
                </c:pt>
                <c:pt idx="19">
                  <c:v>6.6801732388221523E-4</c:v>
                </c:pt>
                <c:pt idx="20">
                  <c:v>6.9452914770539733E-4</c:v>
                </c:pt>
                <c:pt idx="21">
                  <c:v>7.2209311455670444E-4</c:v>
                </c:pt>
                <c:pt idx="22">
                  <c:v>7.5075097630168284E-4</c:v>
                </c:pt>
                <c:pt idx="23">
                  <c:v>7.8054614136703452E-4</c:v>
                </c:pt>
                <c:pt idx="24">
                  <c:v>8.1152374044542294E-4</c:v>
                </c:pt>
                <c:pt idx="25">
                  <c:v>8.43730694804628E-4</c:v>
                </c:pt>
                <c:pt idx="26">
                  <c:v>8.7721578730411891E-4</c:v>
                </c:pt>
                <c:pt idx="27">
                  <c:v>9.1202973622621006E-4</c:v>
                </c:pt>
                <c:pt idx="28">
                  <c:v>9.482252720331804E-4</c:v>
                </c:pt>
                <c:pt idx="29">
                  <c:v>9.8585721716613786E-4</c:v>
                </c:pt>
                <c:pt idx="30">
                  <c:v>1.0249825690059758E-3</c:v>
                </c:pt>
                <c:pt idx="31">
                  <c:v>1.0656605861215167E-3</c:v>
                </c:pt>
                <c:pt idx="32">
                  <c:v>1.1079528779348591E-3</c:v>
                </c:pt>
                <c:pt idx="33">
                  <c:v>1.1519234979390858E-3</c:v>
                </c:pt>
                <c:pt idx="34">
                  <c:v>1.1976390406088029E-3</c:v>
                </c:pt>
                <c:pt idx="35">
                  <c:v>1.245168742149532E-3</c:v>
                </c:pt>
                <c:pt idx="36">
                  <c:v>1.2945845852376744E-3</c:v>
                </c:pt>
                <c:pt idx="37">
                  <c:v>1.3459614079088401E-3</c:v>
                </c:pt>
                <c:pt idx="38">
                  <c:v>1.3993770167584285E-3</c:v>
                </c:pt>
                <c:pt idx="39">
                  <c:v>1.4549123046248818E-3</c:v>
                </c:pt>
                <c:pt idx="40">
                  <c:v>1.5126513729326945E-3</c:v>
                </c:pt>
                <c:pt idx="41">
                  <c:v>1.5726816588792236E-3</c:v>
                </c:pt>
                <c:pt idx="42">
                  <c:v>1.6350940676566081E-3</c:v>
                </c:pt>
                <c:pt idx="43">
                  <c:v>1.6999831099075793E-3</c:v>
                </c:pt>
                <c:pt idx="44">
                  <c:v>1.7674470446217743E-3</c:v>
                </c:pt>
                <c:pt idx="45">
                  <c:v>1.8375880276872783E-3</c:v>
                </c:pt>
                <c:pt idx="46">
                  <c:v>1.9105122663205442E-3</c:v>
                </c:pt>
                <c:pt idx="47">
                  <c:v>1.9863301796065342E-3</c:v>
                </c:pt>
                <c:pt idx="48">
                  <c:v>2.0651565653901408E-3</c:v>
                </c:pt>
                <c:pt idx="49">
                  <c:v>2.1471107737692408E-3</c:v>
                </c:pt>
                <c:pt idx="50">
                  <c:v>2.2323168874496535E-3</c:v>
                </c:pt>
                <c:pt idx="51">
                  <c:v>2.3209039092323891E-3</c:v>
                </c:pt>
                <c:pt idx="52">
                  <c:v>2.4130059569141826E-3</c:v>
                </c:pt>
                <c:pt idx="53">
                  <c:v>2.508762465893296E-3</c:v>
                </c:pt>
                <c:pt idx="54">
                  <c:v>2.608318399783943E-3</c:v>
                </c:pt>
                <c:pt idx="55">
                  <c:v>2.711824469354575E-3</c:v>
                </c:pt>
                <c:pt idx="56">
                  <c:v>2.8194373601175323E-3</c:v>
                </c:pt>
                <c:pt idx="57">
                  <c:v>2.931319968910375E-3</c:v>
                </c:pt>
                <c:pt idx="58">
                  <c:v>3.0476416498223858E-3</c:v>
                </c:pt>
                <c:pt idx="59">
                  <c:v>3.1685784698336078E-3</c:v>
                </c:pt>
                <c:pt idx="60">
                  <c:v>3.2943134745479761E-3</c:v>
                </c:pt>
                <c:pt idx="61">
                  <c:v>3.4250369644169849E-3</c:v>
                </c:pt>
                <c:pt idx="62">
                  <c:v>3.5609467818656939E-3</c:v>
                </c:pt>
                <c:pt idx="63">
                  <c:v>3.7022486097488981E-3</c:v>
                </c:pt>
                <c:pt idx="64">
                  <c:v>3.8491562815818007E-3</c:v>
                </c:pt>
                <c:pt idx="65">
                  <c:v>4.0018921040068205E-3</c:v>
                </c:pt>
                <c:pt idx="66">
                  <c:v>4.1606871919759522E-3</c:v>
                </c:pt>
                <c:pt idx="67">
                  <c:v>4.3257818171466731E-3</c:v>
                </c:pt>
                <c:pt idx="68">
                  <c:v>4.4974257700085476E-3</c:v>
                </c:pt>
                <c:pt idx="69">
                  <c:v>4.675878736277732E-3</c:v>
                </c:pt>
                <c:pt idx="70">
                  <c:v>4.861410688117177E-3</c:v>
                </c:pt>
                <c:pt idx="71">
                  <c:v>5.0543022907617993E-3</c:v>
                </c:pt>
                <c:pt idx="72">
                  <c:v>5.2548453251501578E-3</c:v>
                </c:pt>
                <c:pt idx="73">
                  <c:v>5.4633431271873143E-3</c:v>
                </c:pt>
                <c:pt idx="74">
                  <c:v>5.6801110442872855E-3</c:v>
                </c:pt>
                <c:pt idx="75">
                  <c:v>5.9054769098685874E-3</c:v>
                </c:pt>
                <c:pt idx="76">
                  <c:v>6.1397815365018659E-3</c:v>
                </c:pt>
                <c:pt idx="77">
                  <c:v>6.3833792284353173E-3</c:v>
                </c:pt>
                <c:pt idx="78">
                  <c:v>6.6366383142513344E-3</c:v>
                </c:pt>
                <c:pt idx="79">
                  <c:v>6.8999417004362937E-3</c:v>
                </c:pt>
                <c:pt idx="80">
                  <c:v>7.1736874466751714E-3</c:v>
                </c:pt>
                <c:pt idx="81">
                  <c:v>7.4582893637133735E-3</c:v>
                </c:pt>
                <c:pt idx="82">
                  <c:v>7.7541776346599697E-3</c:v>
                </c:pt>
                <c:pt idx="83">
                  <c:v>8.0617994606395106E-3</c:v>
                </c:pt>
                <c:pt idx="84">
                  <c:v>8.3816197317338626E-3</c:v>
                </c:pt>
                <c:pt idx="85">
                  <c:v>8.7141217241904143E-3</c:v>
                </c:pt>
                <c:pt idx="86">
                  <c:v>9.059807824910282E-3</c:v>
                </c:pt>
                <c:pt idx="87">
                  <c:v>9.419200284267272E-3</c:v>
                </c:pt>
                <c:pt idx="88">
                  <c:v>9.7928419983480501E-3</c:v>
                </c:pt>
                <c:pt idx="89">
                  <c:v>1.0181297321744208E-2</c:v>
                </c:pt>
                <c:pt idx="90">
                  <c:v>1.0585152912068871E-2</c:v>
                </c:pt>
                <c:pt idx="91">
                  <c:v>1.1005018607413973E-2</c:v>
                </c:pt>
                <c:pt idx="92">
                  <c:v>1.1441528338008834E-2</c:v>
                </c:pt>
                <c:pt idx="93">
                  <c:v>1.1895341073387234E-2</c:v>
                </c:pt>
                <c:pt idx="94">
                  <c:v>1.236714180641779E-2</c:v>
                </c:pt>
                <c:pt idx="95">
                  <c:v>1.2857642575602077E-2</c:v>
                </c:pt>
                <c:pt idx="96">
                  <c:v>1.336758352709547E-2</c:v>
                </c:pt>
                <c:pt idx="97">
                  <c:v>1.38977340179591E-2</c:v>
                </c:pt>
                <c:pt idx="98">
                  <c:v>1.444889376220487E-2</c:v>
                </c:pt>
                <c:pt idx="99">
                  <c:v>1.5021894021251779E-2</c:v>
                </c:pt>
                <c:pt idx="100">
                  <c:v>1.5617598840470008E-2</c:v>
                </c:pt>
                <c:pt idx="101">
                  <c:v>1.623690633354808E-2</c:v>
                </c:pt>
                <c:pt idx="102">
                  <c:v>1.6880750016480255E-2</c:v>
                </c:pt>
                <c:pt idx="103">
                  <c:v>1.7550100193034452E-2</c:v>
                </c:pt>
                <c:pt idx="104">
                  <c:v>1.8245965393625767E-2</c:v>
                </c:pt>
                <c:pt idx="105">
                  <c:v>1.8969393869588118E-2</c:v>
                </c:pt>
                <c:pt idx="106">
                  <c:v>1.972147514490484E-2</c:v>
                </c:pt>
                <c:pt idx="107">
                  <c:v>2.0503341627530126E-2</c:v>
                </c:pt>
                <c:pt idx="108">
                  <c:v>2.1316170282505986E-2</c:v>
                </c:pt>
                <c:pt idx="109">
                  <c:v>2.2161184369153399E-2</c:v>
                </c:pt>
                <c:pt idx="110">
                  <c:v>2.3039655244693938E-2</c:v>
                </c:pt>
                <c:pt idx="111">
                  <c:v>2.3952904236735444E-2</c:v>
                </c:pt>
                <c:pt idx="112">
                  <c:v>2.4902304587136641E-2</c:v>
                </c:pt>
                <c:pt idx="113">
                  <c:v>2.588928346984723E-2</c:v>
                </c:pt>
                <c:pt idx="114">
                  <c:v>2.6915324085404785E-2</c:v>
                </c:pt>
                <c:pt idx="115">
                  <c:v>2.7981967834854949E-2</c:v>
                </c:pt>
                <c:pt idx="116">
                  <c:v>2.9090816575950106E-2</c:v>
                </c:pt>
                <c:pt idx="117">
                  <c:v>3.0243534964570645E-2</c:v>
                </c:pt>
                <c:pt idx="118">
                  <c:v>3.1441852884404091E-2</c:v>
                </c:pt>
                <c:pt idx="119">
                  <c:v>3.2687567968010763E-2</c:v>
                </c:pt>
                <c:pt idx="120">
                  <c:v>3.3982548212497896E-2</c:v>
                </c:pt>
                <c:pt idx="121">
                  <c:v>3.5328734693120707E-2</c:v>
                </c:pt>
                <c:pt idx="122">
                  <c:v>3.6728144378225205E-2</c:v>
                </c:pt>
                <c:pt idx="123">
                  <c:v>3.818287304904576E-2</c:v>
                </c:pt>
                <c:pt idx="124">
                  <c:v>3.9695098327968838E-2</c:v>
                </c:pt>
                <c:pt idx="125">
                  <c:v>4.126708281897512E-2</c:v>
                </c:pt>
                <c:pt idx="126">
                  <c:v>4.2901177364070224E-2</c:v>
                </c:pt>
                <c:pt idx="127">
                  <c:v>4.459982441961708E-2</c:v>
                </c:pt>
                <c:pt idx="128">
                  <c:v>4.636556155658144E-2</c:v>
                </c:pt>
                <c:pt idx="129">
                  <c:v>4.8201025088802592E-2</c:v>
                </c:pt>
                <c:pt idx="130">
                  <c:v>5.0108953833501731E-2</c:v>
                </c:pt>
                <c:pt idx="131">
                  <c:v>5.2092193008335855E-2</c:v>
                </c:pt>
                <c:pt idx="132">
                  <c:v>5.415369826940597E-2</c:v>
                </c:pt>
                <c:pt idx="133">
                  <c:v>5.6296539894718965E-2</c:v>
                </c:pt>
                <c:pt idx="134">
                  <c:v>5.8523907117698101E-2</c:v>
                </c:pt>
                <c:pt idx="135">
                  <c:v>6.0839112615424198E-2</c:v>
                </c:pt>
                <c:pt idx="136">
                  <c:v>6.3245597156376107E-2</c:v>
                </c:pt>
                <c:pt idx="137">
                  <c:v>6.5746934412520316E-2</c:v>
                </c:pt>
                <c:pt idx="138">
                  <c:v>6.8346835940674922E-2</c:v>
                </c:pt>
                <c:pt idx="139">
                  <c:v>7.1049156338143737E-2</c:v>
                </c:pt>
                <c:pt idx="140">
                  <c:v>7.3857898577679021E-2</c:v>
                </c:pt>
                <c:pt idx="141">
                  <c:v>7.6777219526886875E-2</c:v>
                </c:pt>
                <c:pt idx="142">
                  <c:v>7.9811435657234683E-2</c:v>
                </c:pt>
                <c:pt idx="143">
                  <c:v>8.2965028947857483E-2</c:v>
                </c:pt>
                <c:pt idx="144">
                  <c:v>8.6242652989382718E-2</c:v>
                </c:pt>
                <c:pt idx="145">
                  <c:v>8.9649139293005692E-2</c:v>
                </c:pt>
                <c:pt idx="146">
                  <c:v>9.3189503810044275E-2</c:v>
                </c:pt>
                <c:pt idx="147">
                  <c:v>9.6868953667183816E-2</c:v>
                </c:pt>
                <c:pt idx="148">
                  <c:v>0.10069289412258317</c:v>
                </c:pt>
                <c:pt idx="149">
                  <c:v>0.10466693574795992</c:v>
                </c:pt>
                <c:pt idx="150">
                  <c:v>0.10879690184169047</c:v>
                </c:pt>
                <c:pt idx="151">
                  <c:v>0.11308883607785945</c:v>
                </c:pt>
                <c:pt idx="152">
                  <c:v>0.11754901039606236</c:v>
                </c:pt>
                <c:pt idx="153">
                  <c:v>0.12218393313660449</c:v>
                </c:pt>
                <c:pt idx="154">
                  <c:v>0.1270003574255501</c:v>
                </c:pt>
                <c:pt idx="155">
                  <c:v>0.13200528981384621</c:v>
                </c:pt>
                <c:pt idx="156">
                  <c:v>0.1372059991744789</c:v>
                </c:pt>
                <c:pt idx="157">
                  <c:v>0.14261002586131269</c:v>
                </c:pt>
                <c:pt idx="158">
                  <c:v>0.14822519113290936</c:v>
                </c:pt>
                <c:pt idx="159">
                  <c:v>0.15405960684421166</c:v>
                </c:pt>
                <c:pt idx="160">
                  <c:v>0.16012168540852467</c:v>
                </c:pt>
                <c:pt idx="161">
                  <c:v>0.16642015003170188</c:v>
                </c:pt>
                <c:pt idx="162">
                  <c:v>0.17296404521985792</c:v>
                </c:pt>
                <c:pt idx="163">
                  <c:v>0.17976274756127622</c:v>
                </c:pt>
                <c:pt idx="164">
                  <c:v>0.18682597678244861</c:v>
                </c:pt>
                <c:pt idx="165">
                  <c:v>0.19416380707736636</c:v>
                </c:pt>
                <c:pt idx="166">
                  <c:v>0.20178667870828013</c:v>
                </c:pt>
                <c:pt idx="167">
                  <c:v>0.20970540987514852</c:v>
                </c:pt>
                <c:pt idx="168">
                  <c:v>0.21793120884988834</c:v>
                </c:pt>
                <c:pt idx="169">
                  <c:v>0.22647568637032292</c:v>
                </c:pt>
                <c:pt idx="170">
                  <c:v>0.23535086828739635</c:v>
                </c:pt>
                <c:pt idx="171">
                  <c:v>0.24456920845774602</c:v>
                </c:pt>
                <c:pt idx="172">
                  <c:v>0.25414360187213064</c:v>
                </c:pt>
                <c:pt idx="173">
                  <c:v>0.26408739800845127</c:v>
                </c:pt>
                <c:pt idx="174">
                  <c:v>0.27441441439619707</c:v>
                </c:pt>
                <c:pt idx="175">
                  <c:v>0.28513895037705483</c:v>
                </c:pt>
                <c:pt idx="176">
                  <c:v>0.29627580104416867</c:v>
                </c:pt>
                <c:pt idx="177">
                  <c:v>0.30784027134006303</c:v>
                </c:pt>
                <c:pt idx="178">
                  <c:v>0.31984819029058403</c:v>
                </c:pt>
                <c:pt idx="179">
                  <c:v>0.33231592534932086</c:v>
                </c:pt>
                <c:pt idx="180">
                  <c:v>0.34526039682384768</c:v>
                </c:pt>
                <c:pt idx="181">
                  <c:v>0.35869909235175401</c:v>
                </c:pt>
                <c:pt idx="182">
                  <c:v>0.37265008139079719</c:v>
                </c:pt>
                <c:pt idx="183">
                  <c:v>0.38713202968358834</c:v>
                </c:pt>
                <c:pt idx="184">
                  <c:v>0.40216421365302707</c:v>
                </c:pt>
                <c:pt idx="185">
                  <c:v>0.41776653468015568</c:v>
                </c:pt>
                <c:pt idx="186">
                  <c:v>0.43395953321128294</c:v>
                </c:pt>
                <c:pt idx="187">
                  <c:v>0.45076440263600875</c:v>
                </c:pt>
                <c:pt idx="188">
                  <c:v>0.46820300287224303</c:v>
                </c:pt>
                <c:pt idx="189">
                  <c:v>0.48629787358837495</c:v>
                </c:pt>
                <c:pt idx="190">
                  <c:v>0.50507224698643138</c:v>
                </c:pt>
                <c:pt idx="191">
                  <c:v>0.52455006006331728</c:v>
                </c:pt>
                <c:pt idx="192">
                  <c:v>0.54475596626009248</c:v>
                </c:pt>
                <c:pt idx="193">
                  <c:v>0.5657153464016258</c:v>
                </c:pt>
                <c:pt idx="194">
                  <c:v>0.5874543188209258</c:v>
                </c:pt>
                <c:pt idx="195">
                  <c:v>0.60999974855394157</c:v>
                </c:pt>
                <c:pt idx="196">
                  <c:v>0.63337925548162433</c:v>
                </c:pt>
                <c:pt idx="197">
                  <c:v>0.65762122128658773</c:v>
                </c:pt>
                <c:pt idx="198">
                  <c:v>0.68275479508173664</c:v>
                </c:pt>
                <c:pt idx="199">
                  <c:v>0.70880989755778079</c:v>
                </c:pt>
                <c:pt idx="200">
                  <c:v>0.73581722348563394</c:v>
                </c:pt>
                <c:pt idx="201">
                  <c:v>0.76380824239824185</c:v>
                </c:pt>
                <c:pt idx="202">
                  <c:v>0.79281519726451821</c:v>
                </c:pt>
                <c:pt idx="203">
                  <c:v>0.82287110095568561</c:v>
                </c:pt>
                <c:pt idx="204">
                  <c:v>0.85400973029153204</c:v>
                </c:pt>
                <c:pt idx="205">
                  <c:v>0.88626561744089871</c:v>
                </c:pt>
                <c:pt idx="206">
                  <c:v>0.91967403843711237</c:v>
                </c:pt>
                <c:pt idx="207">
                  <c:v>0.95427099855520248</c:v>
                </c:pt>
                <c:pt idx="208">
                  <c:v>0.99009321428354768</c:v>
                </c:pt>
                <c:pt idx="209">
                  <c:v>1.0271780916082247</c:v>
                </c:pt>
                <c:pt idx="210">
                  <c:v>1.0655637003138385</c:v>
                </c:pt>
                <c:pt idx="211">
                  <c:v>1.1052887439900714</c:v>
                </c:pt>
                <c:pt idx="212">
                  <c:v>1.1463925254187328</c:v>
                </c:pt>
                <c:pt idx="213">
                  <c:v>1.1889149070018608</c:v>
                </c:pt>
                <c:pt idx="214">
                  <c:v>1.2328962658774867</c:v>
                </c:pt>
                <c:pt idx="215">
                  <c:v>1.2783774433563053</c:v>
                </c:pt>
                <c:pt idx="216">
                  <c:v>1.3253996882997767</c:v>
                </c:pt>
                <c:pt idx="217">
                  <c:v>1.3740045940483476</c:v>
                </c:pt>
                <c:pt idx="218">
                  <c:v>1.4242340284978474</c:v>
                </c:pt>
                <c:pt idx="219">
                  <c:v>1.4761300569127342</c:v>
                </c:pt>
                <c:pt idx="220">
                  <c:v>1.529734857057278</c:v>
                </c:pt>
                <c:pt idx="221">
                  <c:v>1.585090626220049</c:v>
                </c:pt>
                <c:pt idx="222">
                  <c:v>1.6422394797036941</c:v>
                </c:pt>
                <c:pt idx="223">
                  <c:v>1.7012233403513206</c:v>
                </c:pt>
                <c:pt idx="224">
                  <c:v>1.7620838186831078</c:v>
                </c:pt>
                <c:pt idx="225">
                  <c:v>1.8248620832226434</c:v>
                </c:pt>
                <c:pt idx="226">
                  <c:v>1.8895987206022906</c:v>
                </c:pt>
                <c:pt idx="227">
                  <c:v>1.9563335850510926</c:v>
                </c:pt>
                <c:pt idx="228">
                  <c:v>2.0251056368878952</c:v>
                </c:pt>
                <c:pt idx="229">
                  <c:v>2.0959527696670288</c:v>
                </c:pt>
                <c:pt idx="230">
                  <c:v>2.1689116256545704</c:v>
                </c:pt>
                <c:pt idx="231">
                  <c:v>2.244017399350466</c:v>
                </c:pt>
                <c:pt idx="232">
                  <c:v>2.3213036288163362</c:v>
                </c:pt>
                <c:pt idx="233">
                  <c:v>2.4008019746210274</c:v>
                </c:pt>
                <c:pt idx="234">
                  <c:v>2.48254198627667</c:v>
                </c:pt>
                <c:pt idx="235">
                  <c:v>2.5665508561076589</c:v>
                </c:pt>
                <c:pt idx="236">
                  <c:v>2.6528531605740979</c:v>
                </c:pt>
                <c:pt idx="237">
                  <c:v>2.7414705891606155</c:v>
                </c:pt>
                <c:pt idx="238">
                  <c:v>2.8324216610411521</c:v>
                </c:pt>
                <c:pt idx="239">
                  <c:v>2.9257214298412331</c:v>
                </c:pt>
                <c:pt idx="240">
                  <c:v>3.0213811769412997</c:v>
                </c:pt>
                <c:pt idx="241">
                  <c:v>3.1194080938984627</c:v>
                </c:pt>
                <c:pt idx="242">
                  <c:v>3.2198049547095033</c:v>
                </c:pt>
                <c:pt idx="243">
                  <c:v>3.3225697787951125</c:v>
                </c:pt>
                <c:pt idx="244">
                  <c:v>3.4276954857541599</c:v>
                </c:pt>
                <c:pt idx="245">
                  <c:v>3.5351695431167549</c:v>
                </c:pt>
                <c:pt idx="246">
                  <c:v>3.6449736085155622</c:v>
                </c:pt>
                <c:pt idx="247">
                  <c:v>3.7570831678952641</c:v>
                </c:pt>
                <c:pt idx="248">
                  <c:v>3.871467171589523</c:v>
                </c:pt>
                <c:pt idx="249">
                  <c:v>3.9880876703114909</c:v>
                </c:pt>
                <c:pt idx="250">
                  <c:v>4.1068994533266245</c:v>
                </c:pt>
                <c:pt idx="251">
                  <c:v>4.227849691303029</c:v>
                </c:pt>
                <c:pt idx="252">
                  <c:v>4.3508775865624116</c:v>
                </c:pt>
                <c:pt idx="253">
                  <c:v>4.4759140336817085</c:v>
                </c:pt>
                <c:pt idx="254">
                  <c:v>4.602881293617811</c:v>
                </c:pt>
                <c:pt idx="255">
                  <c:v>4.7316926847427796</c:v>
                </c:pt>
                <c:pt idx="256">
                  <c:v>4.8622522943803048</c:v>
                </c:pt>
                <c:pt idx="257">
                  <c:v>4.9944547146219112</c:v>
                </c:pt>
                <c:pt idx="258">
                  <c:v>5.1281848063691164</c:v>
                </c:pt>
                <c:pt idx="259">
                  <c:v>5.2633174956906119</c:v>
                </c:pt>
                <c:pt idx="260">
                  <c:v>5.3997176066964281</c:v>
                </c:pt>
                <c:pt idx="261">
                  <c:v>5.5372397352091802</c:v>
                </c:pt>
                <c:pt idx="262">
                  <c:v>5.6757281675500924</c:v>
                </c:pt>
                <c:pt idx="263">
                  <c:v>5.8150168487498011</c:v>
                </c:pt>
                <c:pt idx="264">
                  <c:v>5.9549294044352417</c:v>
                </c:pt>
                <c:pt idx="265">
                  <c:v>6.0952792205299202</c:v>
                </c:pt>
                <c:pt idx="266">
                  <c:v>6.2358695847302172</c:v>
                </c:pt>
                <c:pt idx="267">
                  <c:v>6.3764938934815536</c:v>
                </c:pt>
                <c:pt idx="268">
                  <c:v>6.5169359278714509</c:v>
                </c:pt>
                <c:pt idx="269">
                  <c:v>6.6569702014791492</c:v>
                </c:pt>
                <c:pt idx="270">
                  <c:v>6.7963623827717639</c:v>
                </c:pt>
                <c:pt idx="271">
                  <c:v>6.934869794114241</c:v>
                </c:pt>
                <c:pt idx="272">
                  <c:v>7.0722419888655592</c:v>
                </c:pt>
                <c:pt idx="273">
                  <c:v>7.208221407368125</c:v>
                </c:pt>
                <c:pt idx="274">
                  <c:v>7.3425441119053509</c:v>
                </c:pt>
                <c:pt idx="275">
                  <c:v>7.4749405999085603</c:v>
                </c:pt>
                <c:pt idx="276">
                  <c:v>7.6051366938457354</c:v>
                </c:pt>
                <c:pt idx="277">
                  <c:v>7.7328545053294064</c:v>
                </c:pt>
                <c:pt idx="278">
                  <c:v>7.8578134700499049</c:v>
                </c:pt>
                <c:pt idx="279">
                  <c:v>7.9797314491840972</c:v>
                </c:pt>
                <c:pt idx="280">
                  <c:v>8.0983258919630075</c:v>
                </c:pt>
                <c:pt idx="281">
                  <c:v>8.2133150531180803</c:v>
                </c:pt>
                <c:pt idx="282">
                  <c:v>8.3244192579817895</c:v>
                </c:pt>
                <c:pt idx="283">
                  <c:v>8.4313622071099736</c:v>
                </c:pt>
                <c:pt idx="284">
                  <c:v>8.5338723114384116</c:v>
                </c:pt>
                <c:pt idx="285">
                  <c:v>8.6316840482016417</c:v>
                </c:pt>
                <c:pt idx="286">
                  <c:v>8.7245393271460738</c:v>
                </c:pt>
                <c:pt idx="287">
                  <c:v>8.8121888559775101</c:v>
                </c:pt>
                <c:pt idx="288">
                  <c:v>8.894393493512128</c:v>
                </c:pt>
                <c:pt idx="289">
                  <c:v>8.9709255786635573</c:v>
                </c:pt>
                <c:pt idx="290">
                  <c:v>9.0415702232086872</c:v>
                </c:pt>
                <c:pt idx="291">
                  <c:v>9.1061265562425486</c:v>
                </c:pt>
                <c:pt idx="292">
                  <c:v>9.1644089083641678</c:v>
                </c:pt>
                <c:pt idx="293">
                  <c:v>9.2162479239357946</c:v>
                </c:pt>
                <c:pt idx="294">
                  <c:v>9.2614915902285198</c:v>
                </c:pt>
                <c:pt idx="295">
                  <c:v>9.3000061729054835</c:v>
                </c:pt>
                <c:pt idx="296">
                  <c:v>9.331677048094237</c:v>
                </c:pt>
                <c:pt idx="297">
                  <c:v>9.3564094222533534</c:v>
                </c:pt>
                <c:pt idx="298">
                  <c:v>9.3741289321320007</c:v>
                </c:pt>
                <c:pt idx="299">
                  <c:v>9.3847821183402793</c:v>
                </c:pt>
                <c:pt idx="300">
                  <c:v>9.3883367673729818</c:v>
                </c:pt>
                <c:pt idx="301">
                  <c:v>9.3847821183402829</c:v>
                </c:pt>
                <c:pt idx="302">
                  <c:v>9.3741289321320025</c:v>
                </c:pt>
                <c:pt idx="303">
                  <c:v>9.3564094222533534</c:v>
                </c:pt>
                <c:pt idx="304">
                  <c:v>9.3316770480942424</c:v>
                </c:pt>
                <c:pt idx="305">
                  <c:v>9.3000061729054853</c:v>
                </c:pt>
                <c:pt idx="306">
                  <c:v>9.2614915902285215</c:v>
                </c:pt>
                <c:pt idx="307">
                  <c:v>9.2162479239357964</c:v>
                </c:pt>
                <c:pt idx="308">
                  <c:v>9.1644089083641695</c:v>
                </c:pt>
                <c:pt idx="309">
                  <c:v>9.1061265562425469</c:v>
                </c:pt>
                <c:pt idx="310">
                  <c:v>9.0415702232086854</c:v>
                </c:pt>
                <c:pt idx="311">
                  <c:v>8.9709255786635556</c:v>
                </c:pt>
                <c:pt idx="312">
                  <c:v>8.894393493512128</c:v>
                </c:pt>
                <c:pt idx="313">
                  <c:v>8.8121888559775083</c:v>
                </c:pt>
                <c:pt idx="314">
                  <c:v>8.7245393271460756</c:v>
                </c:pt>
                <c:pt idx="315">
                  <c:v>8.6316840482016417</c:v>
                </c:pt>
                <c:pt idx="316">
                  <c:v>8.5338723114384081</c:v>
                </c:pt>
                <c:pt idx="317">
                  <c:v>8.4313622071099736</c:v>
                </c:pt>
                <c:pt idx="318">
                  <c:v>8.3244192579817859</c:v>
                </c:pt>
                <c:pt idx="319">
                  <c:v>8.2133150531180785</c:v>
                </c:pt>
                <c:pt idx="320">
                  <c:v>8.0983258919630092</c:v>
                </c:pt>
                <c:pt idx="321">
                  <c:v>7.9797314491840972</c:v>
                </c:pt>
                <c:pt idx="322">
                  <c:v>7.8578134700499032</c:v>
                </c:pt>
                <c:pt idx="323">
                  <c:v>7.7328545053294047</c:v>
                </c:pt>
                <c:pt idx="324">
                  <c:v>7.6051366938457337</c:v>
                </c:pt>
                <c:pt idx="325">
                  <c:v>7.474940599908563</c:v>
                </c:pt>
                <c:pt idx="326">
                  <c:v>7.3425441119053492</c:v>
                </c:pt>
                <c:pt idx="327">
                  <c:v>7.2082214073681232</c:v>
                </c:pt>
                <c:pt idx="328">
                  <c:v>7.0722419888655592</c:v>
                </c:pt>
                <c:pt idx="329">
                  <c:v>6.934869794114241</c:v>
                </c:pt>
                <c:pt idx="330">
                  <c:v>6.796362382771763</c:v>
                </c:pt>
                <c:pt idx="331">
                  <c:v>6.6569702014791527</c:v>
                </c:pt>
                <c:pt idx="332">
                  <c:v>6.5169359278714509</c:v>
                </c:pt>
                <c:pt idx="333">
                  <c:v>6.3764938934815536</c:v>
                </c:pt>
                <c:pt idx="334">
                  <c:v>6.2358695847302181</c:v>
                </c:pt>
                <c:pt idx="335">
                  <c:v>6.0952792205299202</c:v>
                </c:pt>
                <c:pt idx="336">
                  <c:v>5.9549294044352399</c:v>
                </c:pt>
                <c:pt idx="337">
                  <c:v>5.8150168487498011</c:v>
                </c:pt>
                <c:pt idx="338">
                  <c:v>5.6757281675500932</c:v>
                </c:pt>
                <c:pt idx="339">
                  <c:v>5.5372397352091784</c:v>
                </c:pt>
                <c:pt idx="340">
                  <c:v>5.3997176066964299</c:v>
                </c:pt>
                <c:pt idx="341">
                  <c:v>5.2633174956906137</c:v>
                </c:pt>
                <c:pt idx="342">
                  <c:v>5.1281848063691164</c:v>
                </c:pt>
                <c:pt idx="343">
                  <c:v>4.9944547146219103</c:v>
                </c:pt>
                <c:pt idx="344">
                  <c:v>4.8622522943803057</c:v>
                </c:pt>
                <c:pt idx="345">
                  <c:v>4.7316926847427796</c:v>
                </c:pt>
                <c:pt idx="346">
                  <c:v>4.6028812936178118</c:v>
                </c:pt>
                <c:pt idx="347">
                  <c:v>4.4759140336817103</c:v>
                </c:pt>
                <c:pt idx="348">
                  <c:v>4.3508775865624125</c:v>
                </c:pt>
                <c:pt idx="349">
                  <c:v>4.2278496913030299</c:v>
                </c:pt>
                <c:pt idx="350">
                  <c:v>4.1068994533266254</c:v>
                </c:pt>
                <c:pt idx="351">
                  <c:v>3.9880876703114883</c:v>
                </c:pt>
                <c:pt idx="352">
                  <c:v>3.8714671715895221</c:v>
                </c:pt>
                <c:pt idx="353">
                  <c:v>3.7570831678952654</c:v>
                </c:pt>
                <c:pt idx="354">
                  <c:v>3.6449736085155613</c:v>
                </c:pt>
                <c:pt idx="355">
                  <c:v>3.5351695431167558</c:v>
                </c:pt>
                <c:pt idx="356">
                  <c:v>3.4276954857541595</c:v>
                </c:pt>
                <c:pt idx="357">
                  <c:v>3.3225697787951125</c:v>
                </c:pt>
                <c:pt idx="358">
                  <c:v>3.2198049547095033</c:v>
                </c:pt>
                <c:pt idx="359">
                  <c:v>3.1194080938984619</c:v>
                </c:pt>
                <c:pt idx="360">
                  <c:v>3.0213811769412984</c:v>
                </c:pt>
                <c:pt idx="361">
                  <c:v>2.9257214298412335</c:v>
                </c:pt>
                <c:pt idx="362">
                  <c:v>2.8324216610411526</c:v>
                </c:pt>
                <c:pt idx="363">
                  <c:v>2.7414705891606146</c:v>
                </c:pt>
                <c:pt idx="364">
                  <c:v>2.6528531605740984</c:v>
                </c:pt>
                <c:pt idx="365">
                  <c:v>2.5665508561076584</c:v>
                </c:pt>
                <c:pt idx="366">
                  <c:v>2.4825419862766713</c:v>
                </c:pt>
                <c:pt idx="367">
                  <c:v>2.4008019746210274</c:v>
                </c:pt>
                <c:pt idx="368">
                  <c:v>2.3213036288163362</c:v>
                </c:pt>
                <c:pt idx="369">
                  <c:v>2.244017399350466</c:v>
                </c:pt>
                <c:pt idx="370">
                  <c:v>2.1689116256545704</c:v>
                </c:pt>
                <c:pt idx="371">
                  <c:v>2.0959527696670288</c:v>
                </c:pt>
                <c:pt idx="372">
                  <c:v>2.0251056368878948</c:v>
                </c:pt>
                <c:pt idx="373">
                  <c:v>1.956333585051093</c:v>
                </c:pt>
                <c:pt idx="374">
                  <c:v>1.8895987206022906</c:v>
                </c:pt>
                <c:pt idx="375">
                  <c:v>1.8248620832226432</c:v>
                </c:pt>
                <c:pt idx="376">
                  <c:v>1.7620838186831076</c:v>
                </c:pt>
                <c:pt idx="377">
                  <c:v>1.7012233403513206</c:v>
                </c:pt>
                <c:pt idx="378">
                  <c:v>1.6422394797036937</c:v>
                </c:pt>
                <c:pt idx="379">
                  <c:v>1.5850906262200488</c:v>
                </c:pt>
                <c:pt idx="380">
                  <c:v>1.5297348570572782</c:v>
                </c:pt>
                <c:pt idx="381">
                  <c:v>1.476130056912734</c:v>
                </c:pt>
                <c:pt idx="382">
                  <c:v>1.4242340284978476</c:v>
                </c:pt>
                <c:pt idx="383">
                  <c:v>1.3740045940483478</c:v>
                </c:pt>
                <c:pt idx="384">
                  <c:v>1.3253996882997765</c:v>
                </c:pt>
                <c:pt idx="385">
                  <c:v>1.2783774433563055</c:v>
                </c:pt>
                <c:pt idx="386">
                  <c:v>1.2328962658774867</c:v>
                </c:pt>
                <c:pt idx="387">
                  <c:v>1.1889149070018608</c:v>
                </c:pt>
                <c:pt idx="388">
                  <c:v>1.1463925254187326</c:v>
                </c:pt>
                <c:pt idx="389">
                  <c:v>1.1052887439900712</c:v>
                </c:pt>
                <c:pt idx="390">
                  <c:v>1.065563700313839</c:v>
                </c:pt>
                <c:pt idx="391">
                  <c:v>1.0271780916082245</c:v>
                </c:pt>
                <c:pt idx="392">
                  <c:v>0.99009321428354757</c:v>
                </c:pt>
                <c:pt idx="393">
                  <c:v>0.95427099855520225</c:v>
                </c:pt>
                <c:pt idx="394">
                  <c:v>0.91967403843711237</c:v>
                </c:pt>
                <c:pt idx="395">
                  <c:v>0.88626561744089882</c:v>
                </c:pt>
                <c:pt idx="396">
                  <c:v>0.85400973029153193</c:v>
                </c:pt>
                <c:pt idx="397">
                  <c:v>0.8228711009556855</c:v>
                </c:pt>
                <c:pt idx="398">
                  <c:v>0.79281519726451855</c:v>
                </c:pt>
                <c:pt idx="399">
                  <c:v>0.76380824239824185</c:v>
                </c:pt>
                <c:pt idx="400">
                  <c:v>0.73581722348563405</c:v>
                </c:pt>
                <c:pt idx="401">
                  <c:v>0.70880989755778079</c:v>
                </c:pt>
                <c:pt idx="402">
                  <c:v>0.68275479508173675</c:v>
                </c:pt>
                <c:pt idx="403">
                  <c:v>0.65762122128658762</c:v>
                </c:pt>
                <c:pt idx="404">
                  <c:v>0.63337925548162421</c:v>
                </c:pt>
                <c:pt idx="405">
                  <c:v>0.60999974855394157</c:v>
                </c:pt>
                <c:pt idx="406">
                  <c:v>0.58745431882092602</c:v>
                </c:pt>
                <c:pt idx="407">
                  <c:v>0.5657153464016258</c:v>
                </c:pt>
                <c:pt idx="408">
                  <c:v>0.54475596626009248</c:v>
                </c:pt>
                <c:pt idx="409">
                  <c:v>0.52455006006331728</c:v>
                </c:pt>
                <c:pt idx="410">
                  <c:v>0.50507224698643127</c:v>
                </c:pt>
                <c:pt idx="411">
                  <c:v>0.48629787358837517</c:v>
                </c:pt>
                <c:pt idx="412">
                  <c:v>0.46820300287224292</c:v>
                </c:pt>
                <c:pt idx="413">
                  <c:v>0.45076440263600875</c:v>
                </c:pt>
                <c:pt idx="414">
                  <c:v>0.43395953321128283</c:v>
                </c:pt>
                <c:pt idx="415">
                  <c:v>0.41776653468015579</c:v>
                </c:pt>
                <c:pt idx="416">
                  <c:v>0.40216421365302701</c:v>
                </c:pt>
                <c:pt idx="417">
                  <c:v>0.3871320296835884</c:v>
                </c:pt>
                <c:pt idx="418">
                  <c:v>0.37265008139079714</c:v>
                </c:pt>
                <c:pt idx="419">
                  <c:v>0.35869909235175407</c:v>
                </c:pt>
                <c:pt idx="420">
                  <c:v>0.34526039682384752</c:v>
                </c:pt>
                <c:pt idx="421">
                  <c:v>0.33231592534932081</c:v>
                </c:pt>
                <c:pt idx="422">
                  <c:v>0.31984819029058392</c:v>
                </c:pt>
                <c:pt idx="423">
                  <c:v>0.30784027134006303</c:v>
                </c:pt>
                <c:pt idx="424">
                  <c:v>0.29627580104416862</c:v>
                </c:pt>
                <c:pt idx="425">
                  <c:v>0.28513895037705478</c:v>
                </c:pt>
                <c:pt idx="426">
                  <c:v>0.27441441439619702</c:v>
                </c:pt>
                <c:pt idx="427">
                  <c:v>0.26408739800845138</c:v>
                </c:pt>
                <c:pt idx="428">
                  <c:v>0.25414360187213059</c:v>
                </c:pt>
                <c:pt idx="429">
                  <c:v>0.2445692084577461</c:v>
                </c:pt>
                <c:pt idx="430">
                  <c:v>0.23535086828739629</c:v>
                </c:pt>
                <c:pt idx="431">
                  <c:v>0.22647568637032292</c:v>
                </c:pt>
                <c:pt idx="432">
                  <c:v>0.21793120884988829</c:v>
                </c:pt>
                <c:pt idx="433">
                  <c:v>0.20970540987514852</c:v>
                </c:pt>
                <c:pt idx="434">
                  <c:v>0.2017866787082801</c:v>
                </c:pt>
                <c:pt idx="435">
                  <c:v>0.19416380707736633</c:v>
                </c:pt>
                <c:pt idx="436">
                  <c:v>0.18682597678244864</c:v>
                </c:pt>
                <c:pt idx="437">
                  <c:v>0.17976274756127619</c:v>
                </c:pt>
                <c:pt idx="438">
                  <c:v>0.17296404521985792</c:v>
                </c:pt>
                <c:pt idx="439">
                  <c:v>0.16642015003170191</c:v>
                </c:pt>
                <c:pt idx="440">
                  <c:v>0.16012168540852467</c:v>
                </c:pt>
                <c:pt idx="441">
                  <c:v>0.15405960684421166</c:v>
                </c:pt>
                <c:pt idx="442">
                  <c:v>0.14822519113290938</c:v>
                </c:pt>
                <c:pt idx="443">
                  <c:v>0.14261002586131272</c:v>
                </c:pt>
                <c:pt idx="444">
                  <c:v>0.13720599917447884</c:v>
                </c:pt>
                <c:pt idx="445">
                  <c:v>0.13200528981384624</c:v>
                </c:pt>
                <c:pt idx="446">
                  <c:v>0.12700035742555013</c:v>
                </c:pt>
                <c:pt idx="447">
                  <c:v>0.12218393313660446</c:v>
                </c:pt>
                <c:pt idx="448">
                  <c:v>0.11754901039606237</c:v>
                </c:pt>
                <c:pt idx="449">
                  <c:v>0.11308883607785944</c:v>
                </c:pt>
                <c:pt idx="450">
                  <c:v>0.10879690184169044</c:v>
                </c:pt>
                <c:pt idx="451">
                  <c:v>0.10466693574795988</c:v>
                </c:pt>
                <c:pt idx="452">
                  <c:v>0.10069289412258317</c:v>
                </c:pt>
                <c:pt idx="453">
                  <c:v>9.6868953667183816E-2</c:v>
                </c:pt>
                <c:pt idx="454">
                  <c:v>9.3189503810044289E-2</c:v>
                </c:pt>
                <c:pt idx="455">
                  <c:v>8.9649139293005692E-2</c:v>
                </c:pt>
                <c:pt idx="456">
                  <c:v>8.6242652989382745E-2</c:v>
                </c:pt>
                <c:pt idx="457">
                  <c:v>8.2965028947857483E-2</c:v>
                </c:pt>
                <c:pt idx="458">
                  <c:v>7.9811435657234669E-2</c:v>
                </c:pt>
                <c:pt idx="459">
                  <c:v>7.6777219526886861E-2</c:v>
                </c:pt>
                <c:pt idx="460">
                  <c:v>7.3857898577679035E-2</c:v>
                </c:pt>
                <c:pt idx="461">
                  <c:v>7.1049156338143765E-2</c:v>
                </c:pt>
                <c:pt idx="462">
                  <c:v>6.8346835940674922E-2</c:v>
                </c:pt>
                <c:pt idx="463">
                  <c:v>6.574693441252033E-2</c:v>
                </c:pt>
                <c:pt idx="464">
                  <c:v>6.3245597156376135E-2</c:v>
                </c:pt>
                <c:pt idx="465">
                  <c:v>6.0839112615424212E-2</c:v>
                </c:pt>
                <c:pt idx="466">
                  <c:v>5.8523907117698094E-2</c:v>
                </c:pt>
                <c:pt idx="467">
                  <c:v>5.6296539894718972E-2</c:v>
                </c:pt>
                <c:pt idx="468">
                  <c:v>5.4153698269405949E-2</c:v>
                </c:pt>
                <c:pt idx="469">
                  <c:v>5.2092193008335862E-2</c:v>
                </c:pt>
                <c:pt idx="470">
                  <c:v>5.0108953833501717E-2</c:v>
                </c:pt>
                <c:pt idx="471">
                  <c:v>4.8201025088802592E-2</c:v>
                </c:pt>
                <c:pt idx="472">
                  <c:v>4.636556155658144E-2</c:v>
                </c:pt>
                <c:pt idx="473">
                  <c:v>4.4599824419617094E-2</c:v>
                </c:pt>
                <c:pt idx="474">
                  <c:v>4.2901177364070231E-2</c:v>
                </c:pt>
                <c:pt idx="475">
                  <c:v>4.126708281897512E-2</c:v>
                </c:pt>
                <c:pt idx="476">
                  <c:v>3.9695098327968838E-2</c:v>
                </c:pt>
                <c:pt idx="477">
                  <c:v>3.8182873049045746E-2</c:v>
                </c:pt>
                <c:pt idx="478">
                  <c:v>3.6728144378225212E-2</c:v>
                </c:pt>
                <c:pt idx="479">
                  <c:v>3.53287346931207E-2</c:v>
                </c:pt>
                <c:pt idx="480">
                  <c:v>3.3982548212497896E-2</c:v>
                </c:pt>
                <c:pt idx="481">
                  <c:v>3.2687567968010756E-2</c:v>
                </c:pt>
                <c:pt idx="482">
                  <c:v>3.1441852884404105E-2</c:v>
                </c:pt>
                <c:pt idx="483">
                  <c:v>3.0243534964570634E-2</c:v>
                </c:pt>
                <c:pt idx="484">
                  <c:v>2.9090816575950109E-2</c:v>
                </c:pt>
                <c:pt idx="485">
                  <c:v>2.7981967834854942E-2</c:v>
                </c:pt>
                <c:pt idx="486">
                  <c:v>2.6915324085404785E-2</c:v>
                </c:pt>
                <c:pt idx="487">
                  <c:v>2.5889283469847226E-2</c:v>
                </c:pt>
                <c:pt idx="488">
                  <c:v>2.4902304587136635E-2</c:v>
                </c:pt>
                <c:pt idx="489">
                  <c:v>2.3952904236735444E-2</c:v>
                </c:pt>
                <c:pt idx="490">
                  <c:v>2.3039655244693934E-2</c:v>
                </c:pt>
                <c:pt idx="491">
                  <c:v>2.2161184369153403E-2</c:v>
                </c:pt>
                <c:pt idx="492">
                  <c:v>2.1316170282505986E-2</c:v>
                </c:pt>
                <c:pt idx="493">
                  <c:v>2.0503341627530133E-2</c:v>
                </c:pt>
                <c:pt idx="494">
                  <c:v>1.972147514490484E-2</c:v>
                </c:pt>
                <c:pt idx="495">
                  <c:v>1.8969393869588118E-2</c:v>
                </c:pt>
                <c:pt idx="496">
                  <c:v>1.8245965393625763E-2</c:v>
                </c:pt>
                <c:pt idx="497">
                  <c:v>1.7550100193034449E-2</c:v>
                </c:pt>
                <c:pt idx="498">
                  <c:v>1.6880750016480258E-2</c:v>
                </c:pt>
                <c:pt idx="499">
                  <c:v>1.6236906333548087E-2</c:v>
                </c:pt>
                <c:pt idx="500">
                  <c:v>1.5617598840470015E-2</c:v>
                </c:pt>
                <c:pt idx="501">
                  <c:v>1.5021894021251779E-2</c:v>
                </c:pt>
                <c:pt idx="502">
                  <c:v>1.444889376220487E-2</c:v>
                </c:pt>
                <c:pt idx="503">
                  <c:v>1.3897734017959103E-2</c:v>
                </c:pt>
                <c:pt idx="504">
                  <c:v>1.3367583527095474E-2</c:v>
                </c:pt>
                <c:pt idx="505">
                  <c:v>1.2857642575602075E-2</c:v>
                </c:pt>
                <c:pt idx="506">
                  <c:v>1.2367141806417787E-2</c:v>
                </c:pt>
                <c:pt idx="507">
                  <c:v>1.1895341073387236E-2</c:v>
                </c:pt>
                <c:pt idx="508">
                  <c:v>1.1441528338008834E-2</c:v>
                </c:pt>
                <c:pt idx="509">
                  <c:v>1.1005018607413972E-2</c:v>
                </c:pt>
                <c:pt idx="510">
                  <c:v>1.0585152912068867E-2</c:v>
                </c:pt>
                <c:pt idx="511">
                  <c:v>1.0181297321744203E-2</c:v>
                </c:pt>
                <c:pt idx="512">
                  <c:v>9.7928419983480501E-3</c:v>
                </c:pt>
                <c:pt idx="513">
                  <c:v>9.4192002842672703E-3</c:v>
                </c:pt>
                <c:pt idx="514">
                  <c:v>9.0598078249102786E-3</c:v>
                </c:pt>
                <c:pt idx="515">
                  <c:v>8.714121724190416E-3</c:v>
                </c:pt>
                <c:pt idx="516">
                  <c:v>8.3816197317338609E-3</c:v>
                </c:pt>
                <c:pt idx="517">
                  <c:v>8.0617994606395106E-3</c:v>
                </c:pt>
                <c:pt idx="518">
                  <c:v>7.7541776346599679E-3</c:v>
                </c:pt>
                <c:pt idx="519">
                  <c:v>7.4582893637133744E-3</c:v>
                </c:pt>
                <c:pt idx="520">
                  <c:v>7.1736874466751732E-3</c:v>
                </c:pt>
                <c:pt idx="521">
                  <c:v>6.8999417004362929E-3</c:v>
                </c:pt>
                <c:pt idx="522">
                  <c:v>6.6366383142513327E-3</c:v>
                </c:pt>
                <c:pt idx="523">
                  <c:v>6.3833792284353173E-3</c:v>
                </c:pt>
                <c:pt idx="524">
                  <c:v>6.139781536501865E-3</c:v>
                </c:pt>
                <c:pt idx="525">
                  <c:v>5.9054769098685874E-3</c:v>
                </c:pt>
                <c:pt idx="526">
                  <c:v>5.6801110442872846E-3</c:v>
                </c:pt>
                <c:pt idx="527">
                  <c:v>5.4633431271873126E-3</c:v>
                </c:pt>
                <c:pt idx="528">
                  <c:v>5.2548453251501561E-3</c:v>
                </c:pt>
                <c:pt idx="529">
                  <c:v>5.0543022907617993E-3</c:v>
                </c:pt>
                <c:pt idx="530">
                  <c:v>4.861410688117177E-3</c:v>
                </c:pt>
                <c:pt idx="531">
                  <c:v>4.6758787362777311E-3</c:v>
                </c:pt>
                <c:pt idx="532">
                  <c:v>4.4974257700085467E-3</c:v>
                </c:pt>
                <c:pt idx="533">
                  <c:v>4.325781817146674E-3</c:v>
                </c:pt>
                <c:pt idx="534">
                  <c:v>4.1606871919759513E-3</c:v>
                </c:pt>
                <c:pt idx="535">
                  <c:v>4.0018921040068222E-3</c:v>
                </c:pt>
                <c:pt idx="536">
                  <c:v>3.8491562815818011E-3</c:v>
                </c:pt>
                <c:pt idx="537">
                  <c:v>3.7022486097488981E-3</c:v>
                </c:pt>
                <c:pt idx="538">
                  <c:v>3.5609467818656943E-3</c:v>
                </c:pt>
                <c:pt idx="539">
                  <c:v>3.425036964416984E-3</c:v>
                </c:pt>
                <c:pt idx="540">
                  <c:v>3.2943134745479765E-3</c:v>
                </c:pt>
                <c:pt idx="541">
                  <c:v>3.1685784698336074E-3</c:v>
                </c:pt>
                <c:pt idx="542">
                  <c:v>3.0476416498223862E-3</c:v>
                </c:pt>
                <c:pt idx="543">
                  <c:v>2.931319968910375E-3</c:v>
                </c:pt>
                <c:pt idx="544">
                  <c:v>2.8194373601175314E-3</c:v>
                </c:pt>
                <c:pt idx="545">
                  <c:v>2.7118244693545754E-3</c:v>
                </c:pt>
                <c:pt idx="546">
                  <c:v>2.6083183997839435E-3</c:v>
                </c:pt>
                <c:pt idx="547">
                  <c:v>2.5087624658932965E-3</c:v>
                </c:pt>
                <c:pt idx="548">
                  <c:v>2.4130059569141826E-3</c:v>
                </c:pt>
                <c:pt idx="549">
                  <c:v>2.3209039092323886E-3</c:v>
                </c:pt>
                <c:pt idx="550">
                  <c:v>2.2323168874496535E-3</c:v>
                </c:pt>
                <c:pt idx="551">
                  <c:v>2.1471107737692408E-3</c:v>
                </c:pt>
                <c:pt idx="552">
                  <c:v>2.0651565653901404E-3</c:v>
                </c:pt>
                <c:pt idx="553">
                  <c:v>1.9863301796065346E-3</c:v>
                </c:pt>
                <c:pt idx="554">
                  <c:v>1.9105122663205445E-3</c:v>
                </c:pt>
                <c:pt idx="555">
                  <c:v>1.8375880276872783E-3</c:v>
                </c:pt>
                <c:pt idx="556">
                  <c:v>1.7674470446217741E-3</c:v>
                </c:pt>
                <c:pt idx="557">
                  <c:v>1.6999831099075791E-3</c:v>
                </c:pt>
                <c:pt idx="558">
                  <c:v>1.6350940676566083E-3</c:v>
                </c:pt>
                <c:pt idx="559">
                  <c:v>1.5726816588792234E-3</c:v>
                </c:pt>
                <c:pt idx="560">
                  <c:v>1.5126513729326943E-3</c:v>
                </c:pt>
                <c:pt idx="561">
                  <c:v>1.454912304624882E-3</c:v>
                </c:pt>
                <c:pt idx="562">
                  <c:v>1.3993770167584285E-3</c:v>
                </c:pt>
                <c:pt idx="563">
                  <c:v>1.3459614079088403E-3</c:v>
                </c:pt>
                <c:pt idx="564">
                  <c:v>1.2945845852376746E-3</c:v>
                </c:pt>
                <c:pt idx="565">
                  <c:v>1.245168742149532E-3</c:v>
                </c:pt>
                <c:pt idx="566">
                  <c:v>1.1976390406088029E-3</c:v>
                </c:pt>
                <c:pt idx="567">
                  <c:v>1.1519234979390854E-3</c:v>
                </c:pt>
                <c:pt idx="568">
                  <c:v>1.1079528779348589E-3</c:v>
                </c:pt>
                <c:pt idx="569">
                  <c:v>1.0656605861215165E-3</c:v>
                </c:pt>
                <c:pt idx="570">
                  <c:v>1.0249825690059758E-3</c:v>
                </c:pt>
                <c:pt idx="571">
                  <c:v>9.8585721716613743E-4</c:v>
                </c:pt>
                <c:pt idx="572">
                  <c:v>9.4822527203318051E-4</c:v>
                </c:pt>
                <c:pt idx="573">
                  <c:v>9.1202973622621017E-4</c:v>
                </c:pt>
                <c:pt idx="574">
                  <c:v>8.7721578730411913E-4</c:v>
                </c:pt>
                <c:pt idx="575">
                  <c:v>8.437306948046279E-4</c:v>
                </c:pt>
                <c:pt idx="576">
                  <c:v>8.1152374044542294E-4</c:v>
                </c:pt>
                <c:pt idx="577">
                  <c:v>7.8054614136703431E-4</c:v>
                </c:pt>
                <c:pt idx="578">
                  <c:v>7.5075097630168284E-4</c:v>
                </c:pt>
                <c:pt idx="579">
                  <c:v>7.2209311455670422E-4</c:v>
                </c:pt>
                <c:pt idx="580">
                  <c:v>6.9452914770539722E-4</c:v>
                </c:pt>
                <c:pt idx="581">
                  <c:v>6.6801732388221513E-4</c:v>
                </c:pt>
                <c:pt idx="582">
                  <c:v>6.4251748458311485E-4</c:v>
                </c:pt>
                <c:pt idx="583">
                  <c:v>6.1799100387566533E-4</c:v>
                </c:pt>
                <c:pt idx="584">
                  <c:v>5.9440072992714859E-4</c:v>
                </c:pt>
                <c:pt idx="585">
                  <c:v>5.7171092876233734E-4</c:v>
                </c:pt>
                <c:pt idx="586">
                  <c:v>5.4988723016603336E-4</c:v>
                </c:pt>
                <c:pt idx="587">
                  <c:v>5.2889657564865185E-4</c:v>
                </c:pt>
                <c:pt idx="588">
                  <c:v>5.0870716839625121E-4</c:v>
                </c:pt>
                <c:pt idx="589">
                  <c:v>4.8928842512939571E-4</c:v>
                </c:pt>
                <c:pt idx="590">
                  <c:v>4.706109297981257E-4</c:v>
                </c:pt>
                <c:pt idx="591">
                  <c:v>4.5264638904304866E-4</c:v>
                </c:pt>
                <c:pt idx="592">
                  <c:v>4.3536758935526005E-4</c:v>
                </c:pt>
                <c:pt idx="593">
                  <c:v>4.1874835587033871E-4</c:v>
                </c:pt>
                <c:pt idx="594">
                  <c:v>4.0276351273413867E-4</c:v>
                </c:pt>
                <c:pt idx="595">
                  <c:v>3.8738884498046311E-4</c:v>
                </c:pt>
                <c:pt idx="596">
                  <c:v>3.7260106186298985E-4</c:v>
                </c:pt>
                <c:pt idx="597">
                  <c:v>3.5837776158601046E-4</c:v>
                </c:pt>
                <c:pt idx="598">
                  <c:v>3.4469739738065511E-4</c:v>
                </c:pt>
                <c:pt idx="599">
                  <c:v>3.3153924487530834E-4</c:v>
                </c:pt>
                <c:pt idx="600">
                  <c:v>3.1888337071086657E-4</c:v>
                </c:pt>
                <c:pt idx="601">
                  <c:v>-3.3153924487530834E-4</c:v>
                </c:pt>
                <c:pt idx="602">
                  <c:v>-3.4469739738065511E-4</c:v>
                </c:pt>
                <c:pt idx="603">
                  <c:v>-3.5837776158601046E-4</c:v>
                </c:pt>
                <c:pt idx="604">
                  <c:v>-3.7260106186298985E-4</c:v>
                </c:pt>
                <c:pt idx="605">
                  <c:v>-3.8738884498046311E-4</c:v>
                </c:pt>
                <c:pt idx="606">
                  <c:v>-4.0276351273413867E-4</c:v>
                </c:pt>
                <c:pt idx="607">
                  <c:v>-4.1874835587033871E-4</c:v>
                </c:pt>
                <c:pt idx="608">
                  <c:v>-4.3536758935526005E-4</c:v>
                </c:pt>
                <c:pt idx="609">
                  <c:v>-4.5264638904304866E-4</c:v>
                </c:pt>
                <c:pt idx="610">
                  <c:v>-4.706109297981257E-4</c:v>
                </c:pt>
                <c:pt idx="611">
                  <c:v>-4.8928842512939571E-4</c:v>
                </c:pt>
                <c:pt idx="612">
                  <c:v>-5.0870716839625121E-4</c:v>
                </c:pt>
                <c:pt idx="613">
                  <c:v>-5.2889657564865185E-4</c:v>
                </c:pt>
                <c:pt idx="614">
                  <c:v>-5.4988723016603336E-4</c:v>
                </c:pt>
                <c:pt idx="615">
                  <c:v>-5.7171092876233734E-4</c:v>
                </c:pt>
                <c:pt idx="616">
                  <c:v>-5.9440072992714859E-4</c:v>
                </c:pt>
                <c:pt idx="617">
                  <c:v>-6.1799100387566533E-4</c:v>
                </c:pt>
                <c:pt idx="618">
                  <c:v>-6.4251748458311485E-4</c:v>
                </c:pt>
                <c:pt idx="619">
                  <c:v>-6.6801732388221643E-4</c:v>
                </c:pt>
                <c:pt idx="620">
                  <c:v>-6.9452914770539852E-4</c:v>
                </c:pt>
                <c:pt idx="621">
                  <c:v>-7.2209311455670563E-4</c:v>
                </c:pt>
                <c:pt idx="622">
                  <c:v>-7.5075097630168555E-4</c:v>
                </c:pt>
                <c:pt idx="623">
                  <c:v>-7.8054614136703734E-4</c:v>
                </c:pt>
                <c:pt idx="624">
                  <c:v>-8.1152374044542576E-4</c:v>
                </c:pt>
                <c:pt idx="625">
                  <c:v>-8.437306948046292E-4</c:v>
                </c:pt>
                <c:pt idx="626">
                  <c:v>-8.7721578730412064E-4</c:v>
                </c:pt>
                <c:pt idx="627">
                  <c:v>-9.120297362262119E-4</c:v>
                </c:pt>
                <c:pt idx="628">
                  <c:v>-9.4822527203318224E-4</c:v>
                </c:pt>
                <c:pt idx="629">
                  <c:v>-9.8585721716613938E-4</c:v>
                </c:pt>
                <c:pt idx="630">
                  <c:v>-1.0249825690059778E-3</c:v>
                </c:pt>
                <c:pt idx="631">
                  <c:v>-1.0656605861215189E-3</c:v>
                </c:pt>
                <c:pt idx="632">
                  <c:v>-1.1079528779348608E-3</c:v>
                </c:pt>
                <c:pt idx="633">
                  <c:v>-1.1519234979390878E-3</c:v>
                </c:pt>
                <c:pt idx="634">
                  <c:v>-1.1976390406088075E-3</c:v>
                </c:pt>
                <c:pt idx="635">
                  <c:v>-1.2451687421495361E-3</c:v>
                </c:pt>
                <c:pt idx="636">
                  <c:v>-1.2945845852376768E-3</c:v>
                </c:pt>
                <c:pt idx="637">
                  <c:v>-1.3459614079088425E-3</c:v>
                </c:pt>
                <c:pt idx="638">
                  <c:v>-1.3993770167584311E-3</c:v>
                </c:pt>
                <c:pt idx="639">
                  <c:v>-1.4549123046248846E-3</c:v>
                </c:pt>
                <c:pt idx="640">
                  <c:v>-1.5126513729326969E-3</c:v>
                </c:pt>
                <c:pt idx="641">
                  <c:v>-1.5726816588792257E-3</c:v>
                </c:pt>
                <c:pt idx="642">
                  <c:v>-1.6350940676566111E-3</c:v>
                </c:pt>
                <c:pt idx="643">
                  <c:v>-1.6999831099075821E-3</c:v>
                </c:pt>
                <c:pt idx="644">
                  <c:v>-1.7674470446217771E-3</c:v>
                </c:pt>
                <c:pt idx="645">
                  <c:v>-1.837588027687285E-3</c:v>
                </c:pt>
                <c:pt idx="646">
                  <c:v>-1.9105122663205512E-3</c:v>
                </c:pt>
                <c:pt idx="647">
                  <c:v>-1.9863301796065377E-3</c:v>
                </c:pt>
                <c:pt idx="648">
                  <c:v>-2.0651565653901443E-3</c:v>
                </c:pt>
                <c:pt idx="649">
                  <c:v>-2.1471107737692442E-3</c:v>
                </c:pt>
                <c:pt idx="650">
                  <c:v>-2.2323168874496583E-3</c:v>
                </c:pt>
                <c:pt idx="651">
                  <c:v>-2.3209039092323925E-3</c:v>
                </c:pt>
                <c:pt idx="652">
                  <c:v>-2.4130059569141865E-3</c:v>
                </c:pt>
                <c:pt idx="653">
                  <c:v>-2.5087624658933004E-3</c:v>
                </c:pt>
                <c:pt idx="654">
                  <c:v>-2.6083183997839478E-3</c:v>
                </c:pt>
                <c:pt idx="655">
                  <c:v>-2.7118244693545798E-3</c:v>
                </c:pt>
                <c:pt idx="656">
                  <c:v>-2.819437360117541E-3</c:v>
                </c:pt>
                <c:pt idx="657">
                  <c:v>-2.9313199689103855E-3</c:v>
                </c:pt>
                <c:pt idx="658">
                  <c:v>-3.0476416498223975E-3</c:v>
                </c:pt>
                <c:pt idx="659">
                  <c:v>-3.168578469833613E-3</c:v>
                </c:pt>
                <c:pt idx="660">
                  <c:v>-3.2943134745479822E-3</c:v>
                </c:pt>
                <c:pt idx="661">
                  <c:v>-3.4250369644169901E-3</c:v>
                </c:pt>
                <c:pt idx="662">
                  <c:v>-3.5609467818657008E-3</c:v>
                </c:pt>
                <c:pt idx="663">
                  <c:v>-3.702248609748905E-3</c:v>
                </c:pt>
                <c:pt idx="664">
                  <c:v>-3.8491562815818068E-3</c:v>
                </c:pt>
                <c:pt idx="665">
                  <c:v>-4.00189210400683E-3</c:v>
                </c:pt>
                <c:pt idx="666">
                  <c:v>-4.1606871919759678E-3</c:v>
                </c:pt>
                <c:pt idx="667">
                  <c:v>-4.3257818171466896E-3</c:v>
                </c:pt>
                <c:pt idx="668">
                  <c:v>-4.4974257700085623E-3</c:v>
                </c:pt>
                <c:pt idx="669">
                  <c:v>-4.6758787362777476E-3</c:v>
                </c:pt>
                <c:pt idx="670">
                  <c:v>-4.8614106881171857E-3</c:v>
                </c:pt>
                <c:pt idx="671">
                  <c:v>-5.0543022907618088E-3</c:v>
                </c:pt>
                <c:pt idx="672">
                  <c:v>-5.2548453251501752E-3</c:v>
                </c:pt>
                <c:pt idx="673">
                  <c:v>-5.4633431271873334E-3</c:v>
                </c:pt>
                <c:pt idx="674">
                  <c:v>-5.6801110442873037E-3</c:v>
                </c:pt>
                <c:pt idx="675">
                  <c:v>-5.9054769098686082E-3</c:v>
                </c:pt>
                <c:pt idx="676">
                  <c:v>-6.1397815365018867E-3</c:v>
                </c:pt>
                <c:pt idx="677">
                  <c:v>-6.3833792284353399E-3</c:v>
                </c:pt>
                <c:pt idx="678">
                  <c:v>-6.6366383142513578E-3</c:v>
                </c:pt>
                <c:pt idx="679">
                  <c:v>-6.899941700436318E-3</c:v>
                </c:pt>
                <c:pt idx="680">
                  <c:v>-7.1736874466751975E-3</c:v>
                </c:pt>
                <c:pt idx="681">
                  <c:v>-7.4582893637133874E-3</c:v>
                </c:pt>
                <c:pt idx="682">
                  <c:v>-7.7541776346599809E-3</c:v>
                </c:pt>
                <c:pt idx="683">
                  <c:v>-8.0617994606395401E-3</c:v>
                </c:pt>
                <c:pt idx="684">
                  <c:v>-8.3816197317338921E-3</c:v>
                </c:pt>
                <c:pt idx="685">
                  <c:v>-8.7141217241904472E-3</c:v>
                </c:pt>
                <c:pt idx="686">
                  <c:v>-9.0598078249103115E-3</c:v>
                </c:pt>
                <c:pt idx="687">
                  <c:v>-9.4192002842673032E-3</c:v>
                </c:pt>
                <c:pt idx="688">
                  <c:v>-9.7928419983480865E-3</c:v>
                </c:pt>
                <c:pt idx="689">
                  <c:v>-1.0181297321744241E-2</c:v>
                </c:pt>
                <c:pt idx="690">
                  <c:v>-1.0585152912068905E-2</c:v>
                </c:pt>
                <c:pt idx="691">
                  <c:v>-1.100501860741401E-2</c:v>
                </c:pt>
                <c:pt idx="692">
                  <c:v>-1.1441528338008855E-2</c:v>
                </c:pt>
                <c:pt idx="693">
                  <c:v>-1.1895341073387258E-2</c:v>
                </c:pt>
                <c:pt idx="694">
                  <c:v>-1.236714180641783E-2</c:v>
                </c:pt>
                <c:pt idx="695">
                  <c:v>-1.2857642575602112E-2</c:v>
                </c:pt>
                <c:pt idx="696">
                  <c:v>-1.336758352709551E-2</c:v>
                </c:pt>
                <c:pt idx="697">
                  <c:v>-1.3897734017959164E-2</c:v>
                </c:pt>
                <c:pt idx="698">
                  <c:v>-1.4448893762204934E-2</c:v>
                </c:pt>
                <c:pt idx="699">
                  <c:v>-1.5021894021251848E-2</c:v>
                </c:pt>
                <c:pt idx="700">
                  <c:v>-1.5617598840470082E-2</c:v>
                </c:pt>
                <c:pt idx="701">
                  <c:v>-1.6236906333548139E-2</c:v>
                </c:pt>
                <c:pt idx="702">
                  <c:v>-1.6880750016480331E-2</c:v>
                </c:pt>
                <c:pt idx="703">
                  <c:v>-1.7550100193034528E-2</c:v>
                </c:pt>
                <c:pt idx="704">
                  <c:v>-1.8245965393625843E-2</c:v>
                </c:pt>
                <c:pt idx="705">
                  <c:v>-1.8969393869588201E-2</c:v>
                </c:pt>
                <c:pt idx="706">
                  <c:v>-1.9721475144904927E-2</c:v>
                </c:pt>
                <c:pt idx="707">
                  <c:v>-2.050334162753022E-2</c:v>
                </c:pt>
                <c:pt idx="708">
                  <c:v>-2.131617028250608E-2</c:v>
                </c:pt>
                <c:pt idx="709">
                  <c:v>-2.2161184369153496E-2</c:v>
                </c:pt>
                <c:pt idx="710">
                  <c:v>-2.3039655244694038E-2</c:v>
                </c:pt>
                <c:pt idx="711">
                  <c:v>-2.3952904236735548E-2</c:v>
                </c:pt>
                <c:pt idx="712">
                  <c:v>-2.4902304587136721E-2</c:v>
                </c:pt>
                <c:pt idx="713">
                  <c:v>-2.5889283469847334E-2</c:v>
                </c:pt>
                <c:pt idx="714">
                  <c:v>-2.6915324085404906E-2</c:v>
                </c:pt>
                <c:pt idx="715">
                  <c:v>-2.7981967834855074E-2</c:v>
                </c:pt>
                <c:pt idx="716">
                  <c:v>-2.9090816575950244E-2</c:v>
                </c:pt>
                <c:pt idx="717">
                  <c:v>-3.0243534964570773E-2</c:v>
                </c:pt>
                <c:pt idx="718">
                  <c:v>-3.1441852884404216E-2</c:v>
                </c:pt>
                <c:pt idx="719">
                  <c:v>-3.2687567968010908E-2</c:v>
                </c:pt>
                <c:pt idx="720">
                  <c:v>-3.3982548212498048E-2</c:v>
                </c:pt>
                <c:pt idx="721">
                  <c:v>-3.5328734693120867E-2</c:v>
                </c:pt>
                <c:pt idx="722">
                  <c:v>-3.6728144378225379E-2</c:v>
                </c:pt>
                <c:pt idx="723">
                  <c:v>-3.8182873049045919E-2</c:v>
                </c:pt>
                <c:pt idx="724">
                  <c:v>-3.9695098327969011E-2</c:v>
                </c:pt>
                <c:pt idx="725">
                  <c:v>-4.1267082818975294E-2</c:v>
                </c:pt>
                <c:pt idx="726">
                  <c:v>-4.2901177364070418E-2</c:v>
                </c:pt>
                <c:pt idx="727">
                  <c:v>-4.4599824419617289E-2</c:v>
                </c:pt>
                <c:pt idx="728">
                  <c:v>-4.6365561556581641E-2</c:v>
                </c:pt>
                <c:pt idx="729">
                  <c:v>-4.8201025088802849E-2</c:v>
                </c:pt>
                <c:pt idx="730">
                  <c:v>-5.0108953833501994E-2</c:v>
                </c:pt>
                <c:pt idx="731">
                  <c:v>-5.2092193008336153E-2</c:v>
                </c:pt>
                <c:pt idx="732">
                  <c:v>-5.4153698269406254E-2</c:v>
                </c:pt>
                <c:pt idx="733">
                  <c:v>-5.6296539894719277E-2</c:v>
                </c:pt>
                <c:pt idx="734">
                  <c:v>-5.8523907117698462E-2</c:v>
                </c:pt>
                <c:pt idx="735">
                  <c:v>-6.0839112615424538E-2</c:v>
                </c:pt>
                <c:pt idx="736">
                  <c:v>-6.324559715637644E-2</c:v>
                </c:pt>
                <c:pt idx="737">
                  <c:v>-6.5746934412520663E-2</c:v>
                </c:pt>
                <c:pt idx="738">
                  <c:v>-6.8346835940675296E-2</c:v>
                </c:pt>
                <c:pt idx="739">
                  <c:v>-7.1049156338144126E-2</c:v>
                </c:pt>
                <c:pt idx="740">
                  <c:v>-7.3857898577679409E-2</c:v>
                </c:pt>
                <c:pt idx="741">
                  <c:v>-7.6777219526887264E-2</c:v>
                </c:pt>
                <c:pt idx="742">
                  <c:v>-7.98114356572351E-2</c:v>
                </c:pt>
                <c:pt idx="743">
                  <c:v>-8.2965028947857927E-2</c:v>
                </c:pt>
                <c:pt idx="744">
                  <c:v>-8.6242652989383189E-2</c:v>
                </c:pt>
                <c:pt idx="745">
                  <c:v>-8.9649139293006164E-2</c:v>
                </c:pt>
                <c:pt idx="746">
                  <c:v>-9.3189503810044788E-2</c:v>
                </c:pt>
                <c:pt idx="747">
                  <c:v>-9.6868953667184357E-2</c:v>
                </c:pt>
                <c:pt idx="748">
                  <c:v>-0.10069289412258371</c:v>
                </c:pt>
                <c:pt idx="749">
                  <c:v>-0.10466693574796046</c:v>
                </c:pt>
                <c:pt idx="750">
                  <c:v>-0.10879690184169101</c:v>
                </c:pt>
                <c:pt idx="751">
                  <c:v>-0.11308883607786013</c:v>
                </c:pt>
                <c:pt idx="752">
                  <c:v>-0.117549010396063</c:v>
                </c:pt>
                <c:pt idx="753">
                  <c:v>-0.12218393313660508</c:v>
                </c:pt>
                <c:pt idx="754">
                  <c:v>-0.12700035742555077</c:v>
                </c:pt>
                <c:pt idx="755">
                  <c:v>-0.13200528981384693</c:v>
                </c:pt>
                <c:pt idx="756">
                  <c:v>-0.13720599917447956</c:v>
                </c:pt>
                <c:pt idx="757">
                  <c:v>-0.14261002586131347</c:v>
                </c:pt>
                <c:pt idx="758">
                  <c:v>-0.14822519113291019</c:v>
                </c:pt>
                <c:pt idx="759">
                  <c:v>-0.15405960684421247</c:v>
                </c:pt>
                <c:pt idx="760">
                  <c:v>-0.16012168540852564</c:v>
                </c:pt>
                <c:pt idx="761">
                  <c:v>-0.1664201500317031</c:v>
                </c:pt>
                <c:pt idx="762">
                  <c:v>-0.17296404521985914</c:v>
                </c:pt>
                <c:pt idx="763">
                  <c:v>-0.1797627475612773</c:v>
                </c:pt>
                <c:pt idx="764">
                  <c:v>-0.1868259767824498</c:v>
                </c:pt>
                <c:pt idx="765">
                  <c:v>-0.19416380707736755</c:v>
                </c:pt>
                <c:pt idx="766">
                  <c:v>-0.20178667870828138</c:v>
                </c:pt>
                <c:pt idx="767">
                  <c:v>-0.20970540987515002</c:v>
                </c:pt>
                <c:pt idx="768">
                  <c:v>-0.21793120884988984</c:v>
                </c:pt>
                <c:pt idx="769">
                  <c:v>-0.22647568637032431</c:v>
                </c:pt>
                <c:pt idx="770">
                  <c:v>-0.23535086828739774</c:v>
                </c:pt>
                <c:pt idx="771">
                  <c:v>-0.24456920845774754</c:v>
                </c:pt>
                <c:pt idx="772">
                  <c:v>-0.2541436018721322</c:v>
                </c:pt>
                <c:pt idx="773">
                  <c:v>-0.26408739800845316</c:v>
                </c:pt>
                <c:pt idx="774">
                  <c:v>-0.27441441439619874</c:v>
                </c:pt>
                <c:pt idx="775">
                  <c:v>-0.28513895037705661</c:v>
                </c:pt>
                <c:pt idx="776">
                  <c:v>-0.29627580104417051</c:v>
                </c:pt>
                <c:pt idx="777">
                  <c:v>-0.30784027134006497</c:v>
                </c:pt>
                <c:pt idx="778">
                  <c:v>-0.31984819029058614</c:v>
                </c:pt>
                <c:pt idx="779">
                  <c:v>-0.33231592534932314</c:v>
                </c:pt>
                <c:pt idx="780">
                  <c:v>-0.34526039682384968</c:v>
                </c:pt>
                <c:pt idx="781">
                  <c:v>-0.35869909235175629</c:v>
                </c:pt>
                <c:pt idx="782">
                  <c:v>-0.37265008139079936</c:v>
                </c:pt>
                <c:pt idx="783">
                  <c:v>-0.38713202968359112</c:v>
                </c:pt>
                <c:pt idx="784">
                  <c:v>-0.4021642136530299</c:v>
                </c:pt>
                <c:pt idx="785">
                  <c:v>-0.41776653468015867</c:v>
                </c:pt>
                <c:pt idx="786">
                  <c:v>-0.43395953321128578</c:v>
                </c:pt>
                <c:pt idx="787">
                  <c:v>-0.45076440263601197</c:v>
                </c:pt>
                <c:pt idx="788">
                  <c:v>-0.46820300287224631</c:v>
                </c:pt>
                <c:pt idx="789">
                  <c:v>-0.48629787358837839</c:v>
                </c:pt>
                <c:pt idx="790">
                  <c:v>-0.50507224698643494</c:v>
                </c:pt>
                <c:pt idx="791">
                  <c:v>-0.5245500600633205</c:v>
                </c:pt>
                <c:pt idx="792">
                  <c:v>-0.54475596626009615</c:v>
                </c:pt>
                <c:pt idx="793">
                  <c:v>-0.56571534640162968</c:v>
                </c:pt>
                <c:pt idx="794">
                  <c:v>-0.58745431882092991</c:v>
                </c:pt>
                <c:pt idx="795">
                  <c:v>-0.60999974855394568</c:v>
                </c:pt>
                <c:pt idx="796">
                  <c:v>-0.63337925548162854</c:v>
                </c:pt>
                <c:pt idx="797">
                  <c:v>-0.65762122128659217</c:v>
                </c:pt>
                <c:pt idx="798">
                  <c:v>-0.68275479508174119</c:v>
                </c:pt>
                <c:pt idx="799">
                  <c:v>-0.70880989755778601</c:v>
                </c:pt>
                <c:pt idx="800">
                  <c:v>-0.73581722348563938</c:v>
                </c:pt>
                <c:pt idx="801">
                  <c:v>-0.76380824239824729</c:v>
                </c:pt>
                <c:pt idx="802">
                  <c:v>-0.7928151972645241</c:v>
                </c:pt>
                <c:pt idx="803">
                  <c:v>-0.82287110095569138</c:v>
                </c:pt>
                <c:pt idx="804">
                  <c:v>-0.85400973029153826</c:v>
                </c:pt>
                <c:pt idx="805">
                  <c:v>-0.88626561744090515</c:v>
                </c:pt>
                <c:pt idx="806">
                  <c:v>-0.91967403843711881</c:v>
                </c:pt>
                <c:pt idx="807">
                  <c:v>-0.95427099855520925</c:v>
                </c:pt>
                <c:pt idx="808">
                  <c:v>-0.99009321428355479</c:v>
                </c:pt>
                <c:pt idx="809">
                  <c:v>-1.027178091608232</c:v>
                </c:pt>
                <c:pt idx="810">
                  <c:v>-1.0655637003138463</c:v>
                </c:pt>
                <c:pt idx="811">
                  <c:v>-1.1052887439900789</c:v>
                </c:pt>
                <c:pt idx="812">
                  <c:v>-1.1463925254187408</c:v>
                </c:pt>
                <c:pt idx="813">
                  <c:v>-1.1889149070018692</c:v>
                </c:pt>
                <c:pt idx="814">
                  <c:v>-1.2328962658774953</c:v>
                </c:pt>
                <c:pt idx="815">
                  <c:v>-1.2783774433563151</c:v>
                </c:pt>
                <c:pt idx="816">
                  <c:v>-1.3253996882997863</c:v>
                </c:pt>
                <c:pt idx="817">
                  <c:v>-1.3740045940483585</c:v>
                </c:pt>
                <c:pt idx="818">
                  <c:v>-1.4242340284978579</c:v>
                </c:pt>
                <c:pt idx="819">
                  <c:v>-1.4761300569127451</c:v>
                </c:pt>
                <c:pt idx="820">
                  <c:v>-1.5297348570572904</c:v>
                </c:pt>
                <c:pt idx="821">
                  <c:v>-1.5850906262200604</c:v>
                </c:pt>
                <c:pt idx="822">
                  <c:v>-1.6422394797037057</c:v>
                </c:pt>
                <c:pt idx="823">
                  <c:v>-1.7012233403513335</c:v>
                </c:pt>
                <c:pt idx="824">
                  <c:v>-1.7620838186831207</c:v>
                </c:pt>
                <c:pt idx="825">
                  <c:v>-1.8248620832226561</c:v>
                </c:pt>
                <c:pt idx="826">
                  <c:v>-1.8895987206023048</c:v>
                </c:pt>
                <c:pt idx="827">
                  <c:v>-1.9563335850511072</c:v>
                </c:pt>
                <c:pt idx="828">
                  <c:v>-2.0251056368879095</c:v>
                </c:pt>
                <c:pt idx="829">
                  <c:v>-2.0959527696670439</c:v>
                </c:pt>
                <c:pt idx="830">
                  <c:v>-2.1689116256545864</c:v>
                </c:pt>
                <c:pt idx="831">
                  <c:v>-2.2440173993504828</c:v>
                </c:pt>
                <c:pt idx="832">
                  <c:v>-2.3213036288163531</c:v>
                </c:pt>
                <c:pt idx="833">
                  <c:v>-2.4008019746210443</c:v>
                </c:pt>
                <c:pt idx="834">
                  <c:v>-2.4825419862766895</c:v>
                </c:pt>
                <c:pt idx="835">
                  <c:v>-2.5665508561076775</c:v>
                </c:pt>
                <c:pt idx="836">
                  <c:v>-2.6528531605741175</c:v>
                </c:pt>
                <c:pt idx="837">
                  <c:v>-2.7414705891606355</c:v>
                </c:pt>
                <c:pt idx="838">
                  <c:v>-2.8324216610411721</c:v>
                </c:pt>
                <c:pt idx="839">
                  <c:v>-2.9257214298412557</c:v>
                </c:pt>
                <c:pt idx="840">
                  <c:v>-3.021381176941321</c:v>
                </c:pt>
                <c:pt idx="841">
                  <c:v>-3.1194080938984832</c:v>
                </c:pt>
                <c:pt idx="842">
                  <c:v>-3.219804954709526</c:v>
                </c:pt>
                <c:pt idx="843">
                  <c:v>-3.3225697787951374</c:v>
                </c:pt>
                <c:pt idx="844">
                  <c:v>-3.427695485754183</c:v>
                </c:pt>
                <c:pt idx="845">
                  <c:v>-3.5351695431167802</c:v>
                </c:pt>
                <c:pt idx="846">
                  <c:v>-3.644973608515587</c:v>
                </c:pt>
                <c:pt idx="847">
                  <c:v>-3.7570831678952894</c:v>
                </c:pt>
                <c:pt idx="848">
                  <c:v>-3.8714671715895497</c:v>
                </c:pt>
                <c:pt idx="849">
                  <c:v>-3.9880876703115167</c:v>
                </c:pt>
                <c:pt idx="850">
                  <c:v>-4.1068994533266538</c:v>
                </c:pt>
                <c:pt idx="851">
                  <c:v>-4.2278496913030583</c:v>
                </c:pt>
                <c:pt idx="852">
                  <c:v>-4.3508775865624427</c:v>
                </c:pt>
                <c:pt idx="853">
                  <c:v>-4.4759140336817396</c:v>
                </c:pt>
                <c:pt idx="854">
                  <c:v>-4.6028812936178412</c:v>
                </c:pt>
                <c:pt idx="855">
                  <c:v>-4.7316926847428107</c:v>
                </c:pt>
                <c:pt idx="856">
                  <c:v>-4.8622522943803377</c:v>
                </c:pt>
                <c:pt idx="857">
                  <c:v>-4.9944547146219405</c:v>
                </c:pt>
                <c:pt idx="858">
                  <c:v>-5.1281848063691493</c:v>
                </c:pt>
                <c:pt idx="859">
                  <c:v>-5.2633174956906457</c:v>
                </c:pt>
                <c:pt idx="860">
                  <c:v>-5.3997176066964636</c:v>
                </c:pt>
                <c:pt idx="861">
                  <c:v>-5.5372397352092131</c:v>
                </c:pt>
                <c:pt idx="862">
                  <c:v>-5.675728167550127</c:v>
                </c:pt>
                <c:pt idx="863">
                  <c:v>-5.8150168487498348</c:v>
                </c:pt>
                <c:pt idx="864">
                  <c:v>-5.9549294044352745</c:v>
                </c:pt>
                <c:pt idx="865">
                  <c:v>-6.0952792205299549</c:v>
                </c:pt>
                <c:pt idx="866">
                  <c:v>-6.2358695847302545</c:v>
                </c:pt>
                <c:pt idx="867">
                  <c:v>-6.3764938934815891</c:v>
                </c:pt>
                <c:pt idx="868">
                  <c:v>-6.5169359278714873</c:v>
                </c:pt>
                <c:pt idx="869">
                  <c:v>-6.6569702014791847</c:v>
                </c:pt>
                <c:pt idx="870">
                  <c:v>-6.7963623827717976</c:v>
                </c:pt>
                <c:pt idx="871">
                  <c:v>-6.9348697941142747</c:v>
                </c:pt>
                <c:pt idx="872">
                  <c:v>-7.0722419888655921</c:v>
                </c:pt>
                <c:pt idx="873">
                  <c:v>-7.2082214073681588</c:v>
                </c:pt>
                <c:pt idx="874">
                  <c:v>-7.3425441119053829</c:v>
                </c:pt>
                <c:pt idx="875">
                  <c:v>-7.4749405999085967</c:v>
                </c:pt>
                <c:pt idx="876">
                  <c:v>-7.6051366938457683</c:v>
                </c:pt>
                <c:pt idx="877">
                  <c:v>-7.7328545053294375</c:v>
                </c:pt>
                <c:pt idx="878">
                  <c:v>-7.8578134700499342</c:v>
                </c:pt>
                <c:pt idx="879">
                  <c:v>-7.9797314491841291</c:v>
                </c:pt>
                <c:pt idx="880">
                  <c:v>-8.0983258919630394</c:v>
                </c:pt>
                <c:pt idx="881">
                  <c:v>-8.2133150531181105</c:v>
                </c:pt>
                <c:pt idx="882">
                  <c:v>-8.3244192579818161</c:v>
                </c:pt>
                <c:pt idx="883">
                  <c:v>-8.4313622071100021</c:v>
                </c:pt>
                <c:pt idx="884">
                  <c:v>-8.5338723114384329</c:v>
                </c:pt>
                <c:pt idx="885">
                  <c:v>-8.6316840482016683</c:v>
                </c:pt>
                <c:pt idx="886">
                  <c:v>-8.7245393271461005</c:v>
                </c:pt>
                <c:pt idx="887">
                  <c:v>-8.8121888559775297</c:v>
                </c:pt>
                <c:pt idx="888">
                  <c:v>-8.8943934935121476</c:v>
                </c:pt>
                <c:pt idx="889">
                  <c:v>-8.9709255786635751</c:v>
                </c:pt>
                <c:pt idx="890">
                  <c:v>-9.0415702232087032</c:v>
                </c:pt>
                <c:pt idx="891">
                  <c:v>-9.1061265562425664</c:v>
                </c:pt>
                <c:pt idx="892">
                  <c:v>-9.164408908364182</c:v>
                </c:pt>
                <c:pt idx="893">
                  <c:v>-9.2162479239358088</c:v>
                </c:pt>
                <c:pt idx="894">
                  <c:v>-9.261491590228534</c:v>
                </c:pt>
                <c:pt idx="895">
                  <c:v>-9.3000061729054924</c:v>
                </c:pt>
                <c:pt idx="896">
                  <c:v>-9.3316770480942477</c:v>
                </c:pt>
                <c:pt idx="897">
                  <c:v>-9.3564094222533605</c:v>
                </c:pt>
                <c:pt idx="898">
                  <c:v>-9.374128932132006</c:v>
                </c:pt>
                <c:pt idx="899">
                  <c:v>-9.3847821183402811</c:v>
                </c:pt>
                <c:pt idx="900">
                  <c:v>-9.3883367673729818</c:v>
                </c:pt>
                <c:pt idx="901">
                  <c:v>-9.3847821183402793</c:v>
                </c:pt>
                <c:pt idx="902">
                  <c:v>-9.3741289321319954</c:v>
                </c:pt>
                <c:pt idx="903">
                  <c:v>-9.3564094222533463</c:v>
                </c:pt>
                <c:pt idx="904">
                  <c:v>-9.3316770480942353</c:v>
                </c:pt>
                <c:pt idx="905">
                  <c:v>-9.3000061729054746</c:v>
                </c:pt>
                <c:pt idx="906">
                  <c:v>-9.2614915902285109</c:v>
                </c:pt>
                <c:pt idx="907">
                  <c:v>-9.2162479239357804</c:v>
                </c:pt>
                <c:pt idx="908">
                  <c:v>-9.1644089083641553</c:v>
                </c:pt>
                <c:pt idx="909">
                  <c:v>-9.1061265562425344</c:v>
                </c:pt>
                <c:pt idx="910">
                  <c:v>-9.0415702232086659</c:v>
                </c:pt>
                <c:pt idx="911">
                  <c:v>-8.970925578663536</c:v>
                </c:pt>
                <c:pt idx="912">
                  <c:v>-8.8943934935121067</c:v>
                </c:pt>
                <c:pt idx="913">
                  <c:v>-8.8121888559774835</c:v>
                </c:pt>
                <c:pt idx="914">
                  <c:v>-8.7245393271460507</c:v>
                </c:pt>
                <c:pt idx="915">
                  <c:v>-8.6316840482016133</c:v>
                </c:pt>
                <c:pt idx="916">
                  <c:v>-8.5338723114383832</c:v>
                </c:pt>
                <c:pt idx="917">
                  <c:v>-8.4313622071099452</c:v>
                </c:pt>
                <c:pt idx="918">
                  <c:v>-8.3244192579817557</c:v>
                </c:pt>
                <c:pt idx="919">
                  <c:v>-8.2133150531180465</c:v>
                </c:pt>
                <c:pt idx="920">
                  <c:v>-8.0983258919629755</c:v>
                </c:pt>
                <c:pt idx="921">
                  <c:v>-7.9797314491840625</c:v>
                </c:pt>
                <c:pt idx="922">
                  <c:v>-7.8578134700498676</c:v>
                </c:pt>
                <c:pt idx="923">
                  <c:v>-7.7328545053293718</c:v>
                </c:pt>
                <c:pt idx="924">
                  <c:v>-7.6051366938456981</c:v>
                </c:pt>
                <c:pt idx="925">
                  <c:v>-7.4749405999085248</c:v>
                </c:pt>
                <c:pt idx="926">
                  <c:v>-7.342544111905311</c:v>
                </c:pt>
                <c:pt idx="927">
                  <c:v>-7.2082214073680841</c:v>
                </c:pt>
                <c:pt idx="928">
                  <c:v>-7.0722419888655184</c:v>
                </c:pt>
                <c:pt idx="929">
                  <c:v>-6.9348697941142001</c:v>
                </c:pt>
                <c:pt idx="930">
                  <c:v>-6.7963623827717239</c:v>
                </c:pt>
                <c:pt idx="931">
                  <c:v>-6.656970201479111</c:v>
                </c:pt>
                <c:pt idx="932">
                  <c:v>-6.5169359278714083</c:v>
                </c:pt>
                <c:pt idx="933">
                  <c:v>-6.3764938934815145</c:v>
                </c:pt>
                <c:pt idx="934">
                  <c:v>-6.2358695847301782</c:v>
                </c:pt>
                <c:pt idx="935">
                  <c:v>-6.0952792205298794</c:v>
                </c:pt>
                <c:pt idx="936">
                  <c:v>-5.954929404435199</c:v>
                </c:pt>
                <c:pt idx="937">
                  <c:v>-5.8150168487497593</c:v>
                </c:pt>
                <c:pt idx="938">
                  <c:v>-5.6757281675500515</c:v>
                </c:pt>
                <c:pt idx="939">
                  <c:v>-5.5372397352091376</c:v>
                </c:pt>
                <c:pt idx="940">
                  <c:v>-5.3997176066963899</c:v>
                </c:pt>
                <c:pt idx="941">
                  <c:v>-5.2633174956905737</c:v>
                </c:pt>
                <c:pt idx="942">
                  <c:v>-5.1281848063690765</c:v>
                </c:pt>
                <c:pt idx="943">
                  <c:v>-4.9944547146218694</c:v>
                </c:pt>
                <c:pt idx="944">
                  <c:v>-4.8622522943802657</c:v>
                </c:pt>
                <c:pt idx="945">
                  <c:v>-4.7316926847427414</c:v>
                </c:pt>
                <c:pt idx="946">
                  <c:v>-4.6028812936177719</c:v>
                </c:pt>
                <c:pt idx="947">
                  <c:v>-4.4759140336816703</c:v>
                </c:pt>
                <c:pt idx="948">
                  <c:v>-4.3508775865623734</c:v>
                </c:pt>
                <c:pt idx="949">
                  <c:v>-4.2278496913029908</c:v>
                </c:pt>
                <c:pt idx="950">
                  <c:v>-4.1068994533265872</c:v>
                </c:pt>
                <c:pt idx="951">
                  <c:v>-3.9880876703114523</c:v>
                </c:pt>
                <c:pt idx="952">
                  <c:v>-3.8714671715894875</c:v>
                </c:pt>
                <c:pt idx="953">
                  <c:v>-3.7570831678952299</c:v>
                </c:pt>
                <c:pt idx="954">
                  <c:v>-3.6449736085155262</c:v>
                </c:pt>
                <c:pt idx="955">
                  <c:v>-3.5351695431167194</c:v>
                </c:pt>
                <c:pt idx="956">
                  <c:v>-3.4276954857541262</c:v>
                </c:pt>
                <c:pt idx="957">
                  <c:v>-3.3225697787950805</c:v>
                </c:pt>
                <c:pt idx="958">
                  <c:v>-3.21980495470947</c:v>
                </c:pt>
                <c:pt idx="959">
                  <c:v>-3.1194080938984299</c:v>
                </c:pt>
                <c:pt idx="960">
                  <c:v>-3.0213811769412677</c:v>
                </c:pt>
                <c:pt idx="961">
                  <c:v>-2.9257214298412042</c:v>
                </c:pt>
                <c:pt idx="962">
                  <c:v>-2.8324216610411233</c:v>
                </c:pt>
                <c:pt idx="963">
                  <c:v>-2.7414705891605871</c:v>
                </c:pt>
                <c:pt idx="964">
                  <c:v>-2.6528531605740704</c:v>
                </c:pt>
                <c:pt idx="965">
                  <c:v>-2.5665508561076318</c:v>
                </c:pt>
                <c:pt idx="966">
                  <c:v>-2.4825419862766438</c:v>
                </c:pt>
                <c:pt idx="967">
                  <c:v>-2.4008019746210021</c:v>
                </c:pt>
                <c:pt idx="968">
                  <c:v>-2.3213036288163109</c:v>
                </c:pt>
                <c:pt idx="969">
                  <c:v>-2.244017399350442</c:v>
                </c:pt>
                <c:pt idx="970">
                  <c:v>-2.1689116256545464</c:v>
                </c:pt>
                <c:pt idx="971">
                  <c:v>-2.0959527696670044</c:v>
                </c:pt>
                <c:pt idx="972">
                  <c:v>-2.0251056368878713</c:v>
                </c:pt>
                <c:pt idx="973">
                  <c:v>-1.9563335850510712</c:v>
                </c:pt>
                <c:pt idx="974">
                  <c:v>-1.8895987206022691</c:v>
                </c:pt>
                <c:pt idx="975">
                  <c:v>-1.8248620832226212</c:v>
                </c:pt>
                <c:pt idx="976">
                  <c:v>-1.7620838186830874</c:v>
                </c:pt>
                <c:pt idx="977">
                  <c:v>-1.7012233403513006</c:v>
                </c:pt>
                <c:pt idx="978">
                  <c:v>-1.6422394797036746</c:v>
                </c:pt>
                <c:pt idx="979">
                  <c:v>-1.5850906262200304</c:v>
                </c:pt>
                <c:pt idx="980">
                  <c:v>-1.5297348570572604</c:v>
                </c:pt>
                <c:pt idx="981">
                  <c:v>-1.4761300569127169</c:v>
                </c:pt>
                <c:pt idx="982">
                  <c:v>-1.424234028497831</c:v>
                </c:pt>
                <c:pt idx="983">
                  <c:v>-1.3740045940483314</c:v>
                </c:pt>
                <c:pt idx="984">
                  <c:v>-1.3253996882997607</c:v>
                </c:pt>
                <c:pt idx="985">
                  <c:v>-1.27837744335629</c:v>
                </c:pt>
                <c:pt idx="986">
                  <c:v>-1.2328962658774709</c:v>
                </c:pt>
                <c:pt idx="987">
                  <c:v>-1.1889149070018459</c:v>
                </c:pt>
                <c:pt idx="988">
                  <c:v>-1.1463925254187186</c:v>
                </c:pt>
                <c:pt idx="989">
                  <c:v>-1.1052887439900574</c:v>
                </c:pt>
                <c:pt idx="990">
                  <c:v>-1.0655637003138252</c:v>
                </c:pt>
                <c:pt idx="991">
                  <c:v>-1.0271780916082114</c:v>
                </c:pt>
                <c:pt idx="992">
                  <c:v>-0.99009321428353458</c:v>
                </c:pt>
                <c:pt idx="993">
                  <c:v>-0.95427099855519038</c:v>
                </c:pt>
                <c:pt idx="994">
                  <c:v>-0.91967403843710027</c:v>
                </c:pt>
                <c:pt idx="995">
                  <c:v>-0.88626561744088728</c:v>
                </c:pt>
                <c:pt idx="996">
                  <c:v>-0.85400973029152139</c:v>
                </c:pt>
                <c:pt idx="997">
                  <c:v>-0.82287110095567495</c:v>
                </c:pt>
                <c:pt idx="998">
                  <c:v>-0.79281519726450844</c:v>
                </c:pt>
                <c:pt idx="999">
                  <c:v>-0.76380824239823208</c:v>
                </c:pt>
                <c:pt idx="1000">
                  <c:v>-0.73581722348562417</c:v>
                </c:pt>
                <c:pt idx="1001">
                  <c:v>-0.70880989755777157</c:v>
                </c:pt>
                <c:pt idx="1002">
                  <c:v>-0.68275479508172743</c:v>
                </c:pt>
                <c:pt idx="1003">
                  <c:v>-0.65762122128657929</c:v>
                </c:pt>
                <c:pt idx="1004">
                  <c:v>-0.63337925548161544</c:v>
                </c:pt>
                <c:pt idx="1005">
                  <c:v>-0.60999974855393313</c:v>
                </c:pt>
                <c:pt idx="1006">
                  <c:v>-0.58745431882091781</c:v>
                </c:pt>
                <c:pt idx="1007">
                  <c:v>-0.56571534640161791</c:v>
                </c:pt>
                <c:pt idx="1008">
                  <c:v>-0.54475596626008549</c:v>
                </c:pt>
                <c:pt idx="1009">
                  <c:v>-0.52455006006331006</c:v>
                </c:pt>
                <c:pt idx="1010">
                  <c:v>-0.50507224698642417</c:v>
                </c:pt>
                <c:pt idx="1011">
                  <c:v>-0.48629787358836835</c:v>
                </c:pt>
                <c:pt idx="1012">
                  <c:v>-0.46820300287223643</c:v>
                </c:pt>
                <c:pt idx="1013">
                  <c:v>-0.45076440263600254</c:v>
                </c:pt>
                <c:pt idx="1014">
                  <c:v>-0.43395953321127739</c:v>
                </c:pt>
                <c:pt idx="1015">
                  <c:v>-0.4177665346801499</c:v>
                </c:pt>
                <c:pt idx="1016">
                  <c:v>-0.40216421365302163</c:v>
                </c:pt>
                <c:pt idx="1017">
                  <c:v>-0.38713202968358301</c:v>
                </c:pt>
                <c:pt idx="1018">
                  <c:v>-0.37265008139079164</c:v>
                </c:pt>
                <c:pt idx="1019">
                  <c:v>-0.35869909235174918</c:v>
                </c:pt>
                <c:pt idx="1020">
                  <c:v>-0.3452603968238428</c:v>
                </c:pt>
                <c:pt idx="1021">
                  <c:v>-0.33231592534931614</c:v>
                </c:pt>
                <c:pt idx="1022">
                  <c:v>-0.31984819029057948</c:v>
                </c:pt>
                <c:pt idx="1023">
                  <c:v>-0.30784027134005854</c:v>
                </c:pt>
                <c:pt idx="1024">
                  <c:v>-0.29627580104416418</c:v>
                </c:pt>
                <c:pt idx="1025">
                  <c:v>-0.28513895037705073</c:v>
                </c:pt>
                <c:pt idx="1026">
                  <c:v>-0.27441441439619318</c:v>
                </c:pt>
                <c:pt idx="1027">
                  <c:v>-0.26408739800844783</c:v>
                </c:pt>
                <c:pt idx="1028">
                  <c:v>-0.25414360187212715</c:v>
                </c:pt>
                <c:pt idx="1029">
                  <c:v>-0.24456920845774255</c:v>
                </c:pt>
                <c:pt idx="1030">
                  <c:v>-0.23535086828739299</c:v>
                </c:pt>
                <c:pt idx="1031">
                  <c:v>-0.22647568637031976</c:v>
                </c:pt>
                <c:pt idx="1032">
                  <c:v>-0.21793120884988526</c:v>
                </c:pt>
                <c:pt idx="1033">
                  <c:v>-0.20970540987514572</c:v>
                </c:pt>
                <c:pt idx="1034">
                  <c:v>-0.20178667870827727</c:v>
                </c:pt>
                <c:pt idx="1035">
                  <c:v>-0.19416380707736358</c:v>
                </c:pt>
                <c:pt idx="1036">
                  <c:v>-0.18682597678244606</c:v>
                </c:pt>
                <c:pt idx="1037">
                  <c:v>-0.17976274756127369</c:v>
                </c:pt>
                <c:pt idx="1038">
                  <c:v>-0.17296404521985551</c:v>
                </c:pt>
                <c:pt idx="1039">
                  <c:v>-0.16642015003169974</c:v>
                </c:pt>
                <c:pt idx="1040">
                  <c:v>-0.16012168540852242</c:v>
                </c:pt>
                <c:pt idx="1041">
                  <c:v>-0.15405960684420933</c:v>
                </c:pt>
                <c:pt idx="1042">
                  <c:v>-0.14822519113290716</c:v>
                </c:pt>
                <c:pt idx="1043">
                  <c:v>-0.14261002586131055</c:v>
                </c:pt>
                <c:pt idx="1044">
                  <c:v>-0.13720599917447679</c:v>
                </c:pt>
                <c:pt idx="1045">
                  <c:v>-0.13200528981384427</c:v>
                </c:pt>
                <c:pt idx="1046">
                  <c:v>-0.12700035742554824</c:v>
                </c:pt>
                <c:pt idx="1047">
                  <c:v>-0.12218393313660264</c:v>
                </c:pt>
                <c:pt idx="1048">
                  <c:v>-0.11754901039606058</c:v>
                </c:pt>
                <c:pt idx="1049">
                  <c:v>-0.11308883607785775</c:v>
                </c:pt>
                <c:pt idx="1050">
                  <c:v>-0.1087969018416888</c:v>
                </c:pt>
                <c:pt idx="1051">
                  <c:v>-0.10466693574795834</c:v>
                </c:pt>
                <c:pt idx="1052">
                  <c:v>-0.10069289412258167</c:v>
                </c:pt>
                <c:pt idx="1053">
                  <c:v>-9.6868953667182373E-2</c:v>
                </c:pt>
                <c:pt idx="1054">
                  <c:v>-9.3189503810042859E-2</c:v>
                </c:pt>
                <c:pt idx="1055">
                  <c:v>-8.9649139293004346E-2</c:v>
                </c:pt>
                <c:pt idx="1056">
                  <c:v>-8.6242652989381427E-2</c:v>
                </c:pt>
                <c:pt idx="1057">
                  <c:v>-8.296502894785622E-2</c:v>
                </c:pt>
                <c:pt idx="1058">
                  <c:v>-7.981143565723349E-2</c:v>
                </c:pt>
                <c:pt idx="1059">
                  <c:v>-7.6777219526885709E-2</c:v>
                </c:pt>
                <c:pt idx="1060">
                  <c:v>-7.3857898577677938E-2</c:v>
                </c:pt>
                <c:pt idx="1061">
                  <c:v>-7.104915633814271E-2</c:v>
                </c:pt>
                <c:pt idx="1062">
                  <c:v>-6.8346835940673895E-2</c:v>
                </c:pt>
                <c:pt idx="1063">
                  <c:v>-6.5746934412519331E-2</c:v>
                </c:pt>
                <c:pt idx="1064">
                  <c:v>-6.3245597156375163E-2</c:v>
                </c:pt>
                <c:pt idx="1065">
                  <c:v>-6.0839112615423276E-2</c:v>
                </c:pt>
                <c:pt idx="1066">
                  <c:v>-5.8523907117697206E-2</c:v>
                </c:pt>
                <c:pt idx="1067">
                  <c:v>-5.6296539894718119E-2</c:v>
                </c:pt>
                <c:pt idx="1068">
                  <c:v>-5.4153698269405144E-2</c:v>
                </c:pt>
                <c:pt idx="1069">
                  <c:v>-5.2092193008335064E-2</c:v>
                </c:pt>
                <c:pt idx="1070">
                  <c:v>-5.0108953833500974E-2</c:v>
                </c:pt>
                <c:pt idx="1071">
                  <c:v>-4.8201025088801856E-2</c:v>
                </c:pt>
                <c:pt idx="1072">
                  <c:v>-4.6365561556580698E-2</c:v>
                </c:pt>
                <c:pt idx="1073">
                  <c:v>-4.4599824419616366E-2</c:v>
                </c:pt>
                <c:pt idx="1074">
                  <c:v>-4.2901177364069544E-2</c:v>
                </c:pt>
                <c:pt idx="1075">
                  <c:v>-4.1267082818974461E-2</c:v>
                </c:pt>
                <c:pt idx="1076">
                  <c:v>-3.9695098327968213E-2</c:v>
                </c:pt>
                <c:pt idx="1077">
                  <c:v>-3.8182873049045114E-2</c:v>
                </c:pt>
                <c:pt idx="1078">
                  <c:v>-3.6728144378224636E-2</c:v>
                </c:pt>
                <c:pt idx="1079">
                  <c:v>-3.5328734693120138E-2</c:v>
                </c:pt>
                <c:pt idx="1080">
                  <c:v>-3.3982548212497347E-2</c:v>
                </c:pt>
                <c:pt idx="1081">
                  <c:v>-3.2687567968010242E-2</c:v>
                </c:pt>
                <c:pt idx="1082">
                  <c:v>-3.1441852884403564E-2</c:v>
                </c:pt>
                <c:pt idx="1083">
                  <c:v>-3.0243534964570128E-2</c:v>
                </c:pt>
                <c:pt idx="1084">
                  <c:v>-2.9090816575949648E-2</c:v>
                </c:pt>
                <c:pt idx="1085">
                  <c:v>-2.7981967834854501E-2</c:v>
                </c:pt>
                <c:pt idx="1086">
                  <c:v>-2.6915324085404358E-2</c:v>
                </c:pt>
                <c:pt idx="1087">
                  <c:v>-2.588928346984681E-2</c:v>
                </c:pt>
                <c:pt idx="1088">
                  <c:v>-2.4902304587136218E-2</c:v>
                </c:pt>
                <c:pt idx="1089">
                  <c:v>-2.3952904236735063E-2</c:v>
                </c:pt>
                <c:pt idx="1090">
                  <c:v>-2.303965524469357E-2</c:v>
                </c:pt>
                <c:pt idx="1091">
                  <c:v>-2.2161184369153042E-2</c:v>
                </c:pt>
                <c:pt idx="1092">
                  <c:v>-2.1316170282505643E-2</c:v>
                </c:pt>
                <c:pt idx="1093">
                  <c:v>-2.05033416275298E-2</c:v>
                </c:pt>
                <c:pt idx="1094">
                  <c:v>-1.9721475144904507E-2</c:v>
                </c:pt>
                <c:pt idx="1095">
                  <c:v>-1.8969393869587813E-2</c:v>
                </c:pt>
                <c:pt idx="1096">
                  <c:v>-1.8245965393625475E-2</c:v>
                </c:pt>
                <c:pt idx="1097">
                  <c:v>-1.7550100193034168E-2</c:v>
                </c:pt>
                <c:pt idx="1098">
                  <c:v>-1.6880750016479987E-2</c:v>
                </c:pt>
                <c:pt idx="1099">
                  <c:v>-1.623690633354781E-2</c:v>
                </c:pt>
                <c:pt idx="1100">
                  <c:v>-1.5617598840469744E-2</c:v>
                </c:pt>
                <c:pt idx="1101">
                  <c:v>-1.5021894021251538E-2</c:v>
                </c:pt>
                <c:pt idx="1102">
                  <c:v>-1.4448893762204641E-2</c:v>
                </c:pt>
                <c:pt idx="1103">
                  <c:v>-1.3897734017958879E-2</c:v>
                </c:pt>
                <c:pt idx="1104">
                  <c:v>-1.3367583527095233E-2</c:v>
                </c:pt>
                <c:pt idx="1105">
                  <c:v>-1.2857642575601852E-2</c:v>
                </c:pt>
                <c:pt idx="1106">
                  <c:v>-1.2367141806417594E-2</c:v>
                </c:pt>
                <c:pt idx="1107">
                  <c:v>-1.1895341073387021E-2</c:v>
                </c:pt>
                <c:pt idx="1108">
                  <c:v>-1.1441528338008629E-2</c:v>
                </c:pt>
                <c:pt idx="1109">
                  <c:v>-1.1005018607413777E-2</c:v>
                </c:pt>
                <c:pt idx="1110">
                  <c:v>-1.0585152912068683E-2</c:v>
                </c:pt>
                <c:pt idx="1111">
                  <c:v>-1.0181297321744026E-2</c:v>
                </c:pt>
                <c:pt idx="1112">
                  <c:v>-9.7928419983478766E-3</c:v>
                </c:pt>
                <c:pt idx="1113">
                  <c:v>-9.419200284267102E-3</c:v>
                </c:pt>
                <c:pt idx="1114">
                  <c:v>-9.0598078249101207E-3</c:v>
                </c:pt>
                <c:pt idx="1115">
                  <c:v>-8.7141217241902755E-3</c:v>
                </c:pt>
                <c:pt idx="1116">
                  <c:v>-8.381619731733729E-3</c:v>
                </c:pt>
                <c:pt idx="1117">
                  <c:v>-8.0617994606393805E-3</c:v>
                </c:pt>
                <c:pt idx="1118">
                  <c:v>-7.7541776346598326E-3</c:v>
                </c:pt>
                <c:pt idx="1119">
                  <c:v>-7.4582893637132408E-3</c:v>
                </c:pt>
                <c:pt idx="1120">
                  <c:v>-7.1736874466750431E-3</c:v>
                </c:pt>
                <c:pt idx="1121">
                  <c:v>-6.8999417004361723E-3</c:v>
                </c:pt>
                <c:pt idx="1122">
                  <c:v>-6.6366383142512156E-3</c:v>
                </c:pt>
                <c:pt idx="1123">
                  <c:v>-6.3833792284352046E-3</c:v>
                </c:pt>
                <c:pt idx="1124">
                  <c:v>-6.1397815365017575E-3</c:v>
                </c:pt>
                <c:pt idx="1125">
                  <c:v>-5.9054769098684833E-3</c:v>
                </c:pt>
                <c:pt idx="1126">
                  <c:v>-5.6801110442871944E-3</c:v>
                </c:pt>
                <c:pt idx="1127">
                  <c:v>-5.4633431271872267E-3</c:v>
                </c:pt>
                <c:pt idx="1128">
                  <c:v>-5.254845325150072E-3</c:v>
                </c:pt>
                <c:pt idx="1129">
                  <c:v>-5.0543022907617099E-3</c:v>
                </c:pt>
                <c:pt idx="1130">
                  <c:v>-4.8614106881170903E-3</c:v>
                </c:pt>
                <c:pt idx="1131">
                  <c:v>-4.6758787362776487E-3</c:v>
                </c:pt>
                <c:pt idx="1132">
                  <c:v>-4.4974257700084669E-3</c:v>
                </c:pt>
                <c:pt idx="1133">
                  <c:v>-4.3257818171465968E-3</c:v>
                </c:pt>
                <c:pt idx="1134">
                  <c:v>-4.1606871919758785E-3</c:v>
                </c:pt>
                <c:pt idx="1135">
                  <c:v>-4.0018921040067433E-3</c:v>
                </c:pt>
                <c:pt idx="1136">
                  <c:v>-3.8491562815817261E-3</c:v>
                </c:pt>
                <c:pt idx="1137">
                  <c:v>-3.7022486097488326E-3</c:v>
                </c:pt>
                <c:pt idx="1138">
                  <c:v>-3.5609467818656314E-3</c:v>
                </c:pt>
                <c:pt idx="1139">
                  <c:v>-3.4250369644169242E-3</c:v>
                </c:pt>
                <c:pt idx="1140">
                  <c:v>-3.2943134745479171E-3</c:v>
                </c:pt>
                <c:pt idx="1141">
                  <c:v>-3.168578469833551E-3</c:v>
                </c:pt>
                <c:pt idx="1142">
                  <c:v>-3.047641649822332E-3</c:v>
                </c:pt>
                <c:pt idx="1143">
                  <c:v>-2.931319968910323E-3</c:v>
                </c:pt>
                <c:pt idx="1144">
                  <c:v>-2.8194373601174816E-3</c:v>
                </c:pt>
                <c:pt idx="1145">
                  <c:v>-2.7118244693545221E-3</c:v>
                </c:pt>
                <c:pt idx="1146">
                  <c:v>-2.6083183997838923E-3</c:v>
                </c:pt>
                <c:pt idx="1147">
                  <c:v>-2.5087624658932475E-3</c:v>
                </c:pt>
                <c:pt idx="1148">
                  <c:v>-2.4130059569141349E-3</c:v>
                </c:pt>
                <c:pt idx="1149">
                  <c:v>-2.3209039092323479E-3</c:v>
                </c:pt>
                <c:pt idx="1150">
                  <c:v>-2.232316887449614E-3</c:v>
                </c:pt>
                <c:pt idx="1151">
                  <c:v>-2.1471107737692022E-3</c:v>
                </c:pt>
                <c:pt idx="1152">
                  <c:v>-2.0651565653901039E-3</c:v>
                </c:pt>
                <c:pt idx="1153">
                  <c:v>-1.9863301796065025E-3</c:v>
                </c:pt>
                <c:pt idx="1154">
                  <c:v>-1.9105122663205137E-3</c:v>
                </c:pt>
                <c:pt idx="1155">
                  <c:v>-1.8375880276872494E-3</c:v>
                </c:pt>
                <c:pt idx="1156">
                  <c:v>-1.7674470446217428E-3</c:v>
                </c:pt>
                <c:pt idx="1157">
                  <c:v>-1.6999831099075492E-3</c:v>
                </c:pt>
                <c:pt idx="1158">
                  <c:v>-1.635094067656579E-3</c:v>
                </c:pt>
                <c:pt idx="1159">
                  <c:v>-1.5726816588791958E-3</c:v>
                </c:pt>
                <c:pt idx="1160">
                  <c:v>-1.5126513729326674E-3</c:v>
                </c:pt>
                <c:pt idx="1161">
                  <c:v>-1.454912304624856E-3</c:v>
                </c:pt>
                <c:pt idx="1162">
                  <c:v>-1.399377016758404E-3</c:v>
                </c:pt>
                <c:pt idx="1163">
                  <c:v>-1.345961407908816E-3</c:v>
                </c:pt>
                <c:pt idx="1164">
                  <c:v>-1.2945845852376538E-3</c:v>
                </c:pt>
                <c:pt idx="1165">
                  <c:v>-1.2451687421495123E-3</c:v>
                </c:pt>
                <c:pt idx="1166">
                  <c:v>-1.197639040608784E-3</c:v>
                </c:pt>
                <c:pt idx="1167">
                  <c:v>-1.1519234979390652E-3</c:v>
                </c:pt>
                <c:pt idx="1168">
                  <c:v>-1.1079528779348393E-3</c:v>
                </c:pt>
                <c:pt idx="1169">
                  <c:v>-1.0656605861214976E-3</c:v>
                </c:pt>
                <c:pt idx="1170">
                  <c:v>-1.0249825690059576E-3</c:v>
                </c:pt>
                <c:pt idx="1171">
                  <c:v>-9.858572171661203E-4</c:v>
                </c:pt>
                <c:pt idx="1172">
                  <c:v>-9.4822527203316349E-4</c:v>
                </c:pt>
                <c:pt idx="1173">
                  <c:v>-9.120297362261938E-4</c:v>
                </c:pt>
                <c:pt idx="1174">
                  <c:v>-8.772157873041033E-4</c:v>
                </c:pt>
                <c:pt idx="1175">
                  <c:v>-8.4373069480461293E-4</c:v>
                </c:pt>
                <c:pt idx="1176">
                  <c:v>-8.1152374044540993E-4</c:v>
                </c:pt>
                <c:pt idx="1177">
                  <c:v>-7.8054614136702206E-4</c:v>
                </c:pt>
                <c:pt idx="1178">
                  <c:v>-7.5075097630167092E-4</c:v>
                </c:pt>
                <c:pt idx="1179">
                  <c:v>-7.2209311455669165E-4</c:v>
                </c:pt>
                <c:pt idx="1180">
                  <c:v>-6.9452914770538508E-4</c:v>
                </c:pt>
                <c:pt idx="1181">
                  <c:v>-6.6801732388220342E-4</c:v>
                </c:pt>
                <c:pt idx="1182">
                  <c:v>-6.4251748458310249E-4</c:v>
                </c:pt>
                <c:pt idx="1183">
                  <c:v>-6.179910038756533E-4</c:v>
                </c:pt>
                <c:pt idx="1184">
                  <c:v>-5.9440072992713699E-4</c:v>
                </c:pt>
                <c:pt idx="1185">
                  <c:v>-5.7171092876232607E-4</c:v>
                </c:pt>
                <c:pt idx="1186">
                  <c:v>-5.4988723016602262E-4</c:v>
                </c:pt>
                <c:pt idx="1187">
                  <c:v>-5.2889657564864241E-4</c:v>
                </c:pt>
                <c:pt idx="1188">
                  <c:v>-5.0870716839624135E-4</c:v>
                </c:pt>
                <c:pt idx="1189">
                  <c:v>-4.8928842512938617E-4</c:v>
                </c:pt>
                <c:pt idx="1190">
                  <c:v>-4.7061092979811643E-4</c:v>
                </c:pt>
                <c:pt idx="1191">
                  <c:v>-4.5264638904303977E-4</c:v>
                </c:pt>
                <c:pt idx="1192">
                  <c:v>-4.3536758935525154E-4</c:v>
                </c:pt>
                <c:pt idx="1193">
                  <c:v>-4.1874835587033042E-4</c:v>
                </c:pt>
                <c:pt idx="1194">
                  <c:v>-4.0276351273413081E-4</c:v>
                </c:pt>
                <c:pt idx="1195">
                  <c:v>-3.8738884498045552E-4</c:v>
                </c:pt>
                <c:pt idx="1196">
                  <c:v>-3.7260106186298258E-4</c:v>
                </c:pt>
                <c:pt idx="1197">
                  <c:v>-3.5837776158600341E-4</c:v>
                </c:pt>
                <c:pt idx="1198">
                  <c:v>-3.4469739738064904E-4</c:v>
                </c:pt>
                <c:pt idx="1199">
                  <c:v>-3.3153924487530184E-4</c:v>
                </c:pt>
                <c:pt idx="1200">
                  <c:v>-3.1888337071086045E-4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520-4705-B6E1-C803F158E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6739280"/>
        <c:axId val="526737616"/>
      </c:scatterChart>
      <c:valAx>
        <c:axId val="526739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26737616"/>
        <c:crosses val="autoZero"/>
        <c:crossBetween val="midCat"/>
      </c:valAx>
      <c:valAx>
        <c:axId val="526737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26739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条件比較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'Non-Diffusion System CV（可逆系）'!$G$4:$G$1204</c:f>
              <c:numCache>
                <c:formatCode>General</c:formatCode>
                <c:ptCount val="1201"/>
                <c:pt idx="0">
                  <c:v>-0.3</c:v>
                </c:pt>
                <c:pt idx="1">
                  <c:v>-0.29899999999999999</c:v>
                </c:pt>
                <c:pt idx="2">
                  <c:v>-0.29799999999999999</c:v>
                </c:pt>
                <c:pt idx="3">
                  <c:v>-0.29699999999999999</c:v>
                </c:pt>
                <c:pt idx="4">
                  <c:v>-0.29599999999999999</c:v>
                </c:pt>
                <c:pt idx="5">
                  <c:v>-0.29499999999999998</c:v>
                </c:pt>
                <c:pt idx="6">
                  <c:v>-0.29399999999999998</c:v>
                </c:pt>
                <c:pt idx="7">
                  <c:v>-0.29299999999999998</c:v>
                </c:pt>
                <c:pt idx="8">
                  <c:v>-0.29199999999999998</c:v>
                </c:pt>
                <c:pt idx="9">
                  <c:v>-0.29099999999999998</c:v>
                </c:pt>
                <c:pt idx="10">
                  <c:v>-0.28999999999999998</c:v>
                </c:pt>
                <c:pt idx="11">
                  <c:v>-0.28899999999999998</c:v>
                </c:pt>
                <c:pt idx="12">
                  <c:v>-0.28799999999999998</c:v>
                </c:pt>
                <c:pt idx="13">
                  <c:v>-0.28699999999999998</c:v>
                </c:pt>
                <c:pt idx="14">
                  <c:v>-0.28599999999999998</c:v>
                </c:pt>
                <c:pt idx="15">
                  <c:v>-0.28499999999999998</c:v>
                </c:pt>
                <c:pt idx="16">
                  <c:v>-0.28399999999999997</c:v>
                </c:pt>
                <c:pt idx="17">
                  <c:v>-0.28299999999999997</c:v>
                </c:pt>
                <c:pt idx="18">
                  <c:v>-0.28199999999999997</c:v>
                </c:pt>
                <c:pt idx="19">
                  <c:v>-0.28100000000000003</c:v>
                </c:pt>
                <c:pt idx="20">
                  <c:v>-0.28000000000000003</c:v>
                </c:pt>
                <c:pt idx="21">
                  <c:v>-0.27900000000000003</c:v>
                </c:pt>
                <c:pt idx="22">
                  <c:v>-0.27800000000000002</c:v>
                </c:pt>
                <c:pt idx="23">
                  <c:v>-0.27700000000000002</c:v>
                </c:pt>
                <c:pt idx="24">
                  <c:v>-0.27600000000000002</c:v>
                </c:pt>
                <c:pt idx="25">
                  <c:v>-0.27500000000000002</c:v>
                </c:pt>
                <c:pt idx="26">
                  <c:v>-0.27400000000000002</c:v>
                </c:pt>
                <c:pt idx="27">
                  <c:v>-0.27300000000000002</c:v>
                </c:pt>
                <c:pt idx="28">
                  <c:v>-0.27200000000000002</c:v>
                </c:pt>
                <c:pt idx="29">
                  <c:v>-0.27100000000000002</c:v>
                </c:pt>
                <c:pt idx="30">
                  <c:v>-0.27</c:v>
                </c:pt>
                <c:pt idx="31">
                  <c:v>-0.26900000000000002</c:v>
                </c:pt>
                <c:pt idx="32">
                  <c:v>-0.26800000000000002</c:v>
                </c:pt>
                <c:pt idx="33">
                  <c:v>-0.26700000000000002</c:v>
                </c:pt>
                <c:pt idx="34">
                  <c:v>-0.26600000000000001</c:v>
                </c:pt>
                <c:pt idx="35">
                  <c:v>-0.26500000000000001</c:v>
                </c:pt>
                <c:pt idx="36">
                  <c:v>-0.26400000000000001</c:v>
                </c:pt>
                <c:pt idx="37">
                  <c:v>-0.26300000000000001</c:v>
                </c:pt>
                <c:pt idx="38">
                  <c:v>-0.26200000000000001</c:v>
                </c:pt>
                <c:pt idx="39">
                  <c:v>-0.26100000000000001</c:v>
                </c:pt>
                <c:pt idx="40">
                  <c:v>-0.26</c:v>
                </c:pt>
                <c:pt idx="41">
                  <c:v>-0.25900000000000001</c:v>
                </c:pt>
                <c:pt idx="42">
                  <c:v>-0.25800000000000001</c:v>
                </c:pt>
                <c:pt idx="43">
                  <c:v>-0.25700000000000001</c:v>
                </c:pt>
                <c:pt idx="44">
                  <c:v>-0.25600000000000001</c:v>
                </c:pt>
                <c:pt idx="45">
                  <c:v>-0.255</c:v>
                </c:pt>
                <c:pt idx="46">
                  <c:v>-0.254</c:v>
                </c:pt>
                <c:pt idx="47">
                  <c:v>-0.253</c:v>
                </c:pt>
                <c:pt idx="48">
                  <c:v>-0.252</c:v>
                </c:pt>
                <c:pt idx="49">
                  <c:v>-0.251</c:v>
                </c:pt>
                <c:pt idx="50">
                  <c:v>-0.25</c:v>
                </c:pt>
                <c:pt idx="51">
                  <c:v>-0.249</c:v>
                </c:pt>
                <c:pt idx="52">
                  <c:v>-0.248</c:v>
                </c:pt>
                <c:pt idx="53">
                  <c:v>-0.247</c:v>
                </c:pt>
                <c:pt idx="54">
                  <c:v>-0.246</c:v>
                </c:pt>
                <c:pt idx="55">
                  <c:v>-0.245</c:v>
                </c:pt>
                <c:pt idx="56">
                  <c:v>-0.24399999999999999</c:v>
                </c:pt>
                <c:pt idx="57">
                  <c:v>-0.24299999999999999</c:v>
                </c:pt>
                <c:pt idx="58">
                  <c:v>-0.24199999999999999</c:v>
                </c:pt>
                <c:pt idx="59">
                  <c:v>-0.24099999999999999</c:v>
                </c:pt>
                <c:pt idx="60">
                  <c:v>-0.24</c:v>
                </c:pt>
                <c:pt idx="61">
                  <c:v>-0.23899999999999999</c:v>
                </c:pt>
                <c:pt idx="62">
                  <c:v>-0.23799999999999999</c:v>
                </c:pt>
                <c:pt idx="63">
                  <c:v>-0.23699999999999999</c:v>
                </c:pt>
                <c:pt idx="64">
                  <c:v>-0.23599999999999999</c:v>
                </c:pt>
                <c:pt idx="65">
                  <c:v>-0.23499999999999999</c:v>
                </c:pt>
                <c:pt idx="66">
                  <c:v>-0.23400000000000001</c:v>
                </c:pt>
                <c:pt idx="67">
                  <c:v>-0.23300000000000001</c:v>
                </c:pt>
                <c:pt idx="68">
                  <c:v>-0.23200000000000001</c:v>
                </c:pt>
                <c:pt idx="69">
                  <c:v>-0.23100000000000001</c:v>
                </c:pt>
                <c:pt idx="70">
                  <c:v>-0.23</c:v>
                </c:pt>
                <c:pt idx="71">
                  <c:v>-0.22900000000000001</c:v>
                </c:pt>
                <c:pt idx="72">
                  <c:v>-0.22800000000000001</c:v>
                </c:pt>
                <c:pt idx="73">
                  <c:v>-0.22700000000000001</c:v>
                </c:pt>
                <c:pt idx="74">
                  <c:v>-0.22600000000000001</c:v>
                </c:pt>
                <c:pt idx="75">
                  <c:v>-0.22500000000000001</c:v>
                </c:pt>
                <c:pt idx="76">
                  <c:v>-0.224</c:v>
                </c:pt>
                <c:pt idx="77">
                  <c:v>-0.223</c:v>
                </c:pt>
                <c:pt idx="78">
                  <c:v>-0.222</c:v>
                </c:pt>
                <c:pt idx="79">
                  <c:v>-0.221</c:v>
                </c:pt>
                <c:pt idx="80">
                  <c:v>-0.22</c:v>
                </c:pt>
                <c:pt idx="81">
                  <c:v>-0.219</c:v>
                </c:pt>
                <c:pt idx="82">
                  <c:v>-0.218</c:v>
                </c:pt>
                <c:pt idx="83">
                  <c:v>-0.217</c:v>
                </c:pt>
                <c:pt idx="84">
                  <c:v>-0.216</c:v>
                </c:pt>
                <c:pt idx="85">
                  <c:v>-0.215</c:v>
                </c:pt>
                <c:pt idx="86">
                  <c:v>-0.214</c:v>
                </c:pt>
                <c:pt idx="87">
                  <c:v>-0.21299999999999999</c:v>
                </c:pt>
                <c:pt idx="88">
                  <c:v>-0.21199999999999999</c:v>
                </c:pt>
                <c:pt idx="89">
                  <c:v>-0.21099999999999999</c:v>
                </c:pt>
                <c:pt idx="90">
                  <c:v>-0.21</c:v>
                </c:pt>
                <c:pt idx="91">
                  <c:v>-0.20899999999999999</c:v>
                </c:pt>
                <c:pt idx="92">
                  <c:v>-0.20799999999999999</c:v>
                </c:pt>
                <c:pt idx="93">
                  <c:v>-0.20699999999999999</c:v>
                </c:pt>
                <c:pt idx="94">
                  <c:v>-0.20599999999999999</c:v>
                </c:pt>
                <c:pt idx="95">
                  <c:v>-0.20499999999999999</c:v>
                </c:pt>
                <c:pt idx="96">
                  <c:v>-0.20399999999999999</c:v>
                </c:pt>
                <c:pt idx="97">
                  <c:v>-0.20300000000000001</c:v>
                </c:pt>
                <c:pt idx="98">
                  <c:v>-0.20200000000000001</c:v>
                </c:pt>
                <c:pt idx="99">
                  <c:v>-0.20100000000000001</c:v>
                </c:pt>
                <c:pt idx="100">
                  <c:v>-0.2</c:v>
                </c:pt>
                <c:pt idx="101">
                  <c:v>-0.19900000000000001</c:v>
                </c:pt>
                <c:pt idx="102">
                  <c:v>-0.19800000000000001</c:v>
                </c:pt>
                <c:pt idx="103">
                  <c:v>-0.19700000000000001</c:v>
                </c:pt>
                <c:pt idx="104">
                  <c:v>-0.19600000000000001</c:v>
                </c:pt>
                <c:pt idx="105">
                  <c:v>-0.19500000000000001</c:v>
                </c:pt>
                <c:pt idx="106">
                  <c:v>-0.19400000000000001</c:v>
                </c:pt>
                <c:pt idx="107">
                  <c:v>-0.193</c:v>
                </c:pt>
                <c:pt idx="108">
                  <c:v>-0.192</c:v>
                </c:pt>
                <c:pt idx="109">
                  <c:v>-0.191</c:v>
                </c:pt>
                <c:pt idx="110">
                  <c:v>-0.19</c:v>
                </c:pt>
                <c:pt idx="111">
                  <c:v>-0.189</c:v>
                </c:pt>
                <c:pt idx="112">
                  <c:v>-0.188</c:v>
                </c:pt>
                <c:pt idx="113">
                  <c:v>-0.187</c:v>
                </c:pt>
                <c:pt idx="114">
                  <c:v>-0.186</c:v>
                </c:pt>
                <c:pt idx="115">
                  <c:v>-0.185</c:v>
                </c:pt>
                <c:pt idx="116">
                  <c:v>-0.184</c:v>
                </c:pt>
                <c:pt idx="117">
                  <c:v>-0.183</c:v>
                </c:pt>
                <c:pt idx="118">
                  <c:v>-0.182</c:v>
                </c:pt>
                <c:pt idx="119">
                  <c:v>-0.18099999999999999</c:v>
                </c:pt>
                <c:pt idx="120">
                  <c:v>-0.18</c:v>
                </c:pt>
                <c:pt idx="121">
                  <c:v>-0.17899999999999999</c:v>
                </c:pt>
                <c:pt idx="122">
                  <c:v>-0.17799999999999999</c:v>
                </c:pt>
                <c:pt idx="123">
                  <c:v>-0.17699999999999999</c:v>
                </c:pt>
                <c:pt idx="124">
                  <c:v>-0.17599999999999999</c:v>
                </c:pt>
                <c:pt idx="125">
                  <c:v>-0.17499999999999999</c:v>
                </c:pt>
                <c:pt idx="126">
                  <c:v>-0.17399999999999999</c:v>
                </c:pt>
                <c:pt idx="127">
                  <c:v>-0.17299999999999999</c:v>
                </c:pt>
                <c:pt idx="128">
                  <c:v>-0.17199999999999999</c:v>
                </c:pt>
                <c:pt idx="129">
                  <c:v>-0.17100000000000001</c:v>
                </c:pt>
                <c:pt idx="130">
                  <c:v>-0.17</c:v>
                </c:pt>
                <c:pt idx="131">
                  <c:v>-0.16900000000000001</c:v>
                </c:pt>
                <c:pt idx="132">
                  <c:v>-0.16800000000000001</c:v>
                </c:pt>
                <c:pt idx="133">
                  <c:v>-0.16700000000000001</c:v>
                </c:pt>
                <c:pt idx="134">
                  <c:v>-0.16600000000000001</c:v>
                </c:pt>
                <c:pt idx="135">
                  <c:v>-0.16500000000000001</c:v>
                </c:pt>
                <c:pt idx="136">
                  <c:v>-0.16400000000000001</c:v>
                </c:pt>
                <c:pt idx="137">
                  <c:v>-0.16300000000000001</c:v>
                </c:pt>
                <c:pt idx="138">
                  <c:v>-0.16200000000000001</c:v>
                </c:pt>
                <c:pt idx="139">
                  <c:v>-0.161</c:v>
                </c:pt>
                <c:pt idx="140">
                  <c:v>-0.16</c:v>
                </c:pt>
                <c:pt idx="141">
                  <c:v>-0.159</c:v>
                </c:pt>
                <c:pt idx="142">
                  <c:v>-0.158</c:v>
                </c:pt>
                <c:pt idx="143">
                  <c:v>-0.157</c:v>
                </c:pt>
                <c:pt idx="144">
                  <c:v>-0.156</c:v>
                </c:pt>
                <c:pt idx="145">
                  <c:v>-0.155</c:v>
                </c:pt>
                <c:pt idx="146">
                  <c:v>-0.154</c:v>
                </c:pt>
                <c:pt idx="147">
                  <c:v>-0.153</c:v>
                </c:pt>
                <c:pt idx="148">
                  <c:v>-0.152</c:v>
                </c:pt>
                <c:pt idx="149">
                  <c:v>-0.151</c:v>
                </c:pt>
                <c:pt idx="150">
                  <c:v>-0.15</c:v>
                </c:pt>
                <c:pt idx="151">
                  <c:v>-0.14899999999999999</c:v>
                </c:pt>
                <c:pt idx="152">
                  <c:v>-0.14799999999999999</c:v>
                </c:pt>
                <c:pt idx="153">
                  <c:v>-0.14699999999999999</c:v>
                </c:pt>
                <c:pt idx="154">
                  <c:v>-0.14599999999999999</c:v>
                </c:pt>
                <c:pt idx="155">
                  <c:v>-0.14499999999999999</c:v>
                </c:pt>
                <c:pt idx="156">
                  <c:v>-0.14399999999999999</c:v>
                </c:pt>
                <c:pt idx="157">
                  <c:v>-0.14299999999999999</c:v>
                </c:pt>
                <c:pt idx="158">
                  <c:v>-0.14199999999999999</c:v>
                </c:pt>
                <c:pt idx="159">
                  <c:v>-0.14099999999999999</c:v>
                </c:pt>
                <c:pt idx="160">
                  <c:v>-0.14000000000000001</c:v>
                </c:pt>
                <c:pt idx="161">
                  <c:v>-0.13900000000000001</c:v>
                </c:pt>
                <c:pt idx="162">
                  <c:v>-0.13800000000000001</c:v>
                </c:pt>
                <c:pt idx="163">
                  <c:v>-0.13700000000000001</c:v>
                </c:pt>
                <c:pt idx="164">
                  <c:v>-0.13600000000000001</c:v>
                </c:pt>
                <c:pt idx="165">
                  <c:v>-0.13500000000000001</c:v>
                </c:pt>
                <c:pt idx="166">
                  <c:v>-0.13400000000000001</c:v>
                </c:pt>
                <c:pt idx="167">
                  <c:v>-0.13300000000000001</c:v>
                </c:pt>
                <c:pt idx="168">
                  <c:v>-0.13200000000000001</c:v>
                </c:pt>
                <c:pt idx="169">
                  <c:v>-0.13100000000000001</c:v>
                </c:pt>
                <c:pt idx="170">
                  <c:v>-0.13</c:v>
                </c:pt>
                <c:pt idx="171">
                  <c:v>-0.129</c:v>
                </c:pt>
                <c:pt idx="172">
                  <c:v>-0.128</c:v>
                </c:pt>
                <c:pt idx="173">
                  <c:v>-0.127</c:v>
                </c:pt>
                <c:pt idx="174">
                  <c:v>-0.126</c:v>
                </c:pt>
                <c:pt idx="175">
                  <c:v>-0.125</c:v>
                </c:pt>
                <c:pt idx="176">
                  <c:v>-0.124</c:v>
                </c:pt>
                <c:pt idx="177">
                  <c:v>-0.123</c:v>
                </c:pt>
                <c:pt idx="178">
                  <c:v>-0.122</c:v>
                </c:pt>
                <c:pt idx="179">
                  <c:v>-0.121</c:v>
                </c:pt>
                <c:pt idx="180">
                  <c:v>-0.12</c:v>
                </c:pt>
                <c:pt idx="181">
                  <c:v>-0.11899999999999999</c:v>
                </c:pt>
                <c:pt idx="182">
                  <c:v>-0.11799999999999999</c:v>
                </c:pt>
                <c:pt idx="183">
                  <c:v>-0.11700000000000001</c:v>
                </c:pt>
                <c:pt idx="184">
                  <c:v>-0.11600000000000001</c:v>
                </c:pt>
                <c:pt idx="185">
                  <c:v>-0.115</c:v>
                </c:pt>
                <c:pt idx="186">
                  <c:v>-0.114</c:v>
                </c:pt>
                <c:pt idx="187">
                  <c:v>-0.113</c:v>
                </c:pt>
                <c:pt idx="188">
                  <c:v>-0.112</c:v>
                </c:pt>
                <c:pt idx="189">
                  <c:v>-0.111</c:v>
                </c:pt>
                <c:pt idx="190">
                  <c:v>-0.11</c:v>
                </c:pt>
                <c:pt idx="191">
                  <c:v>-0.109</c:v>
                </c:pt>
                <c:pt idx="192">
                  <c:v>-0.108</c:v>
                </c:pt>
                <c:pt idx="193">
                  <c:v>-0.107</c:v>
                </c:pt>
                <c:pt idx="194">
                  <c:v>-0.106</c:v>
                </c:pt>
                <c:pt idx="195">
                  <c:v>-0.105</c:v>
                </c:pt>
                <c:pt idx="196">
                  <c:v>-0.104</c:v>
                </c:pt>
                <c:pt idx="197">
                  <c:v>-0.10299999999999999</c:v>
                </c:pt>
                <c:pt idx="198">
                  <c:v>-0.10199999999999999</c:v>
                </c:pt>
                <c:pt idx="199">
                  <c:v>-0.10100000000000001</c:v>
                </c:pt>
                <c:pt idx="200">
                  <c:v>-0.1</c:v>
                </c:pt>
                <c:pt idx="201">
                  <c:v>-9.9000000000000005E-2</c:v>
                </c:pt>
                <c:pt idx="202">
                  <c:v>-9.8000000000000004E-2</c:v>
                </c:pt>
                <c:pt idx="203">
                  <c:v>-9.7000000000000003E-2</c:v>
                </c:pt>
                <c:pt idx="204">
                  <c:v>-9.6000000000000002E-2</c:v>
                </c:pt>
                <c:pt idx="205">
                  <c:v>-9.5000000000000001E-2</c:v>
                </c:pt>
                <c:pt idx="206">
                  <c:v>-9.4E-2</c:v>
                </c:pt>
                <c:pt idx="207">
                  <c:v>-9.2999999999999999E-2</c:v>
                </c:pt>
                <c:pt idx="208">
                  <c:v>-9.1999999999999998E-2</c:v>
                </c:pt>
                <c:pt idx="209">
                  <c:v>-9.0999999999999998E-2</c:v>
                </c:pt>
                <c:pt idx="210">
                  <c:v>-0.09</c:v>
                </c:pt>
                <c:pt idx="211">
                  <c:v>-8.8999999999999996E-2</c:v>
                </c:pt>
                <c:pt idx="212">
                  <c:v>-8.7999999999999995E-2</c:v>
                </c:pt>
                <c:pt idx="213">
                  <c:v>-8.6999999999999994E-2</c:v>
                </c:pt>
                <c:pt idx="214">
                  <c:v>-8.5999999999999993E-2</c:v>
                </c:pt>
                <c:pt idx="215">
                  <c:v>-8.5000000000000006E-2</c:v>
                </c:pt>
                <c:pt idx="216">
                  <c:v>-8.4000000000000005E-2</c:v>
                </c:pt>
                <c:pt idx="217">
                  <c:v>-8.3000000000000004E-2</c:v>
                </c:pt>
                <c:pt idx="218">
                  <c:v>-8.2000000000000003E-2</c:v>
                </c:pt>
                <c:pt idx="219">
                  <c:v>-8.1000000000000003E-2</c:v>
                </c:pt>
                <c:pt idx="220">
                  <c:v>-0.08</c:v>
                </c:pt>
                <c:pt idx="221">
                  <c:v>-7.9000000000000001E-2</c:v>
                </c:pt>
                <c:pt idx="222">
                  <c:v>-7.8E-2</c:v>
                </c:pt>
                <c:pt idx="223">
                  <c:v>-7.6999999999999999E-2</c:v>
                </c:pt>
                <c:pt idx="224">
                  <c:v>-7.5999999999999998E-2</c:v>
                </c:pt>
                <c:pt idx="225">
                  <c:v>-7.4999999999999997E-2</c:v>
                </c:pt>
                <c:pt idx="226">
                  <c:v>-7.3999999999999996E-2</c:v>
                </c:pt>
                <c:pt idx="227">
                  <c:v>-7.2999999999999995E-2</c:v>
                </c:pt>
                <c:pt idx="228">
                  <c:v>-7.1999999999999995E-2</c:v>
                </c:pt>
                <c:pt idx="229">
                  <c:v>-7.0999999999999994E-2</c:v>
                </c:pt>
                <c:pt idx="230">
                  <c:v>-7.0000000000000007E-2</c:v>
                </c:pt>
                <c:pt idx="231">
                  <c:v>-6.9000000000000006E-2</c:v>
                </c:pt>
                <c:pt idx="232">
                  <c:v>-6.8000000000000005E-2</c:v>
                </c:pt>
                <c:pt idx="233">
                  <c:v>-6.7000000000000004E-2</c:v>
                </c:pt>
                <c:pt idx="234">
                  <c:v>-6.6000000000000003E-2</c:v>
                </c:pt>
                <c:pt idx="235">
                  <c:v>-6.5000000000000002E-2</c:v>
                </c:pt>
                <c:pt idx="236">
                  <c:v>-6.4000000000000001E-2</c:v>
                </c:pt>
                <c:pt idx="237">
                  <c:v>-6.3E-2</c:v>
                </c:pt>
                <c:pt idx="238">
                  <c:v>-6.2E-2</c:v>
                </c:pt>
                <c:pt idx="239">
                  <c:v>-6.0999999999999999E-2</c:v>
                </c:pt>
                <c:pt idx="240">
                  <c:v>-0.06</c:v>
                </c:pt>
                <c:pt idx="241">
                  <c:v>-5.8999999999999997E-2</c:v>
                </c:pt>
                <c:pt idx="242">
                  <c:v>-5.8000000000000003E-2</c:v>
                </c:pt>
                <c:pt idx="243">
                  <c:v>-5.7000000000000002E-2</c:v>
                </c:pt>
                <c:pt idx="244">
                  <c:v>-5.6000000000000001E-2</c:v>
                </c:pt>
                <c:pt idx="245">
                  <c:v>-5.5E-2</c:v>
                </c:pt>
                <c:pt idx="246">
                  <c:v>-5.3999999999999999E-2</c:v>
                </c:pt>
                <c:pt idx="247">
                  <c:v>-5.2999999999999999E-2</c:v>
                </c:pt>
                <c:pt idx="248">
                  <c:v>-5.1999999999999998E-2</c:v>
                </c:pt>
                <c:pt idx="249">
                  <c:v>-5.0999999999999997E-2</c:v>
                </c:pt>
                <c:pt idx="250">
                  <c:v>-0.05</c:v>
                </c:pt>
                <c:pt idx="251">
                  <c:v>-4.9000000000000002E-2</c:v>
                </c:pt>
                <c:pt idx="252">
                  <c:v>-4.8000000000000001E-2</c:v>
                </c:pt>
                <c:pt idx="253">
                  <c:v>-4.7E-2</c:v>
                </c:pt>
                <c:pt idx="254">
                  <c:v>-4.5999999999999999E-2</c:v>
                </c:pt>
                <c:pt idx="255">
                  <c:v>-4.4999999999999998E-2</c:v>
                </c:pt>
                <c:pt idx="256">
                  <c:v>-4.3999999999999997E-2</c:v>
                </c:pt>
                <c:pt idx="257">
                  <c:v>-4.2999999999999997E-2</c:v>
                </c:pt>
                <c:pt idx="258">
                  <c:v>-4.2000000000000003E-2</c:v>
                </c:pt>
                <c:pt idx="259">
                  <c:v>-4.1000000000000002E-2</c:v>
                </c:pt>
                <c:pt idx="260">
                  <c:v>-0.04</c:v>
                </c:pt>
                <c:pt idx="261">
                  <c:v>-3.9E-2</c:v>
                </c:pt>
                <c:pt idx="262">
                  <c:v>-3.7999999999999999E-2</c:v>
                </c:pt>
                <c:pt idx="263">
                  <c:v>-3.6999999999999998E-2</c:v>
                </c:pt>
                <c:pt idx="264">
                  <c:v>-3.5999999999999997E-2</c:v>
                </c:pt>
                <c:pt idx="265">
                  <c:v>-3.5000000000000003E-2</c:v>
                </c:pt>
                <c:pt idx="266">
                  <c:v>-3.4000000000000002E-2</c:v>
                </c:pt>
                <c:pt idx="267">
                  <c:v>-3.3000000000000002E-2</c:v>
                </c:pt>
                <c:pt idx="268">
                  <c:v>-3.2000000000000001E-2</c:v>
                </c:pt>
                <c:pt idx="269">
                  <c:v>-3.1E-2</c:v>
                </c:pt>
                <c:pt idx="270">
                  <c:v>-0.03</c:v>
                </c:pt>
                <c:pt idx="271">
                  <c:v>-2.9000000000000001E-2</c:v>
                </c:pt>
                <c:pt idx="272">
                  <c:v>-2.8000000000000001E-2</c:v>
                </c:pt>
                <c:pt idx="273">
                  <c:v>-2.7E-2</c:v>
                </c:pt>
                <c:pt idx="274">
                  <c:v>-2.5999999999999999E-2</c:v>
                </c:pt>
                <c:pt idx="275">
                  <c:v>-2.5000000000000001E-2</c:v>
                </c:pt>
                <c:pt idx="276">
                  <c:v>-2.4E-2</c:v>
                </c:pt>
                <c:pt idx="277">
                  <c:v>-2.3E-2</c:v>
                </c:pt>
                <c:pt idx="278">
                  <c:v>-2.1999999999999999E-2</c:v>
                </c:pt>
                <c:pt idx="279">
                  <c:v>-2.1000000000000001E-2</c:v>
                </c:pt>
                <c:pt idx="280">
                  <c:v>-0.02</c:v>
                </c:pt>
                <c:pt idx="281">
                  <c:v>-1.9E-2</c:v>
                </c:pt>
                <c:pt idx="282">
                  <c:v>-1.7999999999999999E-2</c:v>
                </c:pt>
                <c:pt idx="283">
                  <c:v>-1.7000000000000001E-2</c:v>
                </c:pt>
                <c:pt idx="284">
                  <c:v>-1.6E-2</c:v>
                </c:pt>
                <c:pt idx="285">
                  <c:v>-1.4999999999999999E-2</c:v>
                </c:pt>
                <c:pt idx="286">
                  <c:v>-1.4E-2</c:v>
                </c:pt>
                <c:pt idx="287">
                  <c:v>-1.2999999999999999E-2</c:v>
                </c:pt>
                <c:pt idx="288">
                  <c:v>-1.2E-2</c:v>
                </c:pt>
                <c:pt idx="289">
                  <c:v>-1.0999999999999999E-2</c:v>
                </c:pt>
                <c:pt idx="290">
                  <c:v>-0.01</c:v>
                </c:pt>
                <c:pt idx="291">
                  <c:v>-8.9999999999999993E-3</c:v>
                </c:pt>
                <c:pt idx="292">
                  <c:v>-8.0000000000000002E-3</c:v>
                </c:pt>
                <c:pt idx="293">
                  <c:v>-7.0000000000000001E-3</c:v>
                </c:pt>
                <c:pt idx="294">
                  <c:v>-6.0000000000000001E-3</c:v>
                </c:pt>
                <c:pt idx="295">
                  <c:v>-5.0000000000000001E-3</c:v>
                </c:pt>
                <c:pt idx="296">
                  <c:v>-4.0000000000000001E-3</c:v>
                </c:pt>
                <c:pt idx="297">
                  <c:v>-3.0000000000000001E-3</c:v>
                </c:pt>
                <c:pt idx="298">
                  <c:v>-2E-3</c:v>
                </c:pt>
                <c:pt idx="299">
                  <c:v>-1E-3</c:v>
                </c:pt>
                <c:pt idx="300">
                  <c:v>0</c:v>
                </c:pt>
                <c:pt idx="301">
                  <c:v>1E-3</c:v>
                </c:pt>
                <c:pt idx="302">
                  <c:v>2E-3</c:v>
                </c:pt>
                <c:pt idx="303">
                  <c:v>3.0000000000000001E-3</c:v>
                </c:pt>
                <c:pt idx="304">
                  <c:v>4.0000000000000001E-3</c:v>
                </c:pt>
                <c:pt idx="305">
                  <c:v>5.0000000000000001E-3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8.0000000000000002E-3</c:v>
                </c:pt>
                <c:pt idx="309">
                  <c:v>8.9999999999999993E-3</c:v>
                </c:pt>
                <c:pt idx="310">
                  <c:v>0.01</c:v>
                </c:pt>
                <c:pt idx="311">
                  <c:v>1.0999999999999999E-2</c:v>
                </c:pt>
                <c:pt idx="312">
                  <c:v>1.2E-2</c:v>
                </c:pt>
                <c:pt idx="313">
                  <c:v>1.2999999999999999E-2</c:v>
                </c:pt>
                <c:pt idx="314">
                  <c:v>1.4E-2</c:v>
                </c:pt>
                <c:pt idx="315">
                  <c:v>1.4999999999999999E-2</c:v>
                </c:pt>
                <c:pt idx="316">
                  <c:v>1.6E-2</c:v>
                </c:pt>
                <c:pt idx="317">
                  <c:v>1.7000000000000001E-2</c:v>
                </c:pt>
                <c:pt idx="318">
                  <c:v>1.7999999999999999E-2</c:v>
                </c:pt>
                <c:pt idx="319">
                  <c:v>1.9E-2</c:v>
                </c:pt>
                <c:pt idx="320">
                  <c:v>0.02</c:v>
                </c:pt>
                <c:pt idx="321">
                  <c:v>2.1000000000000001E-2</c:v>
                </c:pt>
                <c:pt idx="322">
                  <c:v>2.1999999999999999E-2</c:v>
                </c:pt>
                <c:pt idx="323">
                  <c:v>2.3E-2</c:v>
                </c:pt>
                <c:pt idx="324">
                  <c:v>2.4E-2</c:v>
                </c:pt>
                <c:pt idx="325">
                  <c:v>2.5000000000000001E-2</c:v>
                </c:pt>
                <c:pt idx="326">
                  <c:v>2.5999999999999999E-2</c:v>
                </c:pt>
                <c:pt idx="327">
                  <c:v>2.7E-2</c:v>
                </c:pt>
                <c:pt idx="328">
                  <c:v>2.8000000000000001E-2</c:v>
                </c:pt>
                <c:pt idx="329">
                  <c:v>2.9000000000000001E-2</c:v>
                </c:pt>
                <c:pt idx="330">
                  <c:v>0.03</c:v>
                </c:pt>
                <c:pt idx="331">
                  <c:v>3.1E-2</c:v>
                </c:pt>
                <c:pt idx="332">
                  <c:v>3.2000000000000001E-2</c:v>
                </c:pt>
                <c:pt idx="333">
                  <c:v>3.3000000000000002E-2</c:v>
                </c:pt>
                <c:pt idx="334">
                  <c:v>3.4000000000000002E-2</c:v>
                </c:pt>
                <c:pt idx="335">
                  <c:v>3.5000000000000003E-2</c:v>
                </c:pt>
                <c:pt idx="336">
                  <c:v>3.5999999999999997E-2</c:v>
                </c:pt>
                <c:pt idx="337">
                  <c:v>3.6999999999999998E-2</c:v>
                </c:pt>
                <c:pt idx="338">
                  <c:v>3.7999999999999999E-2</c:v>
                </c:pt>
                <c:pt idx="339">
                  <c:v>3.9E-2</c:v>
                </c:pt>
                <c:pt idx="340">
                  <c:v>0.04</c:v>
                </c:pt>
                <c:pt idx="341">
                  <c:v>4.1000000000000002E-2</c:v>
                </c:pt>
                <c:pt idx="342">
                  <c:v>4.2000000000000003E-2</c:v>
                </c:pt>
                <c:pt idx="343">
                  <c:v>4.2999999999999997E-2</c:v>
                </c:pt>
                <c:pt idx="344">
                  <c:v>4.3999999999999997E-2</c:v>
                </c:pt>
                <c:pt idx="345">
                  <c:v>4.4999999999999998E-2</c:v>
                </c:pt>
                <c:pt idx="346">
                  <c:v>4.5999999999999999E-2</c:v>
                </c:pt>
                <c:pt idx="347">
                  <c:v>4.7E-2</c:v>
                </c:pt>
                <c:pt idx="348">
                  <c:v>4.8000000000000001E-2</c:v>
                </c:pt>
                <c:pt idx="349">
                  <c:v>4.9000000000000002E-2</c:v>
                </c:pt>
                <c:pt idx="350">
                  <c:v>0.05</c:v>
                </c:pt>
                <c:pt idx="351">
                  <c:v>5.0999999999999997E-2</c:v>
                </c:pt>
                <c:pt idx="352">
                  <c:v>5.1999999999999998E-2</c:v>
                </c:pt>
                <c:pt idx="353">
                  <c:v>5.2999999999999999E-2</c:v>
                </c:pt>
                <c:pt idx="354">
                  <c:v>5.3999999999999999E-2</c:v>
                </c:pt>
                <c:pt idx="355">
                  <c:v>5.5E-2</c:v>
                </c:pt>
                <c:pt idx="356">
                  <c:v>5.6000000000000001E-2</c:v>
                </c:pt>
                <c:pt idx="357">
                  <c:v>5.7000000000000002E-2</c:v>
                </c:pt>
                <c:pt idx="358">
                  <c:v>5.8000000000000003E-2</c:v>
                </c:pt>
                <c:pt idx="359">
                  <c:v>5.8999999999999997E-2</c:v>
                </c:pt>
                <c:pt idx="360">
                  <c:v>0.06</c:v>
                </c:pt>
                <c:pt idx="361">
                  <c:v>6.0999999999999999E-2</c:v>
                </c:pt>
                <c:pt idx="362">
                  <c:v>6.2E-2</c:v>
                </c:pt>
                <c:pt idx="363">
                  <c:v>6.3E-2</c:v>
                </c:pt>
                <c:pt idx="364">
                  <c:v>6.4000000000000001E-2</c:v>
                </c:pt>
                <c:pt idx="365">
                  <c:v>6.5000000000000002E-2</c:v>
                </c:pt>
                <c:pt idx="366">
                  <c:v>6.6000000000000003E-2</c:v>
                </c:pt>
                <c:pt idx="367">
                  <c:v>6.7000000000000004E-2</c:v>
                </c:pt>
                <c:pt idx="368">
                  <c:v>6.8000000000000005E-2</c:v>
                </c:pt>
                <c:pt idx="369">
                  <c:v>6.9000000000000006E-2</c:v>
                </c:pt>
                <c:pt idx="370">
                  <c:v>7.0000000000000007E-2</c:v>
                </c:pt>
                <c:pt idx="371">
                  <c:v>7.0999999999999994E-2</c:v>
                </c:pt>
                <c:pt idx="372">
                  <c:v>7.1999999999999995E-2</c:v>
                </c:pt>
                <c:pt idx="373">
                  <c:v>7.2999999999999995E-2</c:v>
                </c:pt>
                <c:pt idx="374">
                  <c:v>7.3999999999999996E-2</c:v>
                </c:pt>
                <c:pt idx="375">
                  <c:v>7.4999999999999997E-2</c:v>
                </c:pt>
                <c:pt idx="376">
                  <c:v>7.5999999999999998E-2</c:v>
                </c:pt>
                <c:pt idx="377">
                  <c:v>7.6999999999999999E-2</c:v>
                </c:pt>
                <c:pt idx="378">
                  <c:v>7.8E-2</c:v>
                </c:pt>
                <c:pt idx="379">
                  <c:v>7.9000000000000001E-2</c:v>
                </c:pt>
                <c:pt idx="380">
                  <c:v>0.08</c:v>
                </c:pt>
                <c:pt idx="381">
                  <c:v>8.1000000000000003E-2</c:v>
                </c:pt>
                <c:pt idx="382">
                  <c:v>8.2000000000000003E-2</c:v>
                </c:pt>
                <c:pt idx="383">
                  <c:v>8.3000000000000004E-2</c:v>
                </c:pt>
                <c:pt idx="384">
                  <c:v>8.4000000000000005E-2</c:v>
                </c:pt>
                <c:pt idx="385">
                  <c:v>8.5000000000000006E-2</c:v>
                </c:pt>
                <c:pt idx="386">
                  <c:v>8.5999999999999993E-2</c:v>
                </c:pt>
                <c:pt idx="387">
                  <c:v>8.6999999999999994E-2</c:v>
                </c:pt>
                <c:pt idx="388">
                  <c:v>8.7999999999999995E-2</c:v>
                </c:pt>
                <c:pt idx="389">
                  <c:v>8.8999999999999996E-2</c:v>
                </c:pt>
                <c:pt idx="390">
                  <c:v>0.09</c:v>
                </c:pt>
                <c:pt idx="391">
                  <c:v>9.0999999999999998E-2</c:v>
                </c:pt>
                <c:pt idx="392">
                  <c:v>9.1999999999999998E-2</c:v>
                </c:pt>
                <c:pt idx="393">
                  <c:v>9.2999999999999999E-2</c:v>
                </c:pt>
                <c:pt idx="394">
                  <c:v>9.4E-2</c:v>
                </c:pt>
                <c:pt idx="395">
                  <c:v>9.5000000000000001E-2</c:v>
                </c:pt>
                <c:pt idx="396">
                  <c:v>9.6000000000000002E-2</c:v>
                </c:pt>
                <c:pt idx="397">
                  <c:v>9.7000000000000003E-2</c:v>
                </c:pt>
                <c:pt idx="398">
                  <c:v>9.8000000000000004E-2</c:v>
                </c:pt>
                <c:pt idx="399">
                  <c:v>9.9000000000000005E-2</c:v>
                </c:pt>
                <c:pt idx="400">
                  <c:v>0.1</c:v>
                </c:pt>
                <c:pt idx="401">
                  <c:v>0.10100000000000001</c:v>
                </c:pt>
                <c:pt idx="402">
                  <c:v>0.10199999999999999</c:v>
                </c:pt>
                <c:pt idx="403">
                  <c:v>0.10299999999999999</c:v>
                </c:pt>
                <c:pt idx="404">
                  <c:v>0.104</c:v>
                </c:pt>
                <c:pt idx="405">
                  <c:v>0.105</c:v>
                </c:pt>
                <c:pt idx="406">
                  <c:v>0.106</c:v>
                </c:pt>
                <c:pt idx="407">
                  <c:v>0.107</c:v>
                </c:pt>
                <c:pt idx="408">
                  <c:v>0.108</c:v>
                </c:pt>
                <c:pt idx="409">
                  <c:v>0.109</c:v>
                </c:pt>
                <c:pt idx="410">
                  <c:v>0.11</c:v>
                </c:pt>
                <c:pt idx="411">
                  <c:v>0.111</c:v>
                </c:pt>
                <c:pt idx="412">
                  <c:v>0.112</c:v>
                </c:pt>
                <c:pt idx="413">
                  <c:v>0.113</c:v>
                </c:pt>
                <c:pt idx="414">
                  <c:v>0.114</c:v>
                </c:pt>
                <c:pt idx="415">
                  <c:v>0.115</c:v>
                </c:pt>
                <c:pt idx="416">
                  <c:v>0.11600000000000001</c:v>
                </c:pt>
                <c:pt idx="417">
                  <c:v>0.11700000000000001</c:v>
                </c:pt>
                <c:pt idx="418">
                  <c:v>0.11799999999999999</c:v>
                </c:pt>
                <c:pt idx="419">
                  <c:v>0.11899999999999999</c:v>
                </c:pt>
                <c:pt idx="420">
                  <c:v>0.12</c:v>
                </c:pt>
                <c:pt idx="421">
                  <c:v>0.121</c:v>
                </c:pt>
                <c:pt idx="422">
                  <c:v>0.122</c:v>
                </c:pt>
                <c:pt idx="423">
                  <c:v>0.123</c:v>
                </c:pt>
                <c:pt idx="424">
                  <c:v>0.124</c:v>
                </c:pt>
                <c:pt idx="425">
                  <c:v>0.125</c:v>
                </c:pt>
                <c:pt idx="426">
                  <c:v>0.126</c:v>
                </c:pt>
                <c:pt idx="427">
                  <c:v>0.127</c:v>
                </c:pt>
                <c:pt idx="428">
                  <c:v>0.128</c:v>
                </c:pt>
                <c:pt idx="429">
                  <c:v>0.129</c:v>
                </c:pt>
                <c:pt idx="430">
                  <c:v>0.13</c:v>
                </c:pt>
                <c:pt idx="431">
                  <c:v>0.13100000000000001</c:v>
                </c:pt>
                <c:pt idx="432">
                  <c:v>0.13200000000000001</c:v>
                </c:pt>
                <c:pt idx="433">
                  <c:v>0.13300000000000001</c:v>
                </c:pt>
                <c:pt idx="434">
                  <c:v>0.13400000000000001</c:v>
                </c:pt>
                <c:pt idx="435">
                  <c:v>0.13500000000000001</c:v>
                </c:pt>
                <c:pt idx="436">
                  <c:v>0.13600000000000001</c:v>
                </c:pt>
                <c:pt idx="437">
                  <c:v>0.13700000000000001</c:v>
                </c:pt>
                <c:pt idx="438">
                  <c:v>0.13800000000000001</c:v>
                </c:pt>
                <c:pt idx="439">
                  <c:v>0.13900000000000001</c:v>
                </c:pt>
                <c:pt idx="440">
                  <c:v>0.14000000000000001</c:v>
                </c:pt>
                <c:pt idx="441">
                  <c:v>0.14099999999999999</c:v>
                </c:pt>
                <c:pt idx="442">
                  <c:v>0.14199999999999999</c:v>
                </c:pt>
                <c:pt idx="443">
                  <c:v>0.14299999999999999</c:v>
                </c:pt>
                <c:pt idx="444">
                  <c:v>0.14399999999999999</c:v>
                </c:pt>
                <c:pt idx="445">
                  <c:v>0.14499999999999999</c:v>
                </c:pt>
                <c:pt idx="446">
                  <c:v>0.14599999999999999</c:v>
                </c:pt>
                <c:pt idx="447">
                  <c:v>0.14699999999999999</c:v>
                </c:pt>
                <c:pt idx="448">
                  <c:v>0.14799999999999999</c:v>
                </c:pt>
                <c:pt idx="449">
                  <c:v>0.14899999999999999</c:v>
                </c:pt>
                <c:pt idx="450">
                  <c:v>0.15</c:v>
                </c:pt>
                <c:pt idx="451">
                  <c:v>0.151</c:v>
                </c:pt>
                <c:pt idx="452">
                  <c:v>0.152</c:v>
                </c:pt>
                <c:pt idx="453">
                  <c:v>0.153</c:v>
                </c:pt>
                <c:pt idx="454">
                  <c:v>0.154</c:v>
                </c:pt>
                <c:pt idx="455">
                  <c:v>0.155</c:v>
                </c:pt>
                <c:pt idx="456">
                  <c:v>0.156</c:v>
                </c:pt>
                <c:pt idx="457">
                  <c:v>0.157</c:v>
                </c:pt>
                <c:pt idx="458">
                  <c:v>0.158</c:v>
                </c:pt>
                <c:pt idx="459">
                  <c:v>0.159</c:v>
                </c:pt>
                <c:pt idx="460">
                  <c:v>0.16</c:v>
                </c:pt>
                <c:pt idx="461">
                  <c:v>0.161</c:v>
                </c:pt>
                <c:pt idx="462">
                  <c:v>0.16200000000000001</c:v>
                </c:pt>
                <c:pt idx="463">
                  <c:v>0.16300000000000001</c:v>
                </c:pt>
                <c:pt idx="464">
                  <c:v>0.16400000000000001</c:v>
                </c:pt>
                <c:pt idx="465">
                  <c:v>0.16500000000000001</c:v>
                </c:pt>
                <c:pt idx="466">
                  <c:v>0.16600000000000001</c:v>
                </c:pt>
                <c:pt idx="467">
                  <c:v>0.16700000000000001</c:v>
                </c:pt>
                <c:pt idx="468">
                  <c:v>0.16800000000000001</c:v>
                </c:pt>
                <c:pt idx="469">
                  <c:v>0.16900000000000001</c:v>
                </c:pt>
                <c:pt idx="470">
                  <c:v>0.17</c:v>
                </c:pt>
                <c:pt idx="471">
                  <c:v>0.17100000000000001</c:v>
                </c:pt>
                <c:pt idx="472">
                  <c:v>0.17199999999999999</c:v>
                </c:pt>
                <c:pt idx="473">
                  <c:v>0.17299999999999999</c:v>
                </c:pt>
                <c:pt idx="474">
                  <c:v>0.17399999999999999</c:v>
                </c:pt>
                <c:pt idx="475">
                  <c:v>0.17499999999999999</c:v>
                </c:pt>
                <c:pt idx="476">
                  <c:v>0.17599999999999999</c:v>
                </c:pt>
                <c:pt idx="477">
                  <c:v>0.17699999999999999</c:v>
                </c:pt>
                <c:pt idx="478">
                  <c:v>0.17799999999999999</c:v>
                </c:pt>
                <c:pt idx="479">
                  <c:v>0.17899999999999999</c:v>
                </c:pt>
                <c:pt idx="480">
                  <c:v>0.18</c:v>
                </c:pt>
                <c:pt idx="481">
                  <c:v>0.18099999999999999</c:v>
                </c:pt>
                <c:pt idx="482">
                  <c:v>0.182</c:v>
                </c:pt>
                <c:pt idx="483">
                  <c:v>0.183</c:v>
                </c:pt>
                <c:pt idx="484">
                  <c:v>0.184</c:v>
                </c:pt>
                <c:pt idx="485">
                  <c:v>0.185</c:v>
                </c:pt>
                <c:pt idx="486">
                  <c:v>0.186</c:v>
                </c:pt>
                <c:pt idx="487">
                  <c:v>0.187</c:v>
                </c:pt>
                <c:pt idx="488">
                  <c:v>0.188</c:v>
                </c:pt>
                <c:pt idx="489">
                  <c:v>0.189</c:v>
                </c:pt>
                <c:pt idx="490">
                  <c:v>0.19</c:v>
                </c:pt>
                <c:pt idx="491">
                  <c:v>0.191</c:v>
                </c:pt>
                <c:pt idx="492">
                  <c:v>0.192</c:v>
                </c:pt>
                <c:pt idx="493">
                  <c:v>0.193</c:v>
                </c:pt>
                <c:pt idx="494">
                  <c:v>0.19400000000000001</c:v>
                </c:pt>
                <c:pt idx="495">
                  <c:v>0.19500000000000001</c:v>
                </c:pt>
                <c:pt idx="496">
                  <c:v>0.19600000000000001</c:v>
                </c:pt>
                <c:pt idx="497">
                  <c:v>0.19700000000000001</c:v>
                </c:pt>
                <c:pt idx="498">
                  <c:v>0.19800000000000001</c:v>
                </c:pt>
                <c:pt idx="499">
                  <c:v>0.19900000000000001</c:v>
                </c:pt>
                <c:pt idx="500">
                  <c:v>0.2</c:v>
                </c:pt>
                <c:pt idx="501">
                  <c:v>0.20100000000000001</c:v>
                </c:pt>
                <c:pt idx="502">
                  <c:v>0.20200000000000001</c:v>
                </c:pt>
                <c:pt idx="503">
                  <c:v>0.20300000000000001</c:v>
                </c:pt>
                <c:pt idx="504">
                  <c:v>0.20399999999999999</c:v>
                </c:pt>
                <c:pt idx="505">
                  <c:v>0.20499999999999999</c:v>
                </c:pt>
                <c:pt idx="506">
                  <c:v>0.20599999999999999</c:v>
                </c:pt>
                <c:pt idx="507">
                  <c:v>0.20699999999999999</c:v>
                </c:pt>
                <c:pt idx="508">
                  <c:v>0.20799999999999999</c:v>
                </c:pt>
                <c:pt idx="509">
                  <c:v>0.20899999999999999</c:v>
                </c:pt>
                <c:pt idx="510">
                  <c:v>0.21</c:v>
                </c:pt>
                <c:pt idx="511">
                  <c:v>0.21099999999999999</c:v>
                </c:pt>
                <c:pt idx="512">
                  <c:v>0.21199999999999999</c:v>
                </c:pt>
                <c:pt idx="513">
                  <c:v>0.21299999999999999</c:v>
                </c:pt>
                <c:pt idx="514">
                  <c:v>0.214</c:v>
                </c:pt>
                <c:pt idx="515">
                  <c:v>0.215</c:v>
                </c:pt>
                <c:pt idx="516">
                  <c:v>0.216</c:v>
                </c:pt>
                <c:pt idx="517">
                  <c:v>0.217</c:v>
                </c:pt>
                <c:pt idx="518">
                  <c:v>0.218</c:v>
                </c:pt>
                <c:pt idx="519">
                  <c:v>0.219</c:v>
                </c:pt>
                <c:pt idx="520">
                  <c:v>0.22</c:v>
                </c:pt>
                <c:pt idx="521">
                  <c:v>0.221</c:v>
                </c:pt>
                <c:pt idx="522">
                  <c:v>0.222</c:v>
                </c:pt>
                <c:pt idx="523">
                  <c:v>0.223</c:v>
                </c:pt>
                <c:pt idx="524">
                  <c:v>0.224</c:v>
                </c:pt>
                <c:pt idx="525">
                  <c:v>0.22500000000000001</c:v>
                </c:pt>
                <c:pt idx="526">
                  <c:v>0.22600000000000001</c:v>
                </c:pt>
                <c:pt idx="527">
                  <c:v>0.22700000000000001</c:v>
                </c:pt>
                <c:pt idx="528">
                  <c:v>0.22800000000000001</c:v>
                </c:pt>
                <c:pt idx="529">
                  <c:v>0.22900000000000001</c:v>
                </c:pt>
                <c:pt idx="530">
                  <c:v>0.23</c:v>
                </c:pt>
                <c:pt idx="531">
                  <c:v>0.23100000000000001</c:v>
                </c:pt>
                <c:pt idx="532">
                  <c:v>0.23200000000000001</c:v>
                </c:pt>
                <c:pt idx="533">
                  <c:v>0.23300000000000001</c:v>
                </c:pt>
                <c:pt idx="534">
                  <c:v>0.23400000000000001</c:v>
                </c:pt>
                <c:pt idx="535">
                  <c:v>0.23499999999999999</c:v>
                </c:pt>
                <c:pt idx="536">
                  <c:v>0.23599999999999999</c:v>
                </c:pt>
                <c:pt idx="537">
                  <c:v>0.23699999999999999</c:v>
                </c:pt>
                <c:pt idx="538">
                  <c:v>0.23799999999999999</c:v>
                </c:pt>
                <c:pt idx="539">
                  <c:v>0.23899999999999999</c:v>
                </c:pt>
                <c:pt idx="540">
                  <c:v>0.24</c:v>
                </c:pt>
                <c:pt idx="541">
                  <c:v>0.24099999999999999</c:v>
                </c:pt>
                <c:pt idx="542">
                  <c:v>0.24199999999999999</c:v>
                </c:pt>
                <c:pt idx="543">
                  <c:v>0.24299999999999999</c:v>
                </c:pt>
                <c:pt idx="544">
                  <c:v>0.24399999999999999</c:v>
                </c:pt>
                <c:pt idx="545">
                  <c:v>0.245</c:v>
                </c:pt>
                <c:pt idx="546">
                  <c:v>0.246</c:v>
                </c:pt>
                <c:pt idx="547">
                  <c:v>0.247</c:v>
                </c:pt>
                <c:pt idx="548">
                  <c:v>0.248</c:v>
                </c:pt>
                <c:pt idx="549">
                  <c:v>0.249</c:v>
                </c:pt>
                <c:pt idx="550">
                  <c:v>0.25</c:v>
                </c:pt>
                <c:pt idx="551">
                  <c:v>0.251</c:v>
                </c:pt>
                <c:pt idx="552">
                  <c:v>0.252</c:v>
                </c:pt>
                <c:pt idx="553">
                  <c:v>0.253</c:v>
                </c:pt>
                <c:pt idx="554">
                  <c:v>0.254</c:v>
                </c:pt>
                <c:pt idx="555">
                  <c:v>0.255</c:v>
                </c:pt>
                <c:pt idx="556">
                  <c:v>0.25600000000000001</c:v>
                </c:pt>
                <c:pt idx="557">
                  <c:v>0.25700000000000001</c:v>
                </c:pt>
                <c:pt idx="558">
                  <c:v>0.25800000000000001</c:v>
                </c:pt>
                <c:pt idx="559">
                  <c:v>0.25900000000000001</c:v>
                </c:pt>
                <c:pt idx="560">
                  <c:v>0.26</c:v>
                </c:pt>
                <c:pt idx="561">
                  <c:v>0.26100000000000001</c:v>
                </c:pt>
                <c:pt idx="562">
                  <c:v>0.26200000000000001</c:v>
                </c:pt>
                <c:pt idx="563">
                  <c:v>0.26300000000000001</c:v>
                </c:pt>
                <c:pt idx="564">
                  <c:v>0.26400000000000001</c:v>
                </c:pt>
                <c:pt idx="565">
                  <c:v>0.26500000000000001</c:v>
                </c:pt>
                <c:pt idx="566">
                  <c:v>0.26600000000000001</c:v>
                </c:pt>
                <c:pt idx="567">
                  <c:v>0.26700000000000002</c:v>
                </c:pt>
                <c:pt idx="568">
                  <c:v>0.26800000000000002</c:v>
                </c:pt>
                <c:pt idx="569">
                  <c:v>0.26900000000000002</c:v>
                </c:pt>
                <c:pt idx="570">
                  <c:v>0.27</c:v>
                </c:pt>
                <c:pt idx="571">
                  <c:v>0.27100000000000002</c:v>
                </c:pt>
                <c:pt idx="572">
                  <c:v>0.27200000000000002</c:v>
                </c:pt>
                <c:pt idx="573">
                  <c:v>0.27300000000000002</c:v>
                </c:pt>
                <c:pt idx="574">
                  <c:v>0.27400000000000002</c:v>
                </c:pt>
                <c:pt idx="575">
                  <c:v>0.27500000000000002</c:v>
                </c:pt>
                <c:pt idx="576">
                  <c:v>0.27600000000000002</c:v>
                </c:pt>
                <c:pt idx="577">
                  <c:v>0.27700000000000002</c:v>
                </c:pt>
                <c:pt idx="578">
                  <c:v>0.27800000000000002</c:v>
                </c:pt>
                <c:pt idx="579">
                  <c:v>0.27900000000000003</c:v>
                </c:pt>
                <c:pt idx="580">
                  <c:v>0.28000000000000003</c:v>
                </c:pt>
                <c:pt idx="581">
                  <c:v>0.28100000000000003</c:v>
                </c:pt>
                <c:pt idx="582">
                  <c:v>0.28199999999999997</c:v>
                </c:pt>
                <c:pt idx="583">
                  <c:v>0.28299999999999997</c:v>
                </c:pt>
                <c:pt idx="584">
                  <c:v>0.28399999999999997</c:v>
                </c:pt>
                <c:pt idx="585">
                  <c:v>0.28499999999999998</c:v>
                </c:pt>
                <c:pt idx="586">
                  <c:v>0.28599999999999998</c:v>
                </c:pt>
                <c:pt idx="587">
                  <c:v>0.28699999999999998</c:v>
                </c:pt>
                <c:pt idx="588">
                  <c:v>0.28799999999999998</c:v>
                </c:pt>
                <c:pt idx="589">
                  <c:v>0.28899999999999998</c:v>
                </c:pt>
                <c:pt idx="590">
                  <c:v>0.28999999999999998</c:v>
                </c:pt>
                <c:pt idx="591">
                  <c:v>0.29099999999999998</c:v>
                </c:pt>
                <c:pt idx="592">
                  <c:v>0.29199999999999998</c:v>
                </c:pt>
                <c:pt idx="593">
                  <c:v>0.29299999999999998</c:v>
                </c:pt>
                <c:pt idx="594">
                  <c:v>0.29399999999999998</c:v>
                </c:pt>
                <c:pt idx="595">
                  <c:v>0.29499999999999998</c:v>
                </c:pt>
                <c:pt idx="596">
                  <c:v>0.29599999999999999</c:v>
                </c:pt>
                <c:pt idx="597">
                  <c:v>0.29699999999999999</c:v>
                </c:pt>
                <c:pt idx="598">
                  <c:v>0.29799999999999999</c:v>
                </c:pt>
                <c:pt idx="599">
                  <c:v>0.29899999999999999</c:v>
                </c:pt>
                <c:pt idx="600">
                  <c:v>0.3</c:v>
                </c:pt>
                <c:pt idx="601">
                  <c:v>0.29899999999999999</c:v>
                </c:pt>
                <c:pt idx="602">
                  <c:v>0.29799999999999999</c:v>
                </c:pt>
                <c:pt idx="603">
                  <c:v>0.29699999999999999</c:v>
                </c:pt>
                <c:pt idx="604">
                  <c:v>0.29599999999999999</c:v>
                </c:pt>
                <c:pt idx="605">
                  <c:v>0.29499999999999998</c:v>
                </c:pt>
                <c:pt idx="606">
                  <c:v>0.29399999999999998</c:v>
                </c:pt>
                <c:pt idx="607">
                  <c:v>0.29299999999999998</c:v>
                </c:pt>
                <c:pt idx="608">
                  <c:v>0.29199999999999998</c:v>
                </c:pt>
                <c:pt idx="609">
                  <c:v>0.29099999999999998</c:v>
                </c:pt>
                <c:pt idx="610">
                  <c:v>0.28999999999999998</c:v>
                </c:pt>
                <c:pt idx="611">
                  <c:v>0.28899999999999998</c:v>
                </c:pt>
                <c:pt idx="612">
                  <c:v>0.28799999999999998</c:v>
                </c:pt>
                <c:pt idx="613">
                  <c:v>0.28699999999999998</c:v>
                </c:pt>
                <c:pt idx="614">
                  <c:v>0.28599999999999998</c:v>
                </c:pt>
                <c:pt idx="615">
                  <c:v>0.28499999999999998</c:v>
                </c:pt>
                <c:pt idx="616">
                  <c:v>0.28399999999999997</c:v>
                </c:pt>
                <c:pt idx="617">
                  <c:v>0.28299999999999997</c:v>
                </c:pt>
                <c:pt idx="618">
                  <c:v>0.28199999999999997</c:v>
                </c:pt>
                <c:pt idx="619">
                  <c:v>0.28099999999999997</c:v>
                </c:pt>
                <c:pt idx="620">
                  <c:v>0.27999999999999997</c:v>
                </c:pt>
                <c:pt idx="621">
                  <c:v>0.27899999999999997</c:v>
                </c:pt>
                <c:pt idx="622">
                  <c:v>0.27799999999999997</c:v>
                </c:pt>
                <c:pt idx="623">
                  <c:v>0.27699999999999997</c:v>
                </c:pt>
                <c:pt idx="624">
                  <c:v>0.27599999999999997</c:v>
                </c:pt>
                <c:pt idx="625">
                  <c:v>0.27499999999999997</c:v>
                </c:pt>
                <c:pt idx="626">
                  <c:v>0.27399999999999997</c:v>
                </c:pt>
                <c:pt idx="627">
                  <c:v>0.27299999999999996</c:v>
                </c:pt>
                <c:pt idx="628">
                  <c:v>0.27199999999999996</c:v>
                </c:pt>
                <c:pt idx="629">
                  <c:v>0.27099999999999996</c:v>
                </c:pt>
                <c:pt idx="630">
                  <c:v>0.26999999999999996</c:v>
                </c:pt>
                <c:pt idx="631">
                  <c:v>0.26899999999999996</c:v>
                </c:pt>
                <c:pt idx="632">
                  <c:v>0.26799999999999996</c:v>
                </c:pt>
                <c:pt idx="633">
                  <c:v>0.26699999999999996</c:v>
                </c:pt>
                <c:pt idx="634">
                  <c:v>0.26599999999999996</c:v>
                </c:pt>
                <c:pt idx="635">
                  <c:v>0.26499999999999996</c:v>
                </c:pt>
                <c:pt idx="636">
                  <c:v>0.26399999999999996</c:v>
                </c:pt>
                <c:pt idx="637">
                  <c:v>0.26299999999999996</c:v>
                </c:pt>
                <c:pt idx="638">
                  <c:v>0.26199999999999996</c:v>
                </c:pt>
                <c:pt idx="639">
                  <c:v>0.26099999999999995</c:v>
                </c:pt>
                <c:pt idx="640">
                  <c:v>0.25999999999999995</c:v>
                </c:pt>
                <c:pt idx="641">
                  <c:v>0.25899999999999995</c:v>
                </c:pt>
                <c:pt idx="642">
                  <c:v>0.25799999999999995</c:v>
                </c:pt>
                <c:pt idx="643">
                  <c:v>0.25699999999999995</c:v>
                </c:pt>
                <c:pt idx="644">
                  <c:v>0.25599999999999995</c:v>
                </c:pt>
                <c:pt idx="645">
                  <c:v>0.25499999999999995</c:v>
                </c:pt>
                <c:pt idx="646">
                  <c:v>0.25399999999999995</c:v>
                </c:pt>
                <c:pt idx="647">
                  <c:v>0.25299999999999995</c:v>
                </c:pt>
                <c:pt idx="648">
                  <c:v>0.25199999999999995</c:v>
                </c:pt>
                <c:pt idx="649">
                  <c:v>0.25099999999999995</c:v>
                </c:pt>
                <c:pt idx="650">
                  <c:v>0.24999999999999994</c:v>
                </c:pt>
                <c:pt idx="651">
                  <c:v>0.24899999999999994</c:v>
                </c:pt>
                <c:pt idx="652">
                  <c:v>0.24799999999999994</c:v>
                </c:pt>
                <c:pt idx="653">
                  <c:v>0.24699999999999994</c:v>
                </c:pt>
                <c:pt idx="654">
                  <c:v>0.24599999999999994</c:v>
                </c:pt>
                <c:pt idx="655">
                  <c:v>0.24499999999999994</c:v>
                </c:pt>
                <c:pt idx="656">
                  <c:v>0.24399999999999994</c:v>
                </c:pt>
                <c:pt idx="657">
                  <c:v>0.24299999999999994</c:v>
                </c:pt>
                <c:pt idx="658">
                  <c:v>0.24199999999999994</c:v>
                </c:pt>
                <c:pt idx="659">
                  <c:v>0.24099999999999994</c:v>
                </c:pt>
                <c:pt idx="660">
                  <c:v>0.23999999999999994</c:v>
                </c:pt>
                <c:pt idx="661">
                  <c:v>0.23899999999999993</c:v>
                </c:pt>
                <c:pt idx="662">
                  <c:v>0.23799999999999993</c:v>
                </c:pt>
                <c:pt idx="663">
                  <c:v>0.23699999999999993</c:v>
                </c:pt>
                <c:pt idx="664">
                  <c:v>0.23599999999999993</c:v>
                </c:pt>
                <c:pt idx="665">
                  <c:v>0.23499999999999993</c:v>
                </c:pt>
                <c:pt idx="666">
                  <c:v>0.23399999999999993</c:v>
                </c:pt>
                <c:pt idx="667">
                  <c:v>0.23299999999999993</c:v>
                </c:pt>
                <c:pt idx="668">
                  <c:v>0.23199999999999993</c:v>
                </c:pt>
                <c:pt idx="669">
                  <c:v>0.23099999999999993</c:v>
                </c:pt>
                <c:pt idx="670">
                  <c:v>0.22999999999999993</c:v>
                </c:pt>
                <c:pt idx="671">
                  <c:v>0.22899999999999993</c:v>
                </c:pt>
                <c:pt idx="672">
                  <c:v>0.22799999999999992</c:v>
                </c:pt>
                <c:pt idx="673">
                  <c:v>0.22699999999999992</c:v>
                </c:pt>
                <c:pt idx="674">
                  <c:v>0.22599999999999992</c:v>
                </c:pt>
                <c:pt idx="675">
                  <c:v>0.22499999999999992</c:v>
                </c:pt>
                <c:pt idx="676">
                  <c:v>0.22399999999999992</c:v>
                </c:pt>
                <c:pt idx="677">
                  <c:v>0.22299999999999992</c:v>
                </c:pt>
                <c:pt idx="678">
                  <c:v>0.22199999999999992</c:v>
                </c:pt>
                <c:pt idx="679">
                  <c:v>0.22099999999999992</c:v>
                </c:pt>
                <c:pt idx="680">
                  <c:v>0.21999999999999992</c:v>
                </c:pt>
                <c:pt idx="681">
                  <c:v>0.21899999999999992</c:v>
                </c:pt>
                <c:pt idx="682">
                  <c:v>0.21799999999999992</c:v>
                </c:pt>
                <c:pt idx="683">
                  <c:v>0.21699999999999992</c:v>
                </c:pt>
                <c:pt idx="684">
                  <c:v>0.21599999999999991</c:v>
                </c:pt>
                <c:pt idx="685">
                  <c:v>0.21499999999999991</c:v>
                </c:pt>
                <c:pt idx="686">
                  <c:v>0.21399999999999991</c:v>
                </c:pt>
                <c:pt idx="687">
                  <c:v>0.21299999999999991</c:v>
                </c:pt>
                <c:pt idx="688">
                  <c:v>0.21199999999999991</c:v>
                </c:pt>
                <c:pt idx="689">
                  <c:v>0.21099999999999991</c:v>
                </c:pt>
                <c:pt idx="690">
                  <c:v>0.20999999999999991</c:v>
                </c:pt>
                <c:pt idx="691">
                  <c:v>0.20899999999999991</c:v>
                </c:pt>
                <c:pt idx="692">
                  <c:v>0.20799999999999991</c:v>
                </c:pt>
                <c:pt idx="693">
                  <c:v>0.20699999999999991</c:v>
                </c:pt>
                <c:pt idx="694">
                  <c:v>0.20599999999999991</c:v>
                </c:pt>
                <c:pt idx="695">
                  <c:v>0.2049999999999999</c:v>
                </c:pt>
                <c:pt idx="696">
                  <c:v>0.2039999999999999</c:v>
                </c:pt>
                <c:pt idx="697">
                  <c:v>0.2029999999999999</c:v>
                </c:pt>
                <c:pt idx="698">
                  <c:v>0.2019999999999999</c:v>
                </c:pt>
                <c:pt idx="699">
                  <c:v>0.2009999999999999</c:v>
                </c:pt>
                <c:pt idx="700">
                  <c:v>0.1999999999999999</c:v>
                </c:pt>
                <c:pt idx="701">
                  <c:v>0.1989999999999999</c:v>
                </c:pt>
                <c:pt idx="702">
                  <c:v>0.1979999999999999</c:v>
                </c:pt>
                <c:pt idx="703">
                  <c:v>0.1969999999999999</c:v>
                </c:pt>
                <c:pt idx="704">
                  <c:v>0.1959999999999999</c:v>
                </c:pt>
                <c:pt idx="705">
                  <c:v>0.1949999999999999</c:v>
                </c:pt>
                <c:pt idx="706">
                  <c:v>0.19399999999999989</c:v>
                </c:pt>
                <c:pt idx="707">
                  <c:v>0.19299999999999989</c:v>
                </c:pt>
                <c:pt idx="708">
                  <c:v>0.19199999999999989</c:v>
                </c:pt>
                <c:pt idx="709">
                  <c:v>0.19099999999999989</c:v>
                </c:pt>
                <c:pt idx="710">
                  <c:v>0.18999999999999989</c:v>
                </c:pt>
                <c:pt idx="711">
                  <c:v>0.18899999999999989</c:v>
                </c:pt>
                <c:pt idx="712">
                  <c:v>0.18799999999999989</c:v>
                </c:pt>
                <c:pt idx="713">
                  <c:v>0.18699999999999989</c:v>
                </c:pt>
                <c:pt idx="714">
                  <c:v>0.18599999999999989</c:v>
                </c:pt>
                <c:pt idx="715">
                  <c:v>0.18499999999999989</c:v>
                </c:pt>
                <c:pt idx="716">
                  <c:v>0.18399999999999989</c:v>
                </c:pt>
                <c:pt idx="717">
                  <c:v>0.18299999999999988</c:v>
                </c:pt>
                <c:pt idx="718">
                  <c:v>0.18199999999999988</c:v>
                </c:pt>
                <c:pt idx="719">
                  <c:v>0.18099999999999988</c:v>
                </c:pt>
                <c:pt idx="720">
                  <c:v>0.17999999999999988</c:v>
                </c:pt>
                <c:pt idx="721">
                  <c:v>0.17899999999999988</c:v>
                </c:pt>
                <c:pt idx="722">
                  <c:v>0.17799999999999988</c:v>
                </c:pt>
                <c:pt idx="723">
                  <c:v>0.17699999999999988</c:v>
                </c:pt>
                <c:pt idx="724">
                  <c:v>0.17599999999999988</c:v>
                </c:pt>
                <c:pt idx="725">
                  <c:v>0.17499999999999988</c:v>
                </c:pt>
                <c:pt idx="726">
                  <c:v>0.17399999999999988</c:v>
                </c:pt>
                <c:pt idx="727">
                  <c:v>0.17299999999999988</c:v>
                </c:pt>
                <c:pt idx="728">
                  <c:v>0.17199999999999988</c:v>
                </c:pt>
                <c:pt idx="729">
                  <c:v>0.17099999999999987</c:v>
                </c:pt>
                <c:pt idx="730">
                  <c:v>0.16999999999999987</c:v>
                </c:pt>
                <c:pt idx="731">
                  <c:v>0.16899999999999987</c:v>
                </c:pt>
                <c:pt idx="732">
                  <c:v>0.16799999999999987</c:v>
                </c:pt>
                <c:pt idx="733">
                  <c:v>0.16699999999999987</c:v>
                </c:pt>
                <c:pt idx="734">
                  <c:v>0.16599999999999987</c:v>
                </c:pt>
                <c:pt idx="735">
                  <c:v>0.16499999999999987</c:v>
                </c:pt>
                <c:pt idx="736">
                  <c:v>0.16399999999999987</c:v>
                </c:pt>
                <c:pt idx="737">
                  <c:v>0.16299999999999987</c:v>
                </c:pt>
                <c:pt idx="738">
                  <c:v>0.16199999999999987</c:v>
                </c:pt>
                <c:pt idx="739">
                  <c:v>0.16099999999999987</c:v>
                </c:pt>
                <c:pt idx="740">
                  <c:v>0.15999999999999986</c:v>
                </c:pt>
                <c:pt idx="741">
                  <c:v>0.15899999999999986</c:v>
                </c:pt>
                <c:pt idx="742">
                  <c:v>0.15799999999999986</c:v>
                </c:pt>
                <c:pt idx="743">
                  <c:v>0.15699999999999986</c:v>
                </c:pt>
                <c:pt idx="744">
                  <c:v>0.15599999999999986</c:v>
                </c:pt>
                <c:pt idx="745">
                  <c:v>0.15499999999999986</c:v>
                </c:pt>
                <c:pt idx="746">
                  <c:v>0.15399999999999986</c:v>
                </c:pt>
                <c:pt idx="747">
                  <c:v>0.15299999999999986</c:v>
                </c:pt>
                <c:pt idx="748">
                  <c:v>0.15199999999999986</c:v>
                </c:pt>
                <c:pt idx="749">
                  <c:v>0.15099999999999986</c:v>
                </c:pt>
                <c:pt idx="750">
                  <c:v>0.14999999999999986</c:v>
                </c:pt>
                <c:pt idx="751">
                  <c:v>0.14899999999999985</c:v>
                </c:pt>
                <c:pt idx="752">
                  <c:v>0.14799999999999985</c:v>
                </c:pt>
                <c:pt idx="753">
                  <c:v>0.14699999999999985</c:v>
                </c:pt>
                <c:pt idx="754">
                  <c:v>0.14599999999999985</c:v>
                </c:pt>
                <c:pt idx="755">
                  <c:v>0.14499999999999985</c:v>
                </c:pt>
                <c:pt idx="756">
                  <c:v>0.14399999999999985</c:v>
                </c:pt>
                <c:pt idx="757">
                  <c:v>0.14299999999999985</c:v>
                </c:pt>
                <c:pt idx="758">
                  <c:v>0.14199999999999985</c:v>
                </c:pt>
                <c:pt idx="759">
                  <c:v>0.14099999999999985</c:v>
                </c:pt>
                <c:pt idx="760">
                  <c:v>0.13999999999999985</c:v>
                </c:pt>
                <c:pt idx="761">
                  <c:v>0.13899999999999985</c:v>
                </c:pt>
                <c:pt idx="762">
                  <c:v>0.13799999999999985</c:v>
                </c:pt>
                <c:pt idx="763">
                  <c:v>0.13699999999999984</c:v>
                </c:pt>
                <c:pt idx="764">
                  <c:v>0.13599999999999984</c:v>
                </c:pt>
                <c:pt idx="765">
                  <c:v>0.13499999999999984</c:v>
                </c:pt>
                <c:pt idx="766">
                  <c:v>0.13399999999999984</c:v>
                </c:pt>
                <c:pt idx="767">
                  <c:v>0.13299999999999984</c:v>
                </c:pt>
                <c:pt idx="768">
                  <c:v>0.13199999999999984</c:v>
                </c:pt>
                <c:pt idx="769">
                  <c:v>0.13099999999999984</c:v>
                </c:pt>
                <c:pt idx="770">
                  <c:v>0.12999999999999984</c:v>
                </c:pt>
                <c:pt idx="771">
                  <c:v>0.12899999999999984</c:v>
                </c:pt>
                <c:pt idx="772">
                  <c:v>0.12799999999999984</c:v>
                </c:pt>
                <c:pt idx="773">
                  <c:v>0.12699999999999984</c:v>
                </c:pt>
                <c:pt idx="774">
                  <c:v>0.12599999999999983</c:v>
                </c:pt>
                <c:pt idx="775">
                  <c:v>0.12499999999999983</c:v>
                </c:pt>
                <c:pt idx="776">
                  <c:v>0.12399999999999983</c:v>
                </c:pt>
                <c:pt idx="777">
                  <c:v>0.12299999999999983</c:v>
                </c:pt>
                <c:pt idx="778">
                  <c:v>0.12199999999999983</c:v>
                </c:pt>
                <c:pt idx="779">
                  <c:v>0.12099999999999983</c:v>
                </c:pt>
                <c:pt idx="780">
                  <c:v>0.11999999999999983</c:v>
                </c:pt>
                <c:pt idx="781">
                  <c:v>0.11899999999999983</c:v>
                </c:pt>
                <c:pt idx="782">
                  <c:v>0.11799999999999983</c:v>
                </c:pt>
                <c:pt idx="783">
                  <c:v>0.11699999999999983</c:v>
                </c:pt>
                <c:pt idx="784">
                  <c:v>0.11599999999999983</c:v>
                </c:pt>
                <c:pt idx="785">
                  <c:v>0.11499999999999982</c:v>
                </c:pt>
                <c:pt idx="786">
                  <c:v>0.11399999999999982</c:v>
                </c:pt>
                <c:pt idx="787">
                  <c:v>0.11299999999999982</c:v>
                </c:pt>
                <c:pt idx="788">
                  <c:v>0.11199999999999982</c:v>
                </c:pt>
                <c:pt idx="789">
                  <c:v>0.11099999999999982</c:v>
                </c:pt>
                <c:pt idx="790">
                  <c:v>0.10999999999999982</c:v>
                </c:pt>
                <c:pt idx="791">
                  <c:v>0.10899999999999982</c:v>
                </c:pt>
                <c:pt idx="792">
                  <c:v>0.10799999999999982</c:v>
                </c:pt>
                <c:pt idx="793">
                  <c:v>0.10699999999999982</c:v>
                </c:pt>
                <c:pt idx="794">
                  <c:v>0.10599999999999982</c:v>
                </c:pt>
                <c:pt idx="795">
                  <c:v>0.10499999999999982</c:v>
                </c:pt>
                <c:pt idx="796">
                  <c:v>0.10399999999999981</c:v>
                </c:pt>
                <c:pt idx="797">
                  <c:v>0.10299999999999981</c:v>
                </c:pt>
                <c:pt idx="798">
                  <c:v>0.10199999999999981</c:v>
                </c:pt>
                <c:pt idx="799">
                  <c:v>0.10099999999999981</c:v>
                </c:pt>
                <c:pt idx="800">
                  <c:v>9.9999999999999811E-2</c:v>
                </c:pt>
                <c:pt idx="801">
                  <c:v>9.899999999999981E-2</c:v>
                </c:pt>
                <c:pt idx="802">
                  <c:v>9.7999999999999809E-2</c:v>
                </c:pt>
                <c:pt idx="803">
                  <c:v>9.6999999999999809E-2</c:v>
                </c:pt>
                <c:pt idx="804">
                  <c:v>9.5999999999999808E-2</c:v>
                </c:pt>
                <c:pt idx="805">
                  <c:v>9.4999999999999807E-2</c:v>
                </c:pt>
                <c:pt idx="806">
                  <c:v>9.3999999999999806E-2</c:v>
                </c:pt>
                <c:pt idx="807">
                  <c:v>9.2999999999999805E-2</c:v>
                </c:pt>
                <c:pt idx="808">
                  <c:v>9.1999999999999804E-2</c:v>
                </c:pt>
                <c:pt idx="809">
                  <c:v>9.0999999999999803E-2</c:v>
                </c:pt>
                <c:pt idx="810">
                  <c:v>8.9999999999999802E-2</c:v>
                </c:pt>
                <c:pt idx="811">
                  <c:v>8.8999999999999801E-2</c:v>
                </c:pt>
                <c:pt idx="812">
                  <c:v>8.7999999999999801E-2</c:v>
                </c:pt>
                <c:pt idx="813">
                  <c:v>8.69999999999998E-2</c:v>
                </c:pt>
                <c:pt idx="814">
                  <c:v>8.5999999999999799E-2</c:v>
                </c:pt>
                <c:pt idx="815">
                  <c:v>8.4999999999999798E-2</c:v>
                </c:pt>
                <c:pt idx="816">
                  <c:v>8.3999999999999797E-2</c:v>
                </c:pt>
                <c:pt idx="817">
                  <c:v>8.2999999999999796E-2</c:v>
                </c:pt>
                <c:pt idx="818">
                  <c:v>8.1999999999999795E-2</c:v>
                </c:pt>
                <c:pt idx="819">
                  <c:v>8.0999999999999794E-2</c:v>
                </c:pt>
                <c:pt idx="820">
                  <c:v>7.9999999999999793E-2</c:v>
                </c:pt>
                <c:pt idx="821">
                  <c:v>7.8999999999999793E-2</c:v>
                </c:pt>
                <c:pt idx="822">
                  <c:v>7.7999999999999792E-2</c:v>
                </c:pt>
                <c:pt idx="823">
                  <c:v>7.6999999999999791E-2</c:v>
                </c:pt>
                <c:pt idx="824">
                  <c:v>7.599999999999979E-2</c:v>
                </c:pt>
                <c:pt idx="825">
                  <c:v>7.4999999999999789E-2</c:v>
                </c:pt>
                <c:pt idx="826">
                  <c:v>7.3999999999999788E-2</c:v>
                </c:pt>
                <c:pt idx="827">
                  <c:v>7.2999999999999787E-2</c:v>
                </c:pt>
                <c:pt idx="828">
                  <c:v>7.1999999999999786E-2</c:v>
                </c:pt>
                <c:pt idx="829">
                  <c:v>7.0999999999999786E-2</c:v>
                </c:pt>
                <c:pt idx="830">
                  <c:v>6.9999999999999785E-2</c:v>
                </c:pt>
                <c:pt idx="831">
                  <c:v>6.8999999999999784E-2</c:v>
                </c:pt>
                <c:pt idx="832">
                  <c:v>6.7999999999999783E-2</c:v>
                </c:pt>
                <c:pt idx="833">
                  <c:v>6.6999999999999782E-2</c:v>
                </c:pt>
                <c:pt idx="834">
                  <c:v>6.5999999999999781E-2</c:v>
                </c:pt>
                <c:pt idx="835">
                  <c:v>6.499999999999978E-2</c:v>
                </c:pt>
                <c:pt idx="836">
                  <c:v>6.3999999999999779E-2</c:v>
                </c:pt>
                <c:pt idx="837">
                  <c:v>6.2999999999999778E-2</c:v>
                </c:pt>
                <c:pt idx="838">
                  <c:v>6.1999999999999778E-2</c:v>
                </c:pt>
                <c:pt idx="839">
                  <c:v>6.0999999999999777E-2</c:v>
                </c:pt>
                <c:pt idx="840">
                  <c:v>5.9999999999999776E-2</c:v>
                </c:pt>
                <c:pt idx="841">
                  <c:v>5.8999999999999775E-2</c:v>
                </c:pt>
                <c:pt idx="842">
                  <c:v>5.7999999999999774E-2</c:v>
                </c:pt>
                <c:pt idx="843">
                  <c:v>5.6999999999999773E-2</c:v>
                </c:pt>
                <c:pt idx="844">
                  <c:v>5.5999999999999772E-2</c:v>
                </c:pt>
                <c:pt idx="845">
                  <c:v>5.4999999999999771E-2</c:v>
                </c:pt>
                <c:pt idx="846">
                  <c:v>5.399999999999977E-2</c:v>
                </c:pt>
                <c:pt idx="847">
                  <c:v>5.299999999999977E-2</c:v>
                </c:pt>
                <c:pt idx="848">
                  <c:v>5.1999999999999769E-2</c:v>
                </c:pt>
                <c:pt idx="849">
                  <c:v>5.0999999999999768E-2</c:v>
                </c:pt>
                <c:pt idx="850">
                  <c:v>4.9999999999999767E-2</c:v>
                </c:pt>
                <c:pt idx="851">
                  <c:v>4.8999999999999766E-2</c:v>
                </c:pt>
                <c:pt idx="852">
                  <c:v>4.7999999999999765E-2</c:v>
                </c:pt>
                <c:pt idx="853">
                  <c:v>4.6999999999999764E-2</c:v>
                </c:pt>
                <c:pt idx="854">
                  <c:v>4.5999999999999763E-2</c:v>
                </c:pt>
                <c:pt idx="855">
                  <c:v>4.4999999999999762E-2</c:v>
                </c:pt>
                <c:pt idx="856">
                  <c:v>4.3999999999999762E-2</c:v>
                </c:pt>
                <c:pt idx="857">
                  <c:v>4.2999999999999761E-2</c:v>
                </c:pt>
                <c:pt idx="858">
                  <c:v>4.199999999999976E-2</c:v>
                </c:pt>
                <c:pt idx="859">
                  <c:v>4.0999999999999759E-2</c:v>
                </c:pt>
                <c:pt idx="860">
                  <c:v>3.9999999999999758E-2</c:v>
                </c:pt>
                <c:pt idx="861">
                  <c:v>3.8999999999999757E-2</c:v>
                </c:pt>
                <c:pt idx="862">
                  <c:v>3.7999999999999756E-2</c:v>
                </c:pt>
                <c:pt idx="863">
                  <c:v>3.6999999999999755E-2</c:v>
                </c:pt>
                <c:pt idx="864">
                  <c:v>3.5999999999999754E-2</c:v>
                </c:pt>
                <c:pt idx="865">
                  <c:v>3.4999999999999754E-2</c:v>
                </c:pt>
                <c:pt idx="866">
                  <c:v>3.3999999999999753E-2</c:v>
                </c:pt>
                <c:pt idx="867">
                  <c:v>3.2999999999999752E-2</c:v>
                </c:pt>
                <c:pt idx="868">
                  <c:v>3.1999999999999751E-2</c:v>
                </c:pt>
                <c:pt idx="869">
                  <c:v>3.099999999999975E-2</c:v>
                </c:pt>
                <c:pt idx="870">
                  <c:v>2.9999999999999749E-2</c:v>
                </c:pt>
                <c:pt idx="871">
                  <c:v>2.8999999999999748E-2</c:v>
                </c:pt>
                <c:pt idx="872">
                  <c:v>2.7999999999999747E-2</c:v>
                </c:pt>
                <c:pt idx="873">
                  <c:v>2.6999999999999746E-2</c:v>
                </c:pt>
                <c:pt idx="874">
                  <c:v>2.5999999999999746E-2</c:v>
                </c:pt>
                <c:pt idx="875">
                  <c:v>2.4999999999999745E-2</c:v>
                </c:pt>
                <c:pt idx="876">
                  <c:v>2.3999999999999744E-2</c:v>
                </c:pt>
                <c:pt idx="877">
                  <c:v>2.2999999999999743E-2</c:v>
                </c:pt>
                <c:pt idx="878">
                  <c:v>2.1999999999999742E-2</c:v>
                </c:pt>
                <c:pt idx="879">
                  <c:v>2.0999999999999741E-2</c:v>
                </c:pt>
                <c:pt idx="880">
                  <c:v>1.999999999999974E-2</c:v>
                </c:pt>
                <c:pt idx="881">
                  <c:v>1.8999999999999739E-2</c:v>
                </c:pt>
                <c:pt idx="882">
                  <c:v>1.7999999999999738E-2</c:v>
                </c:pt>
                <c:pt idx="883">
                  <c:v>1.6999999999999738E-2</c:v>
                </c:pt>
                <c:pt idx="884">
                  <c:v>1.5999999999999737E-2</c:v>
                </c:pt>
                <c:pt idx="885">
                  <c:v>1.4999999999999736E-2</c:v>
                </c:pt>
                <c:pt idx="886">
                  <c:v>1.3999999999999735E-2</c:v>
                </c:pt>
                <c:pt idx="887">
                  <c:v>1.2999999999999734E-2</c:v>
                </c:pt>
                <c:pt idx="888">
                  <c:v>1.1999999999999733E-2</c:v>
                </c:pt>
                <c:pt idx="889">
                  <c:v>1.0999999999999732E-2</c:v>
                </c:pt>
                <c:pt idx="890">
                  <c:v>9.9999999999997313E-3</c:v>
                </c:pt>
                <c:pt idx="891">
                  <c:v>8.9999999999997304E-3</c:v>
                </c:pt>
                <c:pt idx="892">
                  <c:v>7.9999999999997295E-3</c:v>
                </c:pt>
                <c:pt idx="893">
                  <c:v>6.9999999999997295E-3</c:v>
                </c:pt>
                <c:pt idx="894">
                  <c:v>5.9999999999997295E-3</c:v>
                </c:pt>
                <c:pt idx="895">
                  <c:v>4.9999999999997295E-3</c:v>
                </c:pt>
                <c:pt idx="896">
                  <c:v>3.9999999999997295E-3</c:v>
                </c:pt>
                <c:pt idx="897">
                  <c:v>2.9999999999997294E-3</c:v>
                </c:pt>
                <c:pt idx="898">
                  <c:v>1.9999999999997294E-3</c:v>
                </c:pt>
                <c:pt idx="899">
                  <c:v>9.999999999997294E-4</c:v>
                </c:pt>
                <c:pt idx="900">
                  <c:v>-2.7061686225238191E-16</c:v>
                </c:pt>
                <c:pt idx="901">
                  <c:v>-1.0000000000002706E-3</c:v>
                </c:pt>
                <c:pt idx="902">
                  <c:v>-2.0000000000002707E-3</c:v>
                </c:pt>
                <c:pt idx="903">
                  <c:v>-3.0000000000002707E-3</c:v>
                </c:pt>
                <c:pt idx="904">
                  <c:v>-4.0000000000002707E-3</c:v>
                </c:pt>
                <c:pt idx="905">
                  <c:v>-5.0000000000002707E-3</c:v>
                </c:pt>
                <c:pt idx="906">
                  <c:v>-6.0000000000002707E-3</c:v>
                </c:pt>
                <c:pt idx="907">
                  <c:v>-7.0000000000002708E-3</c:v>
                </c:pt>
                <c:pt idx="908">
                  <c:v>-8.0000000000002708E-3</c:v>
                </c:pt>
                <c:pt idx="909">
                  <c:v>-9.0000000000002717E-3</c:v>
                </c:pt>
                <c:pt idx="910">
                  <c:v>-1.0000000000000273E-2</c:v>
                </c:pt>
                <c:pt idx="911">
                  <c:v>-1.1000000000000273E-2</c:v>
                </c:pt>
                <c:pt idx="912">
                  <c:v>-1.2000000000000274E-2</c:v>
                </c:pt>
                <c:pt idx="913">
                  <c:v>-1.3000000000000275E-2</c:v>
                </c:pt>
                <c:pt idx="914">
                  <c:v>-1.4000000000000276E-2</c:v>
                </c:pt>
                <c:pt idx="915">
                  <c:v>-1.5000000000000277E-2</c:v>
                </c:pt>
                <c:pt idx="916">
                  <c:v>-1.6000000000000278E-2</c:v>
                </c:pt>
                <c:pt idx="917">
                  <c:v>-1.7000000000000279E-2</c:v>
                </c:pt>
                <c:pt idx="918">
                  <c:v>-1.800000000000028E-2</c:v>
                </c:pt>
                <c:pt idx="919">
                  <c:v>-1.9000000000000281E-2</c:v>
                </c:pt>
                <c:pt idx="920">
                  <c:v>-2.0000000000000281E-2</c:v>
                </c:pt>
                <c:pt idx="921">
                  <c:v>-2.1000000000000282E-2</c:v>
                </c:pt>
                <c:pt idx="922">
                  <c:v>-2.2000000000000283E-2</c:v>
                </c:pt>
                <c:pt idx="923">
                  <c:v>-2.3000000000000284E-2</c:v>
                </c:pt>
                <c:pt idx="924">
                  <c:v>-2.4000000000000285E-2</c:v>
                </c:pt>
                <c:pt idx="925">
                  <c:v>-2.5000000000000286E-2</c:v>
                </c:pt>
                <c:pt idx="926">
                  <c:v>-2.6000000000000287E-2</c:v>
                </c:pt>
                <c:pt idx="927">
                  <c:v>-2.7000000000000288E-2</c:v>
                </c:pt>
                <c:pt idx="928">
                  <c:v>-2.8000000000000289E-2</c:v>
                </c:pt>
                <c:pt idx="929">
                  <c:v>-2.9000000000000289E-2</c:v>
                </c:pt>
                <c:pt idx="930">
                  <c:v>-3.000000000000029E-2</c:v>
                </c:pt>
                <c:pt idx="931">
                  <c:v>-3.1000000000000291E-2</c:v>
                </c:pt>
                <c:pt idx="932">
                  <c:v>-3.2000000000000292E-2</c:v>
                </c:pt>
                <c:pt idx="933">
                  <c:v>-3.3000000000000293E-2</c:v>
                </c:pt>
                <c:pt idx="934">
                  <c:v>-3.4000000000000294E-2</c:v>
                </c:pt>
                <c:pt idx="935">
                  <c:v>-3.5000000000000295E-2</c:v>
                </c:pt>
                <c:pt idx="936">
                  <c:v>-3.6000000000000296E-2</c:v>
                </c:pt>
                <c:pt idx="937">
                  <c:v>-3.7000000000000297E-2</c:v>
                </c:pt>
                <c:pt idx="938">
                  <c:v>-3.8000000000000297E-2</c:v>
                </c:pt>
                <c:pt idx="939">
                  <c:v>-3.9000000000000298E-2</c:v>
                </c:pt>
                <c:pt idx="940">
                  <c:v>-4.0000000000000299E-2</c:v>
                </c:pt>
                <c:pt idx="941">
                  <c:v>-4.10000000000003E-2</c:v>
                </c:pt>
                <c:pt idx="942">
                  <c:v>-4.2000000000000301E-2</c:v>
                </c:pt>
                <c:pt idx="943">
                  <c:v>-4.3000000000000302E-2</c:v>
                </c:pt>
                <c:pt idx="944">
                  <c:v>-4.4000000000000303E-2</c:v>
                </c:pt>
                <c:pt idx="945">
                  <c:v>-4.5000000000000304E-2</c:v>
                </c:pt>
                <c:pt idx="946">
                  <c:v>-4.6000000000000305E-2</c:v>
                </c:pt>
                <c:pt idx="947">
                  <c:v>-4.7000000000000305E-2</c:v>
                </c:pt>
                <c:pt idx="948">
                  <c:v>-4.8000000000000306E-2</c:v>
                </c:pt>
                <c:pt idx="949">
                  <c:v>-4.9000000000000307E-2</c:v>
                </c:pt>
                <c:pt idx="950">
                  <c:v>-5.0000000000000308E-2</c:v>
                </c:pt>
                <c:pt idx="951">
                  <c:v>-5.1000000000000309E-2</c:v>
                </c:pt>
                <c:pt idx="952">
                  <c:v>-5.200000000000031E-2</c:v>
                </c:pt>
                <c:pt idx="953">
                  <c:v>-5.3000000000000311E-2</c:v>
                </c:pt>
                <c:pt idx="954">
                  <c:v>-5.4000000000000312E-2</c:v>
                </c:pt>
                <c:pt idx="955">
                  <c:v>-5.5000000000000313E-2</c:v>
                </c:pt>
                <c:pt idx="956">
                  <c:v>-5.6000000000000313E-2</c:v>
                </c:pt>
                <c:pt idx="957">
                  <c:v>-5.7000000000000314E-2</c:v>
                </c:pt>
                <c:pt idx="958">
                  <c:v>-5.8000000000000315E-2</c:v>
                </c:pt>
                <c:pt idx="959">
                  <c:v>-5.9000000000000316E-2</c:v>
                </c:pt>
                <c:pt idx="960">
                  <c:v>-6.0000000000000317E-2</c:v>
                </c:pt>
                <c:pt idx="961">
                  <c:v>-6.1000000000000318E-2</c:v>
                </c:pt>
                <c:pt idx="962">
                  <c:v>-6.2000000000000319E-2</c:v>
                </c:pt>
                <c:pt idx="963">
                  <c:v>-6.300000000000032E-2</c:v>
                </c:pt>
                <c:pt idx="964">
                  <c:v>-6.4000000000000321E-2</c:v>
                </c:pt>
                <c:pt idx="965">
                  <c:v>-6.5000000000000321E-2</c:v>
                </c:pt>
                <c:pt idx="966">
                  <c:v>-6.6000000000000322E-2</c:v>
                </c:pt>
                <c:pt idx="967">
                  <c:v>-6.7000000000000323E-2</c:v>
                </c:pt>
                <c:pt idx="968">
                  <c:v>-6.8000000000000324E-2</c:v>
                </c:pt>
                <c:pt idx="969">
                  <c:v>-6.9000000000000325E-2</c:v>
                </c:pt>
                <c:pt idx="970">
                  <c:v>-7.0000000000000326E-2</c:v>
                </c:pt>
                <c:pt idx="971">
                  <c:v>-7.1000000000000327E-2</c:v>
                </c:pt>
                <c:pt idx="972">
                  <c:v>-7.2000000000000328E-2</c:v>
                </c:pt>
                <c:pt idx="973">
                  <c:v>-7.3000000000000329E-2</c:v>
                </c:pt>
                <c:pt idx="974">
                  <c:v>-7.4000000000000329E-2</c:v>
                </c:pt>
                <c:pt idx="975">
                  <c:v>-7.500000000000033E-2</c:v>
                </c:pt>
                <c:pt idx="976">
                  <c:v>-7.6000000000000331E-2</c:v>
                </c:pt>
                <c:pt idx="977">
                  <c:v>-7.7000000000000332E-2</c:v>
                </c:pt>
                <c:pt idx="978">
                  <c:v>-7.8000000000000333E-2</c:v>
                </c:pt>
                <c:pt idx="979">
                  <c:v>-7.9000000000000334E-2</c:v>
                </c:pt>
                <c:pt idx="980">
                  <c:v>-8.0000000000000335E-2</c:v>
                </c:pt>
                <c:pt idx="981">
                  <c:v>-8.1000000000000336E-2</c:v>
                </c:pt>
                <c:pt idx="982">
                  <c:v>-8.2000000000000337E-2</c:v>
                </c:pt>
                <c:pt idx="983">
                  <c:v>-8.3000000000000337E-2</c:v>
                </c:pt>
                <c:pt idx="984">
                  <c:v>-8.4000000000000338E-2</c:v>
                </c:pt>
                <c:pt idx="985">
                  <c:v>-8.5000000000000339E-2</c:v>
                </c:pt>
                <c:pt idx="986">
                  <c:v>-8.600000000000034E-2</c:v>
                </c:pt>
                <c:pt idx="987">
                  <c:v>-8.7000000000000341E-2</c:v>
                </c:pt>
                <c:pt idx="988">
                  <c:v>-8.8000000000000342E-2</c:v>
                </c:pt>
                <c:pt idx="989">
                  <c:v>-8.9000000000000343E-2</c:v>
                </c:pt>
                <c:pt idx="990">
                  <c:v>-9.0000000000000344E-2</c:v>
                </c:pt>
                <c:pt idx="991">
                  <c:v>-9.1000000000000345E-2</c:v>
                </c:pt>
                <c:pt idx="992">
                  <c:v>-9.2000000000000345E-2</c:v>
                </c:pt>
                <c:pt idx="993">
                  <c:v>-9.3000000000000346E-2</c:v>
                </c:pt>
                <c:pt idx="994">
                  <c:v>-9.4000000000000347E-2</c:v>
                </c:pt>
                <c:pt idx="995">
                  <c:v>-9.5000000000000348E-2</c:v>
                </c:pt>
                <c:pt idx="996">
                  <c:v>-9.6000000000000349E-2</c:v>
                </c:pt>
                <c:pt idx="997">
                  <c:v>-9.700000000000035E-2</c:v>
                </c:pt>
                <c:pt idx="998">
                  <c:v>-9.8000000000000351E-2</c:v>
                </c:pt>
                <c:pt idx="999">
                  <c:v>-9.9000000000000352E-2</c:v>
                </c:pt>
                <c:pt idx="1000">
                  <c:v>-0.10000000000000035</c:v>
                </c:pt>
                <c:pt idx="1001">
                  <c:v>-0.10100000000000035</c:v>
                </c:pt>
                <c:pt idx="1002">
                  <c:v>-0.10200000000000035</c:v>
                </c:pt>
                <c:pt idx="1003">
                  <c:v>-0.10300000000000036</c:v>
                </c:pt>
                <c:pt idx="1004">
                  <c:v>-0.10400000000000036</c:v>
                </c:pt>
                <c:pt idx="1005">
                  <c:v>-0.10500000000000036</c:v>
                </c:pt>
                <c:pt idx="1006">
                  <c:v>-0.10600000000000036</c:v>
                </c:pt>
                <c:pt idx="1007">
                  <c:v>-0.10700000000000036</c:v>
                </c:pt>
                <c:pt idx="1008">
                  <c:v>-0.10800000000000036</c:v>
                </c:pt>
                <c:pt idx="1009">
                  <c:v>-0.10900000000000036</c:v>
                </c:pt>
                <c:pt idx="1010">
                  <c:v>-0.11000000000000036</c:v>
                </c:pt>
                <c:pt idx="1011">
                  <c:v>-0.11100000000000036</c:v>
                </c:pt>
                <c:pt idx="1012">
                  <c:v>-0.11200000000000036</c:v>
                </c:pt>
                <c:pt idx="1013">
                  <c:v>-0.11300000000000036</c:v>
                </c:pt>
                <c:pt idx="1014">
                  <c:v>-0.11400000000000036</c:v>
                </c:pt>
                <c:pt idx="1015">
                  <c:v>-0.11500000000000037</c:v>
                </c:pt>
                <c:pt idx="1016">
                  <c:v>-0.11600000000000037</c:v>
                </c:pt>
                <c:pt idx="1017">
                  <c:v>-0.11700000000000037</c:v>
                </c:pt>
                <c:pt idx="1018">
                  <c:v>-0.11800000000000037</c:v>
                </c:pt>
                <c:pt idx="1019">
                  <c:v>-0.11900000000000037</c:v>
                </c:pt>
                <c:pt idx="1020">
                  <c:v>-0.12000000000000037</c:v>
                </c:pt>
                <c:pt idx="1021">
                  <c:v>-0.12100000000000037</c:v>
                </c:pt>
                <c:pt idx="1022">
                  <c:v>-0.12200000000000037</c:v>
                </c:pt>
                <c:pt idx="1023">
                  <c:v>-0.12300000000000037</c:v>
                </c:pt>
                <c:pt idx="1024">
                  <c:v>-0.12400000000000037</c:v>
                </c:pt>
                <c:pt idx="1025">
                  <c:v>-0.12500000000000036</c:v>
                </c:pt>
                <c:pt idx="1026">
                  <c:v>-0.12600000000000036</c:v>
                </c:pt>
                <c:pt idx="1027">
                  <c:v>-0.12700000000000036</c:v>
                </c:pt>
                <c:pt idx="1028">
                  <c:v>-0.12800000000000036</c:v>
                </c:pt>
                <c:pt idx="1029">
                  <c:v>-0.12900000000000036</c:v>
                </c:pt>
                <c:pt idx="1030">
                  <c:v>-0.13000000000000037</c:v>
                </c:pt>
                <c:pt idx="1031">
                  <c:v>-0.13100000000000037</c:v>
                </c:pt>
                <c:pt idx="1032">
                  <c:v>-0.13200000000000037</c:v>
                </c:pt>
                <c:pt idx="1033">
                  <c:v>-0.13300000000000037</c:v>
                </c:pt>
                <c:pt idx="1034">
                  <c:v>-0.13400000000000037</c:v>
                </c:pt>
                <c:pt idx="1035">
                  <c:v>-0.13500000000000037</c:v>
                </c:pt>
                <c:pt idx="1036">
                  <c:v>-0.13600000000000037</c:v>
                </c:pt>
                <c:pt idx="1037">
                  <c:v>-0.13700000000000037</c:v>
                </c:pt>
                <c:pt idx="1038">
                  <c:v>-0.13800000000000037</c:v>
                </c:pt>
                <c:pt idx="1039">
                  <c:v>-0.13900000000000037</c:v>
                </c:pt>
                <c:pt idx="1040">
                  <c:v>-0.14000000000000037</c:v>
                </c:pt>
                <c:pt idx="1041">
                  <c:v>-0.14100000000000038</c:v>
                </c:pt>
                <c:pt idx="1042">
                  <c:v>-0.14200000000000038</c:v>
                </c:pt>
                <c:pt idx="1043">
                  <c:v>-0.14300000000000038</c:v>
                </c:pt>
                <c:pt idx="1044">
                  <c:v>-0.14400000000000038</c:v>
                </c:pt>
                <c:pt idx="1045">
                  <c:v>-0.14500000000000038</c:v>
                </c:pt>
                <c:pt idx="1046">
                  <c:v>-0.14600000000000038</c:v>
                </c:pt>
                <c:pt idx="1047">
                  <c:v>-0.14700000000000038</c:v>
                </c:pt>
                <c:pt idx="1048">
                  <c:v>-0.14800000000000038</c:v>
                </c:pt>
                <c:pt idx="1049">
                  <c:v>-0.14900000000000038</c:v>
                </c:pt>
                <c:pt idx="1050">
                  <c:v>-0.15000000000000038</c:v>
                </c:pt>
                <c:pt idx="1051">
                  <c:v>-0.15100000000000038</c:v>
                </c:pt>
                <c:pt idx="1052">
                  <c:v>-0.15200000000000038</c:v>
                </c:pt>
                <c:pt idx="1053">
                  <c:v>-0.15300000000000039</c:v>
                </c:pt>
                <c:pt idx="1054">
                  <c:v>-0.15400000000000039</c:v>
                </c:pt>
                <c:pt idx="1055">
                  <c:v>-0.15500000000000039</c:v>
                </c:pt>
                <c:pt idx="1056">
                  <c:v>-0.15600000000000039</c:v>
                </c:pt>
                <c:pt idx="1057">
                  <c:v>-0.15700000000000039</c:v>
                </c:pt>
                <c:pt idx="1058">
                  <c:v>-0.15800000000000039</c:v>
                </c:pt>
                <c:pt idx="1059">
                  <c:v>-0.15900000000000039</c:v>
                </c:pt>
                <c:pt idx="1060">
                  <c:v>-0.16000000000000039</c:v>
                </c:pt>
                <c:pt idx="1061">
                  <c:v>-0.16100000000000039</c:v>
                </c:pt>
                <c:pt idx="1062">
                  <c:v>-0.16200000000000039</c:v>
                </c:pt>
                <c:pt idx="1063">
                  <c:v>-0.16300000000000039</c:v>
                </c:pt>
                <c:pt idx="1064">
                  <c:v>-0.1640000000000004</c:v>
                </c:pt>
                <c:pt idx="1065">
                  <c:v>-0.1650000000000004</c:v>
                </c:pt>
                <c:pt idx="1066">
                  <c:v>-0.1660000000000004</c:v>
                </c:pt>
                <c:pt idx="1067">
                  <c:v>-0.1670000000000004</c:v>
                </c:pt>
                <c:pt idx="1068">
                  <c:v>-0.1680000000000004</c:v>
                </c:pt>
                <c:pt idx="1069">
                  <c:v>-0.1690000000000004</c:v>
                </c:pt>
                <c:pt idx="1070">
                  <c:v>-0.1700000000000004</c:v>
                </c:pt>
                <c:pt idx="1071">
                  <c:v>-0.1710000000000004</c:v>
                </c:pt>
                <c:pt idx="1072">
                  <c:v>-0.1720000000000004</c:v>
                </c:pt>
                <c:pt idx="1073">
                  <c:v>-0.1730000000000004</c:v>
                </c:pt>
                <c:pt idx="1074">
                  <c:v>-0.1740000000000004</c:v>
                </c:pt>
                <c:pt idx="1075">
                  <c:v>-0.17500000000000041</c:v>
                </c:pt>
                <c:pt idx="1076">
                  <c:v>-0.17600000000000041</c:v>
                </c:pt>
                <c:pt idx="1077">
                  <c:v>-0.17700000000000041</c:v>
                </c:pt>
                <c:pt idx="1078">
                  <c:v>-0.17800000000000041</c:v>
                </c:pt>
                <c:pt idx="1079">
                  <c:v>-0.17900000000000041</c:v>
                </c:pt>
                <c:pt idx="1080">
                  <c:v>-0.18000000000000041</c:v>
                </c:pt>
                <c:pt idx="1081">
                  <c:v>-0.18100000000000041</c:v>
                </c:pt>
                <c:pt idx="1082">
                  <c:v>-0.18200000000000041</c:v>
                </c:pt>
                <c:pt idx="1083">
                  <c:v>-0.18300000000000041</c:v>
                </c:pt>
                <c:pt idx="1084">
                  <c:v>-0.18400000000000041</c:v>
                </c:pt>
                <c:pt idx="1085">
                  <c:v>-0.18500000000000041</c:v>
                </c:pt>
                <c:pt idx="1086">
                  <c:v>-0.18600000000000042</c:v>
                </c:pt>
                <c:pt idx="1087">
                  <c:v>-0.18700000000000042</c:v>
                </c:pt>
                <c:pt idx="1088">
                  <c:v>-0.18800000000000042</c:v>
                </c:pt>
                <c:pt idx="1089">
                  <c:v>-0.18900000000000042</c:v>
                </c:pt>
                <c:pt idx="1090">
                  <c:v>-0.19000000000000042</c:v>
                </c:pt>
                <c:pt idx="1091">
                  <c:v>-0.19100000000000042</c:v>
                </c:pt>
                <c:pt idx="1092">
                  <c:v>-0.19200000000000042</c:v>
                </c:pt>
                <c:pt idx="1093">
                  <c:v>-0.19300000000000042</c:v>
                </c:pt>
                <c:pt idx="1094">
                  <c:v>-0.19400000000000042</c:v>
                </c:pt>
                <c:pt idx="1095">
                  <c:v>-0.19500000000000042</c:v>
                </c:pt>
                <c:pt idx="1096">
                  <c:v>-0.19600000000000042</c:v>
                </c:pt>
                <c:pt idx="1097">
                  <c:v>-0.19700000000000042</c:v>
                </c:pt>
                <c:pt idx="1098">
                  <c:v>-0.19800000000000043</c:v>
                </c:pt>
                <c:pt idx="1099">
                  <c:v>-0.19900000000000043</c:v>
                </c:pt>
                <c:pt idx="1100">
                  <c:v>-0.20000000000000043</c:v>
                </c:pt>
                <c:pt idx="1101">
                  <c:v>-0.20100000000000043</c:v>
                </c:pt>
                <c:pt idx="1102">
                  <c:v>-0.20200000000000043</c:v>
                </c:pt>
                <c:pt idx="1103">
                  <c:v>-0.20300000000000043</c:v>
                </c:pt>
                <c:pt idx="1104">
                  <c:v>-0.20400000000000043</c:v>
                </c:pt>
                <c:pt idx="1105">
                  <c:v>-0.20500000000000043</c:v>
                </c:pt>
                <c:pt idx="1106">
                  <c:v>-0.20600000000000043</c:v>
                </c:pt>
                <c:pt idx="1107">
                  <c:v>-0.20700000000000043</c:v>
                </c:pt>
                <c:pt idx="1108">
                  <c:v>-0.20800000000000043</c:v>
                </c:pt>
                <c:pt idx="1109">
                  <c:v>-0.20900000000000044</c:v>
                </c:pt>
                <c:pt idx="1110">
                  <c:v>-0.21000000000000044</c:v>
                </c:pt>
                <c:pt idx="1111">
                  <c:v>-0.21100000000000044</c:v>
                </c:pt>
                <c:pt idx="1112">
                  <c:v>-0.21200000000000044</c:v>
                </c:pt>
                <c:pt idx="1113">
                  <c:v>-0.21300000000000044</c:v>
                </c:pt>
                <c:pt idx="1114">
                  <c:v>-0.21400000000000044</c:v>
                </c:pt>
                <c:pt idx="1115">
                  <c:v>-0.21500000000000044</c:v>
                </c:pt>
                <c:pt idx="1116">
                  <c:v>-0.21600000000000044</c:v>
                </c:pt>
                <c:pt idx="1117">
                  <c:v>-0.21700000000000044</c:v>
                </c:pt>
                <c:pt idx="1118">
                  <c:v>-0.21800000000000044</c:v>
                </c:pt>
                <c:pt idx="1119">
                  <c:v>-0.21900000000000044</c:v>
                </c:pt>
                <c:pt idx="1120">
                  <c:v>-0.22000000000000045</c:v>
                </c:pt>
                <c:pt idx="1121">
                  <c:v>-0.22100000000000045</c:v>
                </c:pt>
                <c:pt idx="1122">
                  <c:v>-0.22200000000000045</c:v>
                </c:pt>
                <c:pt idx="1123">
                  <c:v>-0.22300000000000045</c:v>
                </c:pt>
                <c:pt idx="1124">
                  <c:v>-0.22400000000000045</c:v>
                </c:pt>
                <c:pt idx="1125">
                  <c:v>-0.22500000000000045</c:v>
                </c:pt>
                <c:pt idx="1126">
                  <c:v>-0.22600000000000045</c:v>
                </c:pt>
                <c:pt idx="1127">
                  <c:v>-0.22700000000000045</c:v>
                </c:pt>
                <c:pt idx="1128">
                  <c:v>-0.22800000000000045</c:v>
                </c:pt>
                <c:pt idx="1129">
                  <c:v>-0.22900000000000045</c:v>
                </c:pt>
                <c:pt idx="1130">
                  <c:v>-0.23000000000000045</c:v>
                </c:pt>
                <c:pt idx="1131">
                  <c:v>-0.23100000000000045</c:v>
                </c:pt>
                <c:pt idx="1132">
                  <c:v>-0.23200000000000046</c:v>
                </c:pt>
                <c:pt idx="1133">
                  <c:v>-0.23300000000000046</c:v>
                </c:pt>
                <c:pt idx="1134">
                  <c:v>-0.23400000000000046</c:v>
                </c:pt>
                <c:pt idx="1135">
                  <c:v>-0.23500000000000046</c:v>
                </c:pt>
                <c:pt idx="1136">
                  <c:v>-0.23600000000000046</c:v>
                </c:pt>
                <c:pt idx="1137">
                  <c:v>-0.23700000000000046</c:v>
                </c:pt>
                <c:pt idx="1138">
                  <c:v>-0.23800000000000046</c:v>
                </c:pt>
                <c:pt idx="1139">
                  <c:v>-0.23900000000000046</c:v>
                </c:pt>
                <c:pt idx="1140">
                  <c:v>-0.24000000000000046</c:v>
                </c:pt>
                <c:pt idx="1141">
                  <c:v>-0.24100000000000046</c:v>
                </c:pt>
                <c:pt idx="1142">
                  <c:v>-0.24200000000000046</c:v>
                </c:pt>
                <c:pt idx="1143">
                  <c:v>-0.24300000000000047</c:v>
                </c:pt>
                <c:pt idx="1144">
                  <c:v>-0.24400000000000047</c:v>
                </c:pt>
                <c:pt idx="1145">
                  <c:v>-0.24500000000000047</c:v>
                </c:pt>
                <c:pt idx="1146">
                  <c:v>-0.24600000000000047</c:v>
                </c:pt>
                <c:pt idx="1147">
                  <c:v>-0.24700000000000047</c:v>
                </c:pt>
                <c:pt idx="1148">
                  <c:v>-0.24800000000000047</c:v>
                </c:pt>
                <c:pt idx="1149">
                  <c:v>-0.24900000000000047</c:v>
                </c:pt>
                <c:pt idx="1150">
                  <c:v>-0.25000000000000044</c:v>
                </c:pt>
                <c:pt idx="1151">
                  <c:v>-0.25100000000000044</c:v>
                </c:pt>
                <c:pt idx="1152">
                  <c:v>-0.25200000000000045</c:v>
                </c:pt>
                <c:pt idx="1153">
                  <c:v>-0.25300000000000045</c:v>
                </c:pt>
                <c:pt idx="1154">
                  <c:v>-0.25400000000000045</c:v>
                </c:pt>
                <c:pt idx="1155">
                  <c:v>-0.25500000000000045</c:v>
                </c:pt>
                <c:pt idx="1156">
                  <c:v>-0.25600000000000045</c:v>
                </c:pt>
                <c:pt idx="1157">
                  <c:v>-0.25700000000000045</c:v>
                </c:pt>
                <c:pt idx="1158">
                  <c:v>-0.25800000000000045</c:v>
                </c:pt>
                <c:pt idx="1159">
                  <c:v>-0.25900000000000045</c:v>
                </c:pt>
                <c:pt idx="1160">
                  <c:v>-0.26000000000000045</c:v>
                </c:pt>
                <c:pt idx="1161">
                  <c:v>-0.26100000000000045</c:v>
                </c:pt>
                <c:pt idx="1162">
                  <c:v>-0.26200000000000045</c:v>
                </c:pt>
                <c:pt idx="1163">
                  <c:v>-0.26300000000000046</c:v>
                </c:pt>
                <c:pt idx="1164">
                  <c:v>-0.26400000000000046</c:v>
                </c:pt>
                <c:pt idx="1165">
                  <c:v>-0.26500000000000046</c:v>
                </c:pt>
                <c:pt idx="1166">
                  <c:v>-0.26600000000000046</c:v>
                </c:pt>
                <c:pt idx="1167">
                  <c:v>-0.26700000000000046</c:v>
                </c:pt>
                <c:pt idx="1168">
                  <c:v>-0.26800000000000046</c:v>
                </c:pt>
                <c:pt idx="1169">
                  <c:v>-0.26900000000000046</c:v>
                </c:pt>
                <c:pt idx="1170">
                  <c:v>-0.27000000000000046</c:v>
                </c:pt>
                <c:pt idx="1171">
                  <c:v>-0.27100000000000046</c:v>
                </c:pt>
                <c:pt idx="1172">
                  <c:v>-0.27200000000000046</c:v>
                </c:pt>
                <c:pt idx="1173">
                  <c:v>-0.27300000000000046</c:v>
                </c:pt>
                <c:pt idx="1174">
                  <c:v>-0.27400000000000047</c:v>
                </c:pt>
                <c:pt idx="1175">
                  <c:v>-0.27500000000000047</c:v>
                </c:pt>
                <c:pt idx="1176">
                  <c:v>-0.27600000000000047</c:v>
                </c:pt>
                <c:pt idx="1177">
                  <c:v>-0.27700000000000047</c:v>
                </c:pt>
                <c:pt idx="1178">
                  <c:v>-0.27800000000000047</c:v>
                </c:pt>
                <c:pt idx="1179">
                  <c:v>-0.27900000000000047</c:v>
                </c:pt>
                <c:pt idx="1180">
                  <c:v>-0.28000000000000047</c:v>
                </c:pt>
                <c:pt idx="1181">
                  <c:v>-0.28100000000000047</c:v>
                </c:pt>
                <c:pt idx="1182">
                  <c:v>-0.28200000000000047</c:v>
                </c:pt>
                <c:pt idx="1183">
                  <c:v>-0.28300000000000047</c:v>
                </c:pt>
                <c:pt idx="1184">
                  <c:v>-0.28400000000000047</c:v>
                </c:pt>
                <c:pt idx="1185">
                  <c:v>-0.28500000000000048</c:v>
                </c:pt>
                <c:pt idx="1186">
                  <c:v>-0.28600000000000048</c:v>
                </c:pt>
                <c:pt idx="1187">
                  <c:v>-0.28700000000000048</c:v>
                </c:pt>
                <c:pt idx="1188">
                  <c:v>-0.28800000000000048</c:v>
                </c:pt>
                <c:pt idx="1189">
                  <c:v>-0.28900000000000048</c:v>
                </c:pt>
                <c:pt idx="1190">
                  <c:v>-0.29000000000000048</c:v>
                </c:pt>
                <c:pt idx="1191">
                  <c:v>-0.29100000000000048</c:v>
                </c:pt>
                <c:pt idx="1192">
                  <c:v>-0.29200000000000048</c:v>
                </c:pt>
                <c:pt idx="1193">
                  <c:v>-0.29300000000000048</c:v>
                </c:pt>
                <c:pt idx="1194">
                  <c:v>-0.29400000000000048</c:v>
                </c:pt>
                <c:pt idx="1195">
                  <c:v>-0.29500000000000048</c:v>
                </c:pt>
                <c:pt idx="1196">
                  <c:v>-0.29600000000000048</c:v>
                </c:pt>
                <c:pt idx="1197">
                  <c:v>-0.29700000000000049</c:v>
                </c:pt>
                <c:pt idx="1198">
                  <c:v>-0.29800000000000049</c:v>
                </c:pt>
                <c:pt idx="1199">
                  <c:v>-0.29900000000000049</c:v>
                </c:pt>
                <c:pt idx="1200">
                  <c:v>-0.30000000000000049</c:v>
                </c:pt>
              </c:numCache>
            </c:numRef>
          </c:xVal>
          <c:yVal>
            <c:numRef>
              <c:f>'Non-Diffusion System CV（可逆系）'!$I$4:$I$1204</c:f>
              <c:numCache>
                <c:formatCode>General</c:formatCode>
                <c:ptCount val="1201"/>
                <c:pt idx="0">
                  <c:v>3.1888337071086663E-4</c:v>
                </c:pt>
                <c:pt idx="1">
                  <c:v>3.3153924487530834E-4</c:v>
                </c:pt>
                <c:pt idx="2">
                  <c:v>3.4469739738065511E-4</c:v>
                </c:pt>
                <c:pt idx="3">
                  <c:v>3.583777615860104E-4</c:v>
                </c:pt>
                <c:pt idx="4">
                  <c:v>3.7260106186298985E-4</c:v>
                </c:pt>
                <c:pt idx="5">
                  <c:v>3.8738884498046305E-4</c:v>
                </c:pt>
                <c:pt idx="6">
                  <c:v>4.0276351273413867E-4</c:v>
                </c:pt>
                <c:pt idx="7">
                  <c:v>4.1874835587033866E-4</c:v>
                </c:pt>
                <c:pt idx="8">
                  <c:v>4.3536758935526005E-4</c:v>
                </c:pt>
                <c:pt idx="9">
                  <c:v>4.5264638904304855E-4</c:v>
                </c:pt>
                <c:pt idx="10">
                  <c:v>4.7061092979812564E-4</c:v>
                </c:pt>
                <c:pt idx="11">
                  <c:v>4.8928842512939571E-4</c:v>
                </c:pt>
                <c:pt idx="12">
                  <c:v>5.0870716839625121E-4</c:v>
                </c:pt>
                <c:pt idx="13">
                  <c:v>5.2889657564865195E-4</c:v>
                </c:pt>
                <c:pt idx="14">
                  <c:v>5.4988723016603336E-4</c:v>
                </c:pt>
                <c:pt idx="15">
                  <c:v>5.7171092876233723E-4</c:v>
                </c:pt>
                <c:pt idx="16">
                  <c:v>5.9440072992714848E-4</c:v>
                </c:pt>
                <c:pt idx="17">
                  <c:v>6.1799100387566522E-4</c:v>
                </c:pt>
                <c:pt idx="18">
                  <c:v>6.4251748458311496E-4</c:v>
                </c:pt>
                <c:pt idx="19">
                  <c:v>6.6801732388221523E-4</c:v>
                </c:pt>
                <c:pt idx="20">
                  <c:v>6.9452914770539733E-4</c:v>
                </c:pt>
                <c:pt idx="21">
                  <c:v>7.2209311455670444E-4</c:v>
                </c:pt>
                <c:pt idx="22">
                  <c:v>7.5075097630168284E-4</c:v>
                </c:pt>
                <c:pt idx="23">
                  <c:v>7.8054614136703452E-4</c:v>
                </c:pt>
                <c:pt idx="24">
                  <c:v>8.1152374044542294E-4</c:v>
                </c:pt>
                <c:pt idx="25">
                  <c:v>8.43730694804628E-4</c:v>
                </c:pt>
                <c:pt idx="26">
                  <c:v>8.7721578730411891E-4</c:v>
                </c:pt>
                <c:pt idx="27">
                  <c:v>9.1202973622621006E-4</c:v>
                </c:pt>
                <c:pt idx="28">
                  <c:v>9.482252720331804E-4</c:v>
                </c:pt>
                <c:pt idx="29">
                  <c:v>9.8585721716613786E-4</c:v>
                </c:pt>
                <c:pt idx="30">
                  <c:v>1.0249825690059758E-3</c:v>
                </c:pt>
                <c:pt idx="31">
                  <c:v>1.0656605861215167E-3</c:v>
                </c:pt>
                <c:pt idx="32">
                  <c:v>1.1079528779348591E-3</c:v>
                </c:pt>
                <c:pt idx="33">
                  <c:v>1.1519234979390858E-3</c:v>
                </c:pt>
                <c:pt idx="34">
                  <c:v>1.1976390406088029E-3</c:v>
                </c:pt>
                <c:pt idx="35">
                  <c:v>1.245168742149532E-3</c:v>
                </c:pt>
                <c:pt idx="36">
                  <c:v>1.2945845852376744E-3</c:v>
                </c:pt>
                <c:pt idx="37">
                  <c:v>1.3459614079088401E-3</c:v>
                </c:pt>
                <c:pt idx="38">
                  <c:v>1.3993770167584285E-3</c:v>
                </c:pt>
                <c:pt idx="39">
                  <c:v>1.4549123046248818E-3</c:v>
                </c:pt>
                <c:pt idx="40">
                  <c:v>1.5126513729326945E-3</c:v>
                </c:pt>
                <c:pt idx="41">
                  <c:v>1.5726816588792236E-3</c:v>
                </c:pt>
                <c:pt idx="42">
                  <c:v>1.6350940676566081E-3</c:v>
                </c:pt>
                <c:pt idx="43">
                  <c:v>1.6999831099075793E-3</c:v>
                </c:pt>
                <c:pt idx="44">
                  <c:v>1.7674470446217743E-3</c:v>
                </c:pt>
                <c:pt idx="45">
                  <c:v>1.8375880276872783E-3</c:v>
                </c:pt>
                <c:pt idx="46">
                  <c:v>1.9105122663205442E-3</c:v>
                </c:pt>
                <c:pt idx="47">
                  <c:v>1.9863301796065342E-3</c:v>
                </c:pt>
                <c:pt idx="48">
                  <c:v>2.0651565653901408E-3</c:v>
                </c:pt>
                <c:pt idx="49">
                  <c:v>2.1471107737692408E-3</c:v>
                </c:pt>
                <c:pt idx="50">
                  <c:v>2.2323168874496535E-3</c:v>
                </c:pt>
                <c:pt idx="51">
                  <c:v>2.3209039092323891E-3</c:v>
                </c:pt>
                <c:pt idx="52">
                  <c:v>2.4130059569141826E-3</c:v>
                </c:pt>
                <c:pt idx="53">
                  <c:v>2.508762465893296E-3</c:v>
                </c:pt>
                <c:pt idx="54">
                  <c:v>2.608318399783943E-3</c:v>
                </c:pt>
                <c:pt idx="55">
                  <c:v>2.711824469354575E-3</c:v>
                </c:pt>
                <c:pt idx="56">
                  <c:v>2.8194373601175323E-3</c:v>
                </c:pt>
                <c:pt idx="57">
                  <c:v>2.931319968910375E-3</c:v>
                </c:pt>
                <c:pt idx="58">
                  <c:v>3.0476416498223858E-3</c:v>
                </c:pt>
                <c:pt idx="59">
                  <c:v>3.1685784698336078E-3</c:v>
                </c:pt>
                <c:pt idx="60">
                  <c:v>3.2943134745479761E-3</c:v>
                </c:pt>
                <c:pt idx="61">
                  <c:v>3.4250369644169849E-3</c:v>
                </c:pt>
                <c:pt idx="62">
                  <c:v>3.5609467818656939E-3</c:v>
                </c:pt>
                <c:pt idx="63">
                  <c:v>3.7022486097488981E-3</c:v>
                </c:pt>
                <c:pt idx="64">
                  <c:v>3.8491562815818007E-3</c:v>
                </c:pt>
                <c:pt idx="65">
                  <c:v>4.0018921040068205E-3</c:v>
                </c:pt>
                <c:pt idx="66">
                  <c:v>4.1606871919759522E-3</c:v>
                </c:pt>
                <c:pt idx="67">
                  <c:v>4.3257818171466731E-3</c:v>
                </c:pt>
                <c:pt idx="68">
                  <c:v>4.4974257700085476E-3</c:v>
                </c:pt>
                <c:pt idx="69">
                  <c:v>4.675878736277732E-3</c:v>
                </c:pt>
                <c:pt idx="70">
                  <c:v>4.861410688117177E-3</c:v>
                </c:pt>
                <c:pt idx="71">
                  <c:v>5.0543022907617993E-3</c:v>
                </c:pt>
                <c:pt idx="72">
                  <c:v>5.2548453251501578E-3</c:v>
                </c:pt>
                <c:pt idx="73">
                  <c:v>5.4633431271873143E-3</c:v>
                </c:pt>
                <c:pt idx="74">
                  <c:v>5.6801110442872855E-3</c:v>
                </c:pt>
                <c:pt idx="75">
                  <c:v>5.9054769098685874E-3</c:v>
                </c:pt>
                <c:pt idx="76">
                  <c:v>6.1397815365018659E-3</c:v>
                </c:pt>
                <c:pt idx="77">
                  <c:v>6.3833792284353173E-3</c:v>
                </c:pt>
                <c:pt idx="78">
                  <c:v>6.6366383142513344E-3</c:v>
                </c:pt>
                <c:pt idx="79">
                  <c:v>6.8999417004362937E-3</c:v>
                </c:pt>
                <c:pt idx="80">
                  <c:v>7.1736874466751714E-3</c:v>
                </c:pt>
                <c:pt idx="81">
                  <c:v>7.4582893637133735E-3</c:v>
                </c:pt>
                <c:pt idx="82">
                  <c:v>7.7541776346599697E-3</c:v>
                </c:pt>
                <c:pt idx="83">
                  <c:v>8.0617994606395106E-3</c:v>
                </c:pt>
                <c:pt idx="84">
                  <c:v>8.3816197317338626E-3</c:v>
                </c:pt>
                <c:pt idx="85">
                  <c:v>8.7141217241904143E-3</c:v>
                </c:pt>
                <c:pt idx="86">
                  <c:v>9.059807824910282E-3</c:v>
                </c:pt>
                <c:pt idx="87">
                  <c:v>9.419200284267272E-3</c:v>
                </c:pt>
                <c:pt idx="88">
                  <c:v>9.7928419983480501E-3</c:v>
                </c:pt>
                <c:pt idx="89">
                  <c:v>1.0181297321744208E-2</c:v>
                </c:pt>
                <c:pt idx="90">
                  <c:v>1.0585152912068871E-2</c:v>
                </c:pt>
                <c:pt idx="91">
                  <c:v>1.1005018607413973E-2</c:v>
                </c:pt>
                <c:pt idx="92">
                  <c:v>1.1441528338008834E-2</c:v>
                </c:pt>
                <c:pt idx="93">
                  <c:v>1.1895341073387234E-2</c:v>
                </c:pt>
                <c:pt idx="94">
                  <c:v>1.236714180641779E-2</c:v>
                </c:pt>
                <c:pt idx="95">
                  <c:v>1.2857642575602077E-2</c:v>
                </c:pt>
                <c:pt idx="96">
                  <c:v>1.336758352709547E-2</c:v>
                </c:pt>
                <c:pt idx="97">
                  <c:v>1.38977340179591E-2</c:v>
                </c:pt>
                <c:pt idx="98">
                  <c:v>1.444889376220487E-2</c:v>
                </c:pt>
                <c:pt idx="99">
                  <c:v>1.5021894021251779E-2</c:v>
                </c:pt>
                <c:pt idx="100">
                  <c:v>1.5617598840470008E-2</c:v>
                </c:pt>
                <c:pt idx="101">
                  <c:v>1.623690633354808E-2</c:v>
                </c:pt>
                <c:pt idx="102">
                  <c:v>1.6880750016480255E-2</c:v>
                </c:pt>
                <c:pt idx="103">
                  <c:v>1.7550100193034452E-2</c:v>
                </c:pt>
                <c:pt idx="104">
                  <c:v>1.8245965393625767E-2</c:v>
                </c:pt>
                <c:pt idx="105">
                  <c:v>1.8969393869588118E-2</c:v>
                </c:pt>
                <c:pt idx="106">
                  <c:v>1.972147514490484E-2</c:v>
                </c:pt>
                <c:pt idx="107">
                  <c:v>2.0503341627530126E-2</c:v>
                </c:pt>
                <c:pt idx="108">
                  <c:v>2.1316170282505986E-2</c:v>
                </c:pt>
                <c:pt idx="109">
                  <c:v>2.2161184369153399E-2</c:v>
                </c:pt>
                <c:pt idx="110">
                  <c:v>2.3039655244693938E-2</c:v>
                </c:pt>
                <c:pt idx="111">
                  <c:v>2.3952904236735444E-2</c:v>
                </c:pt>
                <c:pt idx="112">
                  <c:v>2.4902304587136641E-2</c:v>
                </c:pt>
                <c:pt idx="113">
                  <c:v>2.588928346984723E-2</c:v>
                </c:pt>
                <c:pt idx="114">
                  <c:v>2.6915324085404785E-2</c:v>
                </c:pt>
                <c:pt idx="115">
                  <c:v>2.7981967834854949E-2</c:v>
                </c:pt>
                <c:pt idx="116">
                  <c:v>2.9090816575950106E-2</c:v>
                </c:pt>
                <c:pt idx="117">
                  <c:v>3.0243534964570645E-2</c:v>
                </c:pt>
                <c:pt idx="118">
                  <c:v>3.1441852884404091E-2</c:v>
                </c:pt>
                <c:pt idx="119">
                  <c:v>3.2687567968010763E-2</c:v>
                </c:pt>
                <c:pt idx="120">
                  <c:v>3.3982548212497896E-2</c:v>
                </c:pt>
                <c:pt idx="121">
                  <c:v>3.5328734693120707E-2</c:v>
                </c:pt>
                <c:pt idx="122">
                  <c:v>3.6728144378225205E-2</c:v>
                </c:pt>
                <c:pt idx="123">
                  <c:v>3.818287304904576E-2</c:v>
                </c:pt>
                <c:pt idx="124">
                  <c:v>3.9695098327968838E-2</c:v>
                </c:pt>
                <c:pt idx="125">
                  <c:v>4.126708281897512E-2</c:v>
                </c:pt>
                <c:pt idx="126">
                  <c:v>4.2901177364070224E-2</c:v>
                </c:pt>
                <c:pt idx="127">
                  <c:v>4.459982441961708E-2</c:v>
                </c:pt>
                <c:pt idx="128">
                  <c:v>4.636556155658144E-2</c:v>
                </c:pt>
                <c:pt idx="129">
                  <c:v>4.8201025088802592E-2</c:v>
                </c:pt>
                <c:pt idx="130">
                  <c:v>5.0108953833501731E-2</c:v>
                </c:pt>
                <c:pt idx="131">
                  <c:v>5.2092193008335855E-2</c:v>
                </c:pt>
                <c:pt idx="132">
                  <c:v>5.415369826940597E-2</c:v>
                </c:pt>
                <c:pt idx="133">
                  <c:v>5.6296539894718965E-2</c:v>
                </c:pt>
                <c:pt idx="134">
                  <c:v>5.8523907117698101E-2</c:v>
                </c:pt>
                <c:pt idx="135">
                  <c:v>6.0839112615424198E-2</c:v>
                </c:pt>
                <c:pt idx="136">
                  <c:v>6.3245597156376107E-2</c:v>
                </c:pt>
                <c:pt idx="137">
                  <c:v>6.5746934412520316E-2</c:v>
                </c:pt>
                <c:pt idx="138">
                  <c:v>6.8346835940674922E-2</c:v>
                </c:pt>
                <c:pt idx="139">
                  <c:v>7.1049156338143737E-2</c:v>
                </c:pt>
                <c:pt idx="140">
                  <c:v>7.3857898577679021E-2</c:v>
                </c:pt>
                <c:pt idx="141">
                  <c:v>7.6777219526886875E-2</c:v>
                </c:pt>
                <c:pt idx="142">
                  <c:v>7.9811435657234683E-2</c:v>
                </c:pt>
                <c:pt idx="143">
                  <c:v>8.2965028947857483E-2</c:v>
                </c:pt>
                <c:pt idx="144">
                  <c:v>8.6242652989382718E-2</c:v>
                </c:pt>
                <c:pt idx="145">
                  <c:v>8.9649139293005692E-2</c:v>
                </c:pt>
                <c:pt idx="146">
                  <c:v>9.3189503810044275E-2</c:v>
                </c:pt>
                <c:pt idx="147">
                  <c:v>9.6868953667183816E-2</c:v>
                </c:pt>
                <c:pt idx="148">
                  <c:v>0.10069289412258317</c:v>
                </c:pt>
                <c:pt idx="149">
                  <c:v>0.10466693574795992</c:v>
                </c:pt>
                <c:pt idx="150">
                  <c:v>0.10879690184169047</c:v>
                </c:pt>
                <c:pt idx="151">
                  <c:v>0.11308883607785945</c:v>
                </c:pt>
                <c:pt idx="152">
                  <c:v>0.11754901039606236</c:v>
                </c:pt>
                <c:pt idx="153">
                  <c:v>0.12218393313660449</c:v>
                </c:pt>
                <c:pt idx="154">
                  <c:v>0.1270003574255501</c:v>
                </c:pt>
                <c:pt idx="155">
                  <c:v>0.13200528981384621</c:v>
                </c:pt>
                <c:pt idx="156">
                  <c:v>0.1372059991744789</c:v>
                </c:pt>
                <c:pt idx="157">
                  <c:v>0.14261002586131269</c:v>
                </c:pt>
                <c:pt idx="158">
                  <c:v>0.14822519113290936</c:v>
                </c:pt>
                <c:pt idx="159">
                  <c:v>0.15405960684421166</c:v>
                </c:pt>
                <c:pt idx="160">
                  <c:v>0.16012168540852467</c:v>
                </c:pt>
                <c:pt idx="161">
                  <c:v>0.16642015003170188</c:v>
                </c:pt>
                <c:pt idx="162">
                  <c:v>0.17296404521985792</c:v>
                </c:pt>
                <c:pt idx="163">
                  <c:v>0.17976274756127622</c:v>
                </c:pt>
                <c:pt idx="164">
                  <c:v>0.18682597678244861</c:v>
                </c:pt>
                <c:pt idx="165">
                  <c:v>0.19416380707736636</c:v>
                </c:pt>
                <c:pt idx="166">
                  <c:v>0.20178667870828013</c:v>
                </c:pt>
                <c:pt idx="167">
                  <c:v>0.20970540987514852</c:v>
                </c:pt>
                <c:pt idx="168">
                  <c:v>0.21793120884988834</c:v>
                </c:pt>
                <c:pt idx="169">
                  <c:v>0.22647568637032292</c:v>
                </c:pt>
                <c:pt idx="170">
                  <c:v>0.23535086828739635</c:v>
                </c:pt>
                <c:pt idx="171">
                  <c:v>0.24456920845774602</c:v>
                </c:pt>
                <c:pt idx="172">
                  <c:v>0.25414360187213064</c:v>
                </c:pt>
                <c:pt idx="173">
                  <c:v>0.26408739800845127</c:v>
                </c:pt>
                <c:pt idx="174">
                  <c:v>0.27441441439619707</c:v>
                </c:pt>
                <c:pt idx="175">
                  <c:v>0.28513895037705483</c:v>
                </c:pt>
                <c:pt idx="176">
                  <c:v>0.29627580104416867</c:v>
                </c:pt>
                <c:pt idx="177">
                  <c:v>0.30784027134006303</c:v>
                </c:pt>
                <c:pt idx="178">
                  <c:v>0.31984819029058403</c:v>
                </c:pt>
                <c:pt idx="179">
                  <c:v>0.33231592534932086</c:v>
                </c:pt>
                <c:pt idx="180">
                  <c:v>0.34526039682384768</c:v>
                </c:pt>
                <c:pt idx="181">
                  <c:v>0.35869909235175401</c:v>
                </c:pt>
                <c:pt idx="182">
                  <c:v>0.37265008139079719</c:v>
                </c:pt>
                <c:pt idx="183">
                  <c:v>0.38713202968358834</c:v>
                </c:pt>
                <c:pt idx="184">
                  <c:v>0.40216421365302707</c:v>
                </c:pt>
                <c:pt idx="185">
                  <c:v>0.41776653468015568</c:v>
                </c:pt>
                <c:pt idx="186">
                  <c:v>0.43395953321128294</c:v>
                </c:pt>
                <c:pt idx="187">
                  <c:v>0.45076440263600875</c:v>
                </c:pt>
                <c:pt idx="188">
                  <c:v>0.46820300287224303</c:v>
                </c:pt>
                <c:pt idx="189">
                  <c:v>0.48629787358837495</c:v>
                </c:pt>
                <c:pt idx="190">
                  <c:v>0.50507224698643138</c:v>
                </c:pt>
                <c:pt idx="191">
                  <c:v>0.52455006006331728</c:v>
                </c:pt>
                <c:pt idx="192">
                  <c:v>0.54475596626009248</c:v>
                </c:pt>
                <c:pt idx="193">
                  <c:v>0.5657153464016258</c:v>
                </c:pt>
                <c:pt idx="194">
                  <c:v>0.5874543188209258</c:v>
                </c:pt>
                <c:pt idx="195">
                  <c:v>0.60999974855394157</c:v>
                </c:pt>
                <c:pt idx="196">
                  <c:v>0.63337925548162433</c:v>
                </c:pt>
                <c:pt idx="197">
                  <c:v>0.65762122128658773</c:v>
                </c:pt>
                <c:pt idx="198">
                  <c:v>0.68275479508173664</c:v>
                </c:pt>
                <c:pt idx="199">
                  <c:v>0.70880989755778079</c:v>
                </c:pt>
                <c:pt idx="200">
                  <c:v>0.73581722348563394</c:v>
                </c:pt>
                <c:pt idx="201">
                  <c:v>0.76380824239824185</c:v>
                </c:pt>
                <c:pt idx="202">
                  <c:v>0.79281519726451821</c:v>
                </c:pt>
                <c:pt idx="203">
                  <c:v>0.82287110095568561</c:v>
                </c:pt>
                <c:pt idx="204">
                  <c:v>0.85400973029153204</c:v>
                </c:pt>
                <c:pt idx="205">
                  <c:v>0.88626561744089871</c:v>
                </c:pt>
                <c:pt idx="206">
                  <c:v>0.91967403843711237</c:v>
                </c:pt>
                <c:pt idx="207">
                  <c:v>0.95427099855520248</c:v>
                </c:pt>
                <c:pt idx="208">
                  <c:v>0.99009321428354768</c:v>
                </c:pt>
                <c:pt idx="209">
                  <c:v>1.0271780916082247</c:v>
                </c:pt>
                <c:pt idx="210">
                  <c:v>1.0655637003138385</c:v>
                </c:pt>
                <c:pt idx="211">
                  <c:v>1.1052887439900714</c:v>
                </c:pt>
                <c:pt idx="212">
                  <c:v>1.1463925254187328</c:v>
                </c:pt>
                <c:pt idx="213">
                  <c:v>1.1889149070018608</c:v>
                </c:pt>
                <c:pt idx="214">
                  <c:v>1.2328962658774867</c:v>
                </c:pt>
                <c:pt idx="215">
                  <c:v>1.2783774433563053</c:v>
                </c:pt>
                <c:pt idx="216">
                  <c:v>1.3253996882997767</c:v>
                </c:pt>
                <c:pt idx="217">
                  <c:v>1.3740045940483476</c:v>
                </c:pt>
                <c:pt idx="218">
                  <c:v>1.4242340284978474</c:v>
                </c:pt>
                <c:pt idx="219">
                  <c:v>1.4761300569127342</c:v>
                </c:pt>
                <c:pt idx="220">
                  <c:v>1.529734857057278</c:v>
                </c:pt>
                <c:pt idx="221">
                  <c:v>1.585090626220049</c:v>
                </c:pt>
                <c:pt idx="222">
                  <c:v>1.6422394797036941</c:v>
                </c:pt>
                <c:pt idx="223">
                  <c:v>1.7012233403513206</c:v>
                </c:pt>
                <c:pt idx="224">
                  <c:v>1.7620838186831078</c:v>
                </c:pt>
                <c:pt idx="225">
                  <c:v>1.8248620832226434</c:v>
                </c:pt>
                <c:pt idx="226">
                  <c:v>1.8895987206022906</c:v>
                </c:pt>
                <c:pt idx="227">
                  <c:v>1.9563335850510926</c:v>
                </c:pt>
                <c:pt idx="228">
                  <c:v>2.0251056368878952</c:v>
                </c:pt>
                <c:pt idx="229">
                  <c:v>2.0959527696670288</c:v>
                </c:pt>
                <c:pt idx="230">
                  <c:v>2.1689116256545704</c:v>
                </c:pt>
                <c:pt idx="231">
                  <c:v>2.244017399350466</c:v>
                </c:pt>
                <c:pt idx="232">
                  <c:v>2.3213036288163362</c:v>
                </c:pt>
                <c:pt idx="233">
                  <c:v>2.4008019746210274</c:v>
                </c:pt>
                <c:pt idx="234">
                  <c:v>2.48254198627667</c:v>
                </c:pt>
                <c:pt idx="235">
                  <c:v>2.5665508561076589</c:v>
                </c:pt>
                <c:pt idx="236">
                  <c:v>2.6528531605740979</c:v>
                </c:pt>
                <c:pt idx="237">
                  <c:v>2.7414705891606155</c:v>
                </c:pt>
                <c:pt idx="238">
                  <c:v>2.8324216610411521</c:v>
                </c:pt>
                <c:pt idx="239">
                  <c:v>2.9257214298412331</c:v>
                </c:pt>
                <c:pt idx="240">
                  <c:v>3.0213811769412997</c:v>
                </c:pt>
                <c:pt idx="241">
                  <c:v>3.1194080938984627</c:v>
                </c:pt>
                <c:pt idx="242">
                  <c:v>3.2198049547095033</c:v>
                </c:pt>
                <c:pt idx="243">
                  <c:v>3.3225697787951125</c:v>
                </c:pt>
                <c:pt idx="244">
                  <c:v>3.4276954857541599</c:v>
                </c:pt>
                <c:pt idx="245">
                  <c:v>3.5351695431167549</c:v>
                </c:pt>
                <c:pt idx="246">
                  <c:v>3.6449736085155622</c:v>
                </c:pt>
                <c:pt idx="247">
                  <c:v>3.7570831678952641</c:v>
                </c:pt>
                <c:pt idx="248">
                  <c:v>3.871467171589523</c:v>
                </c:pt>
                <c:pt idx="249">
                  <c:v>3.9880876703114909</c:v>
                </c:pt>
                <c:pt idx="250">
                  <c:v>4.1068994533266245</c:v>
                </c:pt>
                <c:pt idx="251">
                  <c:v>4.227849691303029</c:v>
                </c:pt>
                <c:pt idx="252">
                  <c:v>4.3508775865624116</c:v>
                </c:pt>
                <c:pt idx="253">
                  <c:v>4.4759140336817085</c:v>
                </c:pt>
                <c:pt idx="254">
                  <c:v>4.602881293617811</c:v>
                </c:pt>
                <c:pt idx="255">
                  <c:v>4.7316926847427796</c:v>
                </c:pt>
                <c:pt idx="256">
                  <c:v>4.8622522943803048</c:v>
                </c:pt>
                <c:pt idx="257">
                  <c:v>4.9944547146219112</c:v>
                </c:pt>
                <c:pt idx="258">
                  <c:v>5.1281848063691164</c:v>
                </c:pt>
                <c:pt idx="259">
                  <c:v>5.2633174956906119</c:v>
                </c:pt>
                <c:pt idx="260">
                  <c:v>5.3997176066964281</c:v>
                </c:pt>
                <c:pt idx="261">
                  <c:v>5.5372397352091802</c:v>
                </c:pt>
                <c:pt idx="262">
                  <c:v>5.6757281675500924</c:v>
                </c:pt>
                <c:pt idx="263">
                  <c:v>5.8150168487498011</c:v>
                </c:pt>
                <c:pt idx="264">
                  <c:v>5.9549294044352417</c:v>
                </c:pt>
                <c:pt idx="265">
                  <c:v>6.0952792205299202</c:v>
                </c:pt>
                <c:pt idx="266">
                  <c:v>6.2358695847302172</c:v>
                </c:pt>
                <c:pt idx="267">
                  <c:v>6.3764938934815536</c:v>
                </c:pt>
                <c:pt idx="268">
                  <c:v>6.5169359278714509</c:v>
                </c:pt>
                <c:pt idx="269">
                  <c:v>6.6569702014791492</c:v>
                </c:pt>
                <c:pt idx="270">
                  <c:v>6.7963623827717639</c:v>
                </c:pt>
                <c:pt idx="271">
                  <c:v>6.934869794114241</c:v>
                </c:pt>
                <c:pt idx="272">
                  <c:v>7.0722419888655592</c:v>
                </c:pt>
                <c:pt idx="273">
                  <c:v>7.208221407368125</c:v>
                </c:pt>
                <c:pt idx="274">
                  <c:v>7.3425441119053509</c:v>
                </c:pt>
                <c:pt idx="275">
                  <c:v>7.4749405999085603</c:v>
                </c:pt>
                <c:pt idx="276">
                  <c:v>7.6051366938457354</c:v>
                </c:pt>
                <c:pt idx="277">
                  <c:v>7.7328545053294064</c:v>
                </c:pt>
                <c:pt idx="278">
                  <c:v>7.8578134700499049</c:v>
                </c:pt>
                <c:pt idx="279">
                  <c:v>7.9797314491840972</c:v>
                </c:pt>
                <c:pt idx="280">
                  <c:v>8.0983258919630075</c:v>
                </c:pt>
                <c:pt idx="281">
                  <c:v>8.2133150531180803</c:v>
                </c:pt>
                <c:pt idx="282">
                  <c:v>8.3244192579817895</c:v>
                </c:pt>
                <c:pt idx="283">
                  <c:v>8.4313622071099736</c:v>
                </c:pt>
                <c:pt idx="284">
                  <c:v>8.5338723114384116</c:v>
                </c:pt>
                <c:pt idx="285">
                  <c:v>8.6316840482016417</c:v>
                </c:pt>
                <c:pt idx="286">
                  <c:v>8.7245393271460738</c:v>
                </c:pt>
                <c:pt idx="287">
                  <c:v>8.8121888559775101</c:v>
                </c:pt>
                <c:pt idx="288">
                  <c:v>8.894393493512128</c:v>
                </c:pt>
                <c:pt idx="289">
                  <c:v>8.9709255786635573</c:v>
                </c:pt>
                <c:pt idx="290">
                  <c:v>9.0415702232086872</c:v>
                </c:pt>
                <c:pt idx="291">
                  <c:v>9.1061265562425486</c:v>
                </c:pt>
                <c:pt idx="292">
                  <c:v>9.1644089083641678</c:v>
                </c:pt>
                <c:pt idx="293">
                  <c:v>9.2162479239357946</c:v>
                </c:pt>
                <c:pt idx="294">
                  <c:v>9.2614915902285198</c:v>
                </c:pt>
                <c:pt idx="295">
                  <c:v>9.3000061729054835</c:v>
                </c:pt>
                <c:pt idx="296">
                  <c:v>9.331677048094237</c:v>
                </c:pt>
                <c:pt idx="297">
                  <c:v>9.3564094222533534</c:v>
                </c:pt>
                <c:pt idx="298">
                  <c:v>9.3741289321320007</c:v>
                </c:pt>
                <c:pt idx="299">
                  <c:v>9.3847821183402793</c:v>
                </c:pt>
                <c:pt idx="300">
                  <c:v>9.3883367673729818</c:v>
                </c:pt>
                <c:pt idx="301">
                  <c:v>9.3847821183402829</c:v>
                </c:pt>
                <c:pt idx="302">
                  <c:v>9.3741289321320025</c:v>
                </c:pt>
                <c:pt idx="303">
                  <c:v>9.3564094222533534</c:v>
                </c:pt>
                <c:pt idx="304">
                  <c:v>9.3316770480942424</c:v>
                </c:pt>
                <c:pt idx="305">
                  <c:v>9.3000061729054853</c:v>
                </c:pt>
                <c:pt idx="306">
                  <c:v>9.2614915902285215</c:v>
                </c:pt>
                <c:pt idx="307">
                  <c:v>9.2162479239357964</c:v>
                </c:pt>
                <c:pt idx="308">
                  <c:v>9.1644089083641695</c:v>
                </c:pt>
                <c:pt idx="309">
                  <c:v>9.1061265562425469</c:v>
                </c:pt>
                <c:pt idx="310">
                  <c:v>9.0415702232086854</c:v>
                </c:pt>
                <c:pt idx="311">
                  <c:v>8.9709255786635556</c:v>
                </c:pt>
                <c:pt idx="312">
                  <c:v>8.894393493512128</c:v>
                </c:pt>
                <c:pt idx="313">
                  <c:v>8.8121888559775083</c:v>
                </c:pt>
                <c:pt idx="314">
                  <c:v>8.7245393271460756</c:v>
                </c:pt>
                <c:pt idx="315">
                  <c:v>8.6316840482016417</c:v>
                </c:pt>
                <c:pt idx="316">
                  <c:v>8.5338723114384081</c:v>
                </c:pt>
                <c:pt idx="317">
                  <c:v>8.4313622071099736</c:v>
                </c:pt>
                <c:pt idx="318">
                  <c:v>8.3244192579817859</c:v>
                </c:pt>
                <c:pt idx="319">
                  <c:v>8.2133150531180785</c:v>
                </c:pt>
                <c:pt idx="320">
                  <c:v>8.0983258919630092</c:v>
                </c:pt>
                <c:pt idx="321">
                  <c:v>7.9797314491840972</c:v>
                </c:pt>
                <c:pt idx="322">
                  <c:v>7.8578134700499032</c:v>
                </c:pt>
                <c:pt idx="323">
                  <c:v>7.7328545053294047</c:v>
                </c:pt>
                <c:pt idx="324">
                  <c:v>7.6051366938457337</c:v>
                </c:pt>
                <c:pt idx="325">
                  <c:v>7.474940599908563</c:v>
                </c:pt>
                <c:pt idx="326">
                  <c:v>7.3425441119053492</c:v>
                </c:pt>
                <c:pt idx="327">
                  <c:v>7.2082214073681232</c:v>
                </c:pt>
                <c:pt idx="328">
                  <c:v>7.0722419888655592</c:v>
                </c:pt>
                <c:pt idx="329">
                  <c:v>6.934869794114241</c:v>
                </c:pt>
                <c:pt idx="330">
                  <c:v>6.796362382771763</c:v>
                </c:pt>
                <c:pt idx="331">
                  <c:v>6.6569702014791527</c:v>
                </c:pt>
                <c:pt idx="332">
                  <c:v>6.5169359278714509</c:v>
                </c:pt>
                <c:pt idx="333">
                  <c:v>6.3764938934815536</c:v>
                </c:pt>
                <c:pt idx="334">
                  <c:v>6.2358695847302181</c:v>
                </c:pt>
                <c:pt idx="335">
                  <c:v>6.0952792205299202</c:v>
                </c:pt>
                <c:pt idx="336">
                  <c:v>5.9549294044352399</c:v>
                </c:pt>
                <c:pt idx="337">
                  <c:v>5.8150168487498011</c:v>
                </c:pt>
                <c:pt idx="338">
                  <c:v>5.6757281675500932</c:v>
                </c:pt>
                <c:pt idx="339">
                  <c:v>5.5372397352091784</c:v>
                </c:pt>
                <c:pt idx="340">
                  <c:v>5.3997176066964299</c:v>
                </c:pt>
                <c:pt idx="341">
                  <c:v>5.2633174956906137</c:v>
                </c:pt>
                <c:pt idx="342">
                  <c:v>5.1281848063691164</c:v>
                </c:pt>
                <c:pt idx="343">
                  <c:v>4.9944547146219103</c:v>
                </c:pt>
                <c:pt idx="344">
                  <c:v>4.8622522943803057</c:v>
                </c:pt>
                <c:pt idx="345">
                  <c:v>4.7316926847427796</c:v>
                </c:pt>
                <c:pt idx="346">
                  <c:v>4.6028812936178118</c:v>
                </c:pt>
                <c:pt idx="347">
                  <c:v>4.4759140336817103</c:v>
                </c:pt>
                <c:pt idx="348">
                  <c:v>4.3508775865624125</c:v>
                </c:pt>
                <c:pt idx="349">
                  <c:v>4.2278496913030299</c:v>
                </c:pt>
                <c:pt idx="350">
                  <c:v>4.1068994533266254</c:v>
                </c:pt>
                <c:pt idx="351">
                  <c:v>3.9880876703114883</c:v>
                </c:pt>
                <c:pt idx="352">
                  <c:v>3.8714671715895221</c:v>
                </c:pt>
                <c:pt idx="353">
                  <c:v>3.7570831678952654</c:v>
                </c:pt>
                <c:pt idx="354">
                  <c:v>3.6449736085155613</c:v>
                </c:pt>
                <c:pt idx="355">
                  <c:v>3.5351695431167558</c:v>
                </c:pt>
                <c:pt idx="356">
                  <c:v>3.4276954857541595</c:v>
                </c:pt>
                <c:pt idx="357">
                  <c:v>3.3225697787951125</c:v>
                </c:pt>
                <c:pt idx="358">
                  <c:v>3.2198049547095033</c:v>
                </c:pt>
                <c:pt idx="359">
                  <c:v>3.1194080938984619</c:v>
                </c:pt>
                <c:pt idx="360">
                  <c:v>3.0213811769412984</c:v>
                </c:pt>
                <c:pt idx="361">
                  <c:v>2.9257214298412335</c:v>
                </c:pt>
                <c:pt idx="362">
                  <c:v>2.8324216610411526</c:v>
                </c:pt>
                <c:pt idx="363">
                  <c:v>2.7414705891606146</c:v>
                </c:pt>
                <c:pt idx="364">
                  <c:v>2.6528531605740984</c:v>
                </c:pt>
                <c:pt idx="365">
                  <c:v>2.5665508561076584</c:v>
                </c:pt>
                <c:pt idx="366">
                  <c:v>2.4825419862766713</c:v>
                </c:pt>
                <c:pt idx="367">
                  <c:v>2.4008019746210274</c:v>
                </c:pt>
                <c:pt idx="368">
                  <c:v>2.3213036288163362</c:v>
                </c:pt>
                <c:pt idx="369">
                  <c:v>2.244017399350466</c:v>
                </c:pt>
                <c:pt idx="370">
                  <c:v>2.1689116256545704</c:v>
                </c:pt>
                <c:pt idx="371">
                  <c:v>2.0959527696670288</c:v>
                </c:pt>
                <c:pt idx="372">
                  <c:v>2.0251056368878948</c:v>
                </c:pt>
                <c:pt idx="373">
                  <c:v>1.956333585051093</c:v>
                </c:pt>
                <c:pt idx="374">
                  <c:v>1.8895987206022906</c:v>
                </c:pt>
                <c:pt idx="375">
                  <c:v>1.8248620832226432</c:v>
                </c:pt>
                <c:pt idx="376">
                  <c:v>1.7620838186831076</c:v>
                </c:pt>
                <c:pt idx="377">
                  <c:v>1.7012233403513206</c:v>
                </c:pt>
                <c:pt idx="378">
                  <c:v>1.6422394797036937</c:v>
                </c:pt>
                <c:pt idx="379">
                  <c:v>1.5850906262200488</c:v>
                </c:pt>
                <c:pt idx="380">
                  <c:v>1.5297348570572782</c:v>
                </c:pt>
                <c:pt idx="381">
                  <c:v>1.476130056912734</c:v>
                </c:pt>
                <c:pt idx="382">
                  <c:v>1.4242340284978476</c:v>
                </c:pt>
                <c:pt idx="383">
                  <c:v>1.3740045940483478</c:v>
                </c:pt>
                <c:pt idx="384">
                  <c:v>1.3253996882997765</c:v>
                </c:pt>
                <c:pt idx="385">
                  <c:v>1.2783774433563055</c:v>
                </c:pt>
                <c:pt idx="386">
                  <c:v>1.2328962658774867</c:v>
                </c:pt>
                <c:pt idx="387">
                  <c:v>1.1889149070018608</c:v>
                </c:pt>
                <c:pt idx="388">
                  <c:v>1.1463925254187326</c:v>
                </c:pt>
                <c:pt idx="389">
                  <c:v>1.1052887439900712</c:v>
                </c:pt>
                <c:pt idx="390">
                  <c:v>1.065563700313839</c:v>
                </c:pt>
                <c:pt idx="391">
                  <c:v>1.0271780916082245</c:v>
                </c:pt>
                <c:pt idx="392">
                  <c:v>0.99009321428354757</c:v>
                </c:pt>
                <c:pt idx="393">
                  <c:v>0.95427099855520225</c:v>
                </c:pt>
                <c:pt idx="394">
                  <c:v>0.91967403843711237</c:v>
                </c:pt>
                <c:pt idx="395">
                  <c:v>0.88626561744089882</c:v>
                </c:pt>
                <c:pt idx="396">
                  <c:v>0.85400973029153193</c:v>
                </c:pt>
                <c:pt idx="397">
                  <c:v>0.8228711009556855</c:v>
                </c:pt>
                <c:pt idx="398">
                  <c:v>0.79281519726451855</c:v>
                </c:pt>
                <c:pt idx="399">
                  <c:v>0.76380824239824185</c:v>
                </c:pt>
                <c:pt idx="400">
                  <c:v>0.73581722348563405</c:v>
                </c:pt>
                <c:pt idx="401">
                  <c:v>0.70880989755778079</c:v>
                </c:pt>
                <c:pt idx="402">
                  <c:v>0.68275479508173675</c:v>
                </c:pt>
                <c:pt idx="403">
                  <c:v>0.65762122128658762</c:v>
                </c:pt>
                <c:pt idx="404">
                  <c:v>0.63337925548162421</c:v>
                </c:pt>
                <c:pt idx="405">
                  <c:v>0.60999974855394157</c:v>
                </c:pt>
                <c:pt idx="406">
                  <c:v>0.58745431882092602</c:v>
                </c:pt>
                <c:pt idx="407">
                  <c:v>0.5657153464016258</c:v>
                </c:pt>
                <c:pt idx="408">
                  <c:v>0.54475596626009248</c:v>
                </c:pt>
                <c:pt idx="409">
                  <c:v>0.52455006006331728</c:v>
                </c:pt>
                <c:pt idx="410">
                  <c:v>0.50507224698643127</c:v>
                </c:pt>
                <c:pt idx="411">
                  <c:v>0.48629787358837517</c:v>
                </c:pt>
                <c:pt idx="412">
                  <c:v>0.46820300287224292</c:v>
                </c:pt>
                <c:pt idx="413">
                  <c:v>0.45076440263600875</c:v>
                </c:pt>
                <c:pt idx="414">
                  <c:v>0.43395953321128283</c:v>
                </c:pt>
                <c:pt idx="415">
                  <c:v>0.41776653468015579</c:v>
                </c:pt>
                <c:pt idx="416">
                  <c:v>0.40216421365302701</c:v>
                </c:pt>
                <c:pt idx="417">
                  <c:v>0.3871320296835884</c:v>
                </c:pt>
                <c:pt idx="418">
                  <c:v>0.37265008139079714</c:v>
                </c:pt>
                <c:pt idx="419">
                  <c:v>0.35869909235175407</c:v>
                </c:pt>
                <c:pt idx="420">
                  <c:v>0.34526039682384752</c:v>
                </c:pt>
                <c:pt idx="421">
                  <c:v>0.33231592534932081</c:v>
                </c:pt>
                <c:pt idx="422">
                  <c:v>0.31984819029058392</c:v>
                </c:pt>
                <c:pt idx="423">
                  <c:v>0.30784027134006303</c:v>
                </c:pt>
                <c:pt idx="424">
                  <c:v>0.29627580104416862</c:v>
                </c:pt>
                <c:pt idx="425">
                  <c:v>0.28513895037705478</c:v>
                </c:pt>
                <c:pt idx="426">
                  <c:v>0.27441441439619702</c:v>
                </c:pt>
                <c:pt idx="427">
                  <c:v>0.26408739800845138</c:v>
                </c:pt>
                <c:pt idx="428">
                  <c:v>0.25414360187213059</c:v>
                </c:pt>
                <c:pt idx="429">
                  <c:v>0.2445692084577461</c:v>
                </c:pt>
                <c:pt idx="430">
                  <c:v>0.23535086828739629</c:v>
                </c:pt>
                <c:pt idx="431">
                  <c:v>0.22647568637032292</c:v>
                </c:pt>
                <c:pt idx="432">
                  <c:v>0.21793120884988829</c:v>
                </c:pt>
                <c:pt idx="433">
                  <c:v>0.20970540987514852</c:v>
                </c:pt>
                <c:pt idx="434">
                  <c:v>0.2017866787082801</c:v>
                </c:pt>
                <c:pt idx="435">
                  <c:v>0.19416380707736633</c:v>
                </c:pt>
                <c:pt idx="436">
                  <c:v>0.18682597678244864</c:v>
                </c:pt>
                <c:pt idx="437">
                  <c:v>0.17976274756127619</c:v>
                </c:pt>
                <c:pt idx="438">
                  <c:v>0.17296404521985792</c:v>
                </c:pt>
                <c:pt idx="439">
                  <c:v>0.16642015003170191</c:v>
                </c:pt>
                <c:pt idx="440">
                  <c:v>0.16012168540852467</c:v>
                </c:pt>
                <c:pt idx="441">
                  <c:v>0.15405960684421166</c:v>
                </c:pt>
                <c:pt idx="442">
                  <c:v>0.14822519113290938</c:v>
                </c:pt>
                <c:pt idx="443">
                  <c:v>0.14261002586131272</c:v>
                </c:pt>
                <c:pt idx="444">
                  <c:v>0.13720599917447884</c:v>
                </c:pt>
                <c:pt idx="445">
                  <c:v>0.13200528981384624</c:v>
                </c:pt>
                <c:pt idx="446">
                  <c:v>0.12700035742555013</c:v>
                </c:pt>
                <c:pt idx="447">
                  <c:v>0.12218393313660446</c:v>
                </c:pt>
                <c:pt idx="448">
                  <c:v>0.11754901039606237</c:v>
                </c:pt>
                <c:pt idx="449">
                  <c:v>0.11308883607785944</c:v>
                </c:pt>
                <c:pt idx="450">
                  <c:v>0.10879690184169044</c:v>
                </c:pt>
                <c:pt idx="451">
                  <c:v>0.10466693574795988</c:v>
                </c:pt>
                <c:pt idx="452">
                  <c:v>0.10069289412258317</c:v>
                </c:pt>
                <c:pt idx="453">
                  <c:v>9.6868953667183816E-2</c:v>
                </c:pt>
                <c:pt idx="454">
                  <c:v>9.3189503810044289E-2</c:v>
                </c:pt>
                <c:pt idx="455">
                  <c:v>8.9649139293005692E-2</c:v>
                </c:pt>
                <c:pt idx="456">
                  <c:v>8.6242652989382745E-2</c:v>
                </c:pt>
                <c:pt idx="457">
                  <c:v>8.2965028947857483E-2</c:v>
                </c:pt>
                <c:pt idx="458">
                  <c:v>7.9811435657234669E-2</c:v>
                </c:pt>
                <c:pt idx="459">
                  <c:v>7.6777219526886861E-2</c:v>
                </c:pt>
                <c:pt idx="460">
                  <c:v>7.3857898577679035E-2</c:v>
                </c:pt>
                <c:pt idx="461">
                  <c:v>7.1049156338143765E-2</c:v>
                </c:pt>
                <c:pt idx="462">
                  <c:v>6.8346835940674922E-2</c:v>
                </c:pt>
                <c:pt idx="463">
                  <c:v>6.574693441252033E-2</c:v>
                </c:pt>
                <c:pt idx="464">
                  <c:v>6.3245597156376135E-2</c:v>
                </c:pt>
                <c:pt idx="465">
                  <c:v>6.0839112615424212E-2</c:v>
                </c:pt>
                <c:pt idx="466">
                  <c:v>5.8523907117698094E-2</c:v>
                </c:pt>
                <c:pt idx="467">
                  <c:v>5.6296539894718972E-2</c:v>
                </c:pt>
                <c:pt idx="468">
                  <c:v>5.4153698269405949E-2</c:v>
                </c:pt>
                <c:pt idx="469">
                  <c:v>5.2092193008335862E-2</c:v>
                </c:pt>
                <c:pt idx="470">
                  <c:v>5.0108953833501717E-2</c:v>
                </c:pt>
                <c:pt idx="471">
                  <c:v>4.8201025088802592E-2</c:v>
                </c:pt>
                <c:pt idx="472">
                  <c:v>4.636556155658144E-2</c:v>
                </c:pt>
                <c:pt idx="473">
                  <c:v>4.4599824419617094E-2</c:v>
                </c:pt>
                <c:pt idx="474">
                  <c:v>4.2901177364070231E-2</c:v>
                </c:pt>
                <c:pt idx="475">
                  <c:v>4.126708281897512E-2</c:v>
                </c:pt>
                <c:pt idx="476">
                  <c:v>3.9695098327968838E-2</c:v>
                </c:pt>
                <c:pt idx="477">
                  <c:v>3.8182873049045746E-2</c:v>
                </c:pt>
                <c:pt idx="478">
                  <c:v>3.6728144378225212E-2</c:v>
                </c:pt>
                <c:pt idx="479">
                  <c:v>3.53287346931207E-2</c:v>
                </c:pt>
                <c:pt idx="480">
                  <c:v>3.3982548212497896E-2</c:v>
                </c:pt>
                <c:pt idx="481">
                  <c:v>3.2687567968010756E-2</c:v>
                </c:pt>
                <c:pt idx="482">
                  <c:v>3.1441852884404105E-2</c:v>
                </c:pt>
                <c:pt idx="483">
                  <c:v>3.0243534964570634E-2</c:v>
                </c:pt>
                <c:pt idx="484">
                  <c:v>2.9090816575950109E-2</c:v>
                </c:pt>
                <c:pt idx="485">
                  <c:v>2.7981967834854942E-2</c:v>
                </c:pt>
                <c:pt idx="486">
                  <c:v>2.6915324085404785E-2</c:v>
                </c:pt>
                <c:pt idx="487">
                  <c:v>2.5889283469847226E-2</c:v>
                </c:pt>
                <c:pt idx="488">
                  <c:v>2.4902304587136635E-2</c:v>
                </c:pt>
                <c:pt idx="489">
                  <c:v>2.3952904236735444E-2</c:v>
                </c:pt>
                <c:pt idx="490">
                  <c:v>2.3039655244693934E-2</c:v>
                </c:pt>
                <c:pt idx="491">
                  <c:v>2.2161184369153403E-2</c:v>
                </c:pt>
                <c:pt idx="492">
                  <c:v>2.1316170282505986E-2</c:v>
                </c:pt>
                <c:pt idx="493">
                  <c:v>2.0503341627530133E-2</c:v>
                </c:pt>
                <c:pt idx="494">
                  <c:v>1.972147514490484E-2</c:v>
                </c:pt>
                <c:pt idx="495">
                  <c:v>1.8969393869588118E-2</c:v>
                </c:pt>
                <c:pt idx="496">
                  <c:v>1.8245965393625763E-2</c:v>
                </c:pt>
                <c:pt idx="497">
                  <c:v>1.7550100193034449E-2</c:v>
                </c:pt>
                <c:pt idx="498">
                  <c:v>1.6880750016480258E-2</c:v>
                </c:pt>
                <c:pt idx="499">
                  <c:v>1.6236906333548087E-2</c:v>
                </c:pt>
                <c:pt idx="500">
                  <c:v>1.5617598840470015E-2</c:v>
                </c:pt>
                <c:pt idx="501">
                  <c:v>1.5021894021251779E-2</c:v>
                </c:pt>
                <c:pt idx="502">
                  <c:v>1.444889376220487E-2</c:v>
                </c:pt>
                <c:pt idx="503">
                  <c:v>1.3897734017959103E-2</c:v>
                </c:pt>
                <c:pt idx="504">
                  <c:v>1.3367583527095474E-2</c:v>
                </c:pt>
                <c:pt idx="505">
                  <c:v>1.2857642575602075E-2</c:v>
                </c:pt>
                <c:pt idx="506">
                  <c:v>1.2367141806417787E-2</c:v>
                </c:pt>
                <c:pt idx="507">
                  <c:v>1.1895341073387236E-2</c:v>
                </c:pt>
                <c:pt idx="508">
                  <c:v>1.1441528338008834E-2</c:v>
                </c:pt>
                <c:pt idx="509">
                  <c:v>1.1005018607413972E-2</c:v>
                </c:pt>
                <c:pt idx="510">
                  <c:v>1.0585152912068867E-2</c:v>
                </c:pt>
                <c:pt idx="511">
                  <c:v>1.0181297321744203E-2</c:v>
                </c:pt>
                <c:pt idx="512">
                  <c:v>9.7928419983480501E-3</c:v>
                </c:pt>
                <c:pt idx="513">
                  <c:v>9.4192002842672703E-3</c:v>
                </c:pt>
                <c:pt idx="514">
                  <c:v>9.0598078249102786E-3</c:v>
                </c:pt>
                <c:pt idx="515">
                  <c:v>8.714121724190416E-3</c:v>
                </c:pt>
                <c:pt idx="516">
                  <c:v>8.3816197317338609E-3</c:v>
                </c:pt>
                <c:pt idx="517">
                  <c:v>8.0617994606395106E-3</c:v>
                </c:pt>
                <c:pt idx="518">
                  <c:v>7.7541776346599679E-3</c:v>
                </c:pt>
                <c:pt idx="519">
                  <c:v>7.4582893637133744E-3</c:v>
                </c:pt>
                <c:pt idx="520">
                  <c:v>7.1736874466751732E-3</c:v>
                </c:pt>
                <c:pt idx="521">
                  <c:v>6.8999417004362929E-3</c:v>
                </c:pt>
                <c:pt idx="522">
                  <c:v>6.6366383142513327E-3</c:v>
                </c:pt>
                <c:pt idx="523">
                  <c:v>6.3833792284353173E-3</c:v>
                </c:pt>
                <c:pt idx="524">
                  <c:v>6.139781536501865E-3</c:v>
                </c:pt>
                <c:pt idx="525">
                  <c:v>5.9054769098685874E-3</c:v>
                </c:pt>
                <c:pt idx="526">
                  <c:v>5.6801110442872846E-3</c:v>
                </c:pt>
                <c:pt idx="527">
                  <c:v>5.4633431271873126E-3</c:v>
                </c:pt>
                <c:pt idx="528">
                  <c:v>5.2548453251501561E-3</c:v>
                </c:pt>
                <c:pt idx="529">
                  <c:v>5.0543022907617993E-3</c:v>
                </c:pt>
                <c:pt idx="530">
                  <c:v>4.861410688117177E-3</c:v>
                </c:pt>
                <c:pt idx="531">
                  <c:v>4.6758787362777311E-3</c:v>
                </c:pt>
                <c:pt idx="532">
                  <c:v>4.4974257700085467E-3</c:v>
                </c:pt>
                <c:pt idx="533">
                  <c:v>4.325781817146674E-3</c:v>
                </c:pt>
                <c:pt idx="534">
                  <c:v>4.1606871919759513E-3</c:v>
                </c:pt>
                <c:pt idx="535">
                  <c:v>4.0018921040068222E-3</c:v>
                </c:pt>
                <c:pt idx="536">
                  <c:v>3.8491562815818011E-3</c:v>
                </c:pt>
                <c:pt idx="537">
                  <c:v>3.7022486097488981E-3</c:v>
                </c:pt>
                <c:pt idx="538">
                  <c:v>3.5609467818656943E-3</c:v>
                </c:pt>
                <c:pt idx="539">
                  <c:v>3.425036964416984E-3</c:v>
                </c:pt>
                <c:pt idx="540">
                  <c:v>3.2943134745479765E-3</c:v>
                </c:pt>
                <c:pt idx="541">
                  <c:v>3.1685784698336074E-3</c:v>
                </c:pt>
                <c:pt idx="542">
                  <c:v>3.0476416498223862E-3</c:v>
                </c:pt>
                <c:pt idx="543">
                  <c:v>2.931319968910375E-3</c:v>
                </c:pt>
                <c:pt idx="544">
                  <c:v>2.8194373601175314E-3</c:v>
                </c:pt>
                <c:pt idx="545">
                  <c:v>2.7118244693545754E-3</c:v>
                </c:pt>
                <c:pt idx="546">
                  <c:v>2.6083183997839435E-3</c:v>
                </c:pt>
                <c:pt idx="547">
                  <c:v>2.5087624658932965E-3</c:v>
                </c:pt>
                <c:pt idx="548">
                  <c:v>2.4130059569141826E-3</c:v>
                </c:pt>
                <c:pt idx="549">
                  <c:v>2.3209039092323886E-3</c:v>
                </c:pt>
                <c:pt idx="550">
                  <c:v>2.2323168874496535E-3</c:v>
                </c:pt>
                <c:pt idx="551">
                  <c:v>2.1471107737692408E-3</c:v>
                </c:pt>
                <c:pt idx="552">
                  <c:v>2.0651565653901404E-3</c:v>
                </c:pt>
                <c:pt idx="553">
                  <c:v>1.9863301796065346E-3</c:v>
                </c:pt>
                <c:pt idx="554">
                  <c:v>1.9105122663205445E-3</c:v>
                </c:pt>
                <c:pt idx="555">
                  <c:v>1.8375880276872783E-3</c:v>
                </c:pt>
                <c:pt idx="556">
                  <c:v>1.7674470446217741E-3</c:v>
                </c:pt>
                <c:pt idx="557">
                  <c:v>1.6999831099075791E-3</c:v>
                </c:pt>
                <c:pt idx="558">
                  <c:v>1.6350940676566083E-3</c:v>
                </c:pt>
                <c:pt idx="559">
                  <c:v>1.5726816588792234E-3</c:v>
                </c:pt>
                <c:pt idx="560">
                  <c:v>1.5126513729326943E-3</c:v>
                </c:pt>
                <c:pt idx="561">
                  <c:v>1.454912304624882E-3</c:v>
                </c:pt>
                <c:pt idx="562">
                  <c:v>1.3993770167584285E-3</c:v>
                </c:pt>
                <c:pt idx="563">
                  <c:v>1.3459614079088403E-3</c:v>
                </c:pt>
                <c:pt idx="564">
                  <c:v>1.2945845852376746E-3</c:v>
                </c:pt>
                <c:pt idx="565">
                  <c:v>1.245168742149532E-3</c:v>
                </c:pt>
                <c:pt idx="566">
                  <c:v>1.1976390406088029E-3</c:v>
                </c:pt>
                <c:pt idx="567">
                  <c:v>1.1519234979390854E-3</c:v>
                </c:pt>
                <c:pt idx="568">
                  <c:v>1.1079528779348589E-3</c:v>
                </c:pt>
                <c:pt idx="569">
                  <c:v>1.0656605861215165E-3</c:v>
                </c:pt>
                <c:pt idx="570">
                  <c:v>1.0249825690059758E-3</c:v>
                </c:pt>
                <c:pt idx="571">
                  <c:v>9.8585721716613743E-4</c:v>
                </c:pt>
                <c:pt idx="572">
                  <c:v>9.4822527203318051E-4</c:v>
                </c:pt>
                <c:pt idx="573">
                  <c:v>9.1202973622621017E-4</c:v>
                </c:pt>
                <c:pt idx="574">
                  <c:v>8.7721578730411913E-4</c:v>
                </c:pt>
                <c:pt idx="575">
                  <c:v>8.437306948046279E-4</c:v>
                </c:pt>
                <c:pt idx="576">
                  <c:v>8.1152374044542294E-4</c:v>
                </c:pt>
                <c:pt idx="577">
                  <c:v>7.8054614136703431E-4</c:v>
                </c:pt>
                <c:pt idx="578">
                  <c:v>7.5075097630168284E-4</c:v>
                </c:pt>
                <c:pt idx="579">
                  <c:v>7.2209311455670422E-4</c:v>
                </c:pt>
                <c:pt idx="580">
                  <c:v>6.9452914770539722E-4</c:v>
                </c:pt>
                <c:pt idx="581">
                  <c:v>6.6801732388221513E-4</c:v>
                </c:pt>
                <c:pt idx="582">
                  <c:v>6.4251748458311485E-4</c:v>
                </c:pt>
                <c:pt idx="583">
                  <c:v>6.1799100387566533E-4</c:v>
                </c:pt>
                <c:pt idx="584">
                  <c:v>5.9440072992714859E-4</c:v>
                </c:pt>
                <c:pt idx="585">
                  <c:v>5.7171092876233734E-4</c:v>
                </c:pt>
                <c:pt idx="586">
                  <c:v>5.4988723016603336E-4</c:v>
                </c:pt>
                <c:pt idx="587">
                  <c:v>5.2889657564865185E-4</c:v>
                </c:pt>
                <c:pt idx="588">
                  <c:v>5.0870716839625121E-4</c:v>
                </c:pt>
                <c:pt idx="589">
                  <c:v>4.8928842512939571E-4</c:v>
                </c:pt>
                <c:pt idx="590">
                  <c:v>4.706109297981257E-4</c:v>
                </c:pt>
                <c:pt idx="591">
                  <c:v>4.5264638904304866E-4</c:v>
                </c:pt>
                <c:pt idx="592">
                  <c:v>4.3536758935526005E-4</c:v>
                </c:pt>
                <c:pt idx="593">
                  <c:v>4.1874835587033871E-4</c:v>
                </c:pt>
                <c:pt idx="594">
                  <c:v>4.0276351273413867E-4</c:v>
                </c:pt>
                <c:pt idx="595">
                  <c:v>3.8738884498046311E-4</c:v>
                </c:pt>
                <c:pt idx="596">
                  <c:v>3.7260106186298985E-4</c:v>
                </c:pt>
                <c:pt idx="597">
                  <c:v>3.5837776158601046E-4</c:v>
                </c:pt>
                <c:pt idx="598">
                  <c:v>3.4469739738065511E-4</c:v>
                </c:pt>
                <c:pt idx="599">
                  <c:v>3.3153924487530834E-4</c:v>
                </c:pt>
                <c:pt idx="600">
                  <c:v>3.1888337071086657E-4</c:v>
                </c:pt>
                <c:pt idx="601">
                  <c:v>-3.3153924487530834E-4</c:v>
                </c:pt>
                <c:pt idx="602">
                  <c:v>-3.4469739738065511E-4</c:v>
                </c:pt>
                <c:pt idx="603">
                  <c:v>-3.5837776158601046E-4</c:v>
                </c:pt>
                <c:pt idx="604">
                  <c:v>-3.7260106186298985E-4</c:v>
                </c:pt>
                <c:pt idx="605">
                  <c:v>-3.8738884498046311E-4</c:v>
                </c:pt>
                <c:pt idx="606">
                  <c:v>-4.0276351273413867E-4</c:v>
                </c:pt>
                <c:pt idx="607">
                  <c:v>-4.1874835587033871E-4</c:v>
                </c:pt>
                <c:pt idx="608">
                  <c:v>-4.3536758935526005E-4</c:v>
                </c:pt>
                <c:pt idx="609">
                  <c:v>-4.5264638904304866E-4</c:v>
                </c:pt>
                <c:pt idx="610">
                  <c:v>-4.706109297981257E-4</c:v>
                </c:pt>
                <c:pt idx="611">
                  <c:v>-4.8928842512939571E-4</c:v>
                </c:pt>
                <c:pt idx="612">
                  <c:v>-5.0870716839625121E-4</c:v>
                </c:pt>
                <c:pt idx="613">
                  <c:v>-5.2889657564865185E-4</c:v>
                </c:pt>
                <c:pt idx="614">
                  <c:v>-5.4988723016603336E-4</c:v>
                </c:pt>
                <c:pt idx="615">
                  <c:v>-5.7171092876233734E-4</c:v>
                </c:pt>
                <c:pt idx="616">
                  <c:v>-5.9440072992714859E-4</c:v>
                </c:pt>
                <c:pt idx="617">
                  <c:v>-6.1799100387566533E-4</c:v>
                </c:pt>
                <c:pt idx="618">
                  <c:v>-6.4251748458311485E-4</c:v>
                </c:pt>
                <c:pt idx="619">
                  <c:v>-6.6801732388221643E-4</c:v>
                </c:pt>
                <c:pt idx="620">
                  <c:v>-6.9452914770539852E-4</c:v>
                </c:pt>
                <c:pt idx="621">
                  <c:v>-7.2209311455670563E-4</c:v>
                </c:pt>
                <c:pt idx="622">
                  <c:v>-7.5075097630168555E-4</c:v>
                </c:pt>
                <c:pt idx="623">
                  <c:v>-7.8054614136703734E-4</c:v>
                </c:pt>
                <c:pt idx="624">
                  <c:v>-8.1152374044542576E-4</c:v>
                </c:pt>
                <c:pt idx="625">
                  <c:v>-8.437306948046292E-4</c:v>
                </c:pt>
                <c:pt idx="626">
                  <c:v>-8.7721578730412064E-4</c:v>
                </c:pt>
                <c:pt idx="627">
                  <c:v>-9.120297362262119E-4</c:v>
                </c:pt>
                <c:pt idx="628">
                  <c:v>-9.4822527203318224E-4</c:v>
                </c:pt>
                <c:pt idx="629">
                  <c:v>-9.8585721716613938E-4</c:v>
                </c:pt>
                <c:pt idx="630">
                  <c:v>-1.0249825690059778E-3</c:v>
                </c:pt>
                <c:pt idx="631">
                  <c:v>-1.0656605861215189E-3</c:v>
                </c:pt>
                <c:pt idx="632">
                  <c:v>-1.1079528779348608E-3</c:v>
                </c:pt>
                <c:pt idx="633">
                  <c:v>-1.1519234979390878E-3</c:v>
                </c:pt>
                <c:pt idx="634">
                  <c:v>-1.1976390406088075E-3</c:v>
                </c:pt>
                <c:pt idx="635">
                  <c:v>-1.2451687421495361E-3</c:v>
                </c:pt>
                <c:pt idx="636">
                  <c:v>-1.2945845852376768E-3</c:v>
                </c:pt>
                <c:pt idx="637">
                  <c:v>-1.3459614079088425E-3</c:v>
                </c:pt>
                <c:pt idx="638">
                  <c:v>-1.3993770167584311E-3</c:v>
                </c:pt>
                <c:pt idx="639">
                  <c:v>-1.4549123046248846E-3</c:v>
                </c:pt>
                <c:pt idx="640">
                  <c:v>-1.5126513729326969E-3</c:v>
                </c:pt>
                <c:pt idx="641">
                  <c:v>-1.5726816588792257E-3</c:v>
                </c:pt>
                <c:pt idx="642">
                  <c:v>-1.6350940676566111E-3</c:v>
                </c:pt>
                <c:pt idx="643">
                  <c:v>-1.6999831099075821E-3</c:v>
                </c:pt>
                <c:pt idx="644">
                  <c:v>-1.7674470446217771E-3</c:v>
                </c:pt>
                <c:pt idx="645">
                  <c:v>-1.837588027687285E-3</c:v>
                </c:pt>
                <c:pt idx="646">
                  <c:v>-1.9105122663205512E-3</c:v>
                </c:pt>
                <c:pt idx="647">
                  <c:v>-1.9863301796065377E-3</c:v>
                </c:pt>
                <c:pt idx="648">
                  <c:v>-2.0651565653901443E-3</c:v>
                </c:pt>
                <c:pt idx="649">
                  <c:v>-2.1471107737692442E-3</c:v>
                </c:pt>
                <c:pt idx="650">
                  <c:v>-2.2323168874496583E-3</c:v>
                </c:pt>
                <c:pt idx="651">
                  <c:v>-2.3209039092323925E-3</c:v>
                </c:pt>
                <c:pt idx="652">
                  <c:v>-2.4130059569141865E-3</c:v>
                </c:pt>
                <c:pt idx="653">
                  <c:v>-2.5087624658933004E-3</c:v>
                </c:pt>
                <c:pt idx="654">
                  <c:v>-2.6083183997839478E-3</c:v>
                </c:pt>
                <c:pt idx="655">
                  <c:v>-2.7118244693545798E-3</c:v>
                </c:pt>
                <c:pt idx="656">
                  <c:v>-2.819437360117541E-3</c:v>
                </c:pt>
                <c:pt idx="657">
                  <c:v>-2.9313199689103855E-3</c:v>
                </c:pt>
                <c:pt idx="658">
                  <c:v>-3.0476416498223975E-3</c:v>
                </c:pt>
                <c:pt idx="659">
                  <c:v>-3.168578469833613E-3</c:v>
                </c:pt>
                <c:pt idx="660">
                  <c:v>-3.2943134745479822E-3</c:v>
                </c:pt>
                <c:pt idx="661">
                  <c:v>-3.4250369644169901E-3</c:v>
                </c:pt>
                <c:pt idx="662">
                  <c:v>-3.5609467818657008E-3</c:v>
                </c:pt>
                <c:pt idx="663">
                  <c:v>-3.702248609748905E-3</c:v>
                </c:pt>
                <c:pt idx="664">
                  <c:v>-3.8491562815818068E-3</c:v>
                </c:pt>
                <c:pt idx="665">
                  <c:v>-4.00189210400683E-3</c:v>
                </c:pt>
                <c:pt idx="666">
                  <c:v>-4.1606871919759678E-3</c:v>
                </c:pt>
                <c:pt idx="667">
                  <c:v>-4.3257818171466896E-3</c:v>
                </c:pt>
                <c:pt idx="668">
                  <c:v>-4.4974257700085623E-3</c:v>
                </c:pt>
                <c:pt idx="669">
                  <c:v>-4.6758787362777476E-3</c:v>
                </c:pt>
                <c:pt idx="670">
                  <c:v>-4.8614106881171857E-3</c:v>
                </c:pt>
                <c:pt idx="671">
                  <c:v>-5.0543022907618088E-3</c:v>
                </c:pt>
                <c:pt idx="672">
                  <c:v>-5.2548453251501752E-3</c:v>
                </c:pt>
                <c:pt idx="673">
                  <c:v>-5.4633431271873334E-3</c:v>
                </c:pt>
                <c:pt idx="674">
                  <c:v>-5.6801110442873037E-3</c:v>
                </c:pt>
                <c:pt idx="675">
                  <c:v>-5.9054769098686082E-3</c:v>
                </c:pt>
                <c:pt idx="676">
                  <c:v>-6.1397815365018867E-3</c:v>
                </c:pt>
                <c:pt idx="677">
                  <c:v>-6.3833792284353399E-3</c:v>
                </c:pt>
                <c:pt idx="678">
                  <c:v>-6.6366383142513578E-3</c:v>
                </c:pt>
                <c:pt idx="679">
                  <c:v>-6.899941700436318E-3</c:v>
                </c:pt>
                <c:pt idx="680">
                  <c:v>-7.1736874466751975E-3</c:v>
                </c:pt>
                <c:pt idx="681">
                  <c:v>-7.4582893637133874E-3</c:v>
                </c:pt>
                <c:pt idx="682">
                  <c:v>-7.7541776346599809E-3</c:v>
                </c:pt>
                <c:pt idx="683">
                  <c:v>-8.0617994606395401E-3</c:v>
                </c:pt>
                <c:pt idx="684">
                  <c:v>-8.3816197317338921E-3</c:v>
                </c:pt>
                <c:pt idx="685">
                  <c:v>-8.7141217241904472E-3</c:v>
                </c:pt>
                <c:pt idx="686">
                  <c:v>-9.0598078249103115E-3</c:v>
                </c:pt>
                <c:pt idx="687">
                  <c:v>-9.4192002842673032E-3</c:v>
                </c:pt>
                <c:pt idx="688">
                  <c:v>-9.7928419983480865E-3</c:v>
                </c:pt>
                <c:pt idx="689">
                  <c:v>-1.0181297321744241E-2</c:v>
                </c:pt>
                <c:pt idx="690">
                  <c:v>-1.0585152912068905E-2</c:v>
                </c:pt>
                <c:pt idx="691">
                  <c:v>-1.100501860741401E-2</c:v>
                </c:pt>
                <c:pt idx="692">
                  <c:v>-1.1441528338008855E-2</c:v>
                </c:pt>
                <c:pt idx="693">
                  <c:v>-1.1895341073387258E-2</c:v>
                </c:pt>
                <c:pt idx="694">
                  <c:v>-1.236714180641783E-2</c:v>
                </c:pt>
                <c:pt idx="695">
                  <c:v>-1.2857642575602112E-2</c:v>
                </c:pt>
                <c:pt idx="696">
                  <c:v>-1.336758352709551E-2</c:v>
                </c:pt>
                <c:pt idx="697">
                  <c:v>-1.3897734017959164E-2</c:v>
                </c:pt>
                <c:pt idx="698">
                  <c:v>-1.4448893762204934E-2</c:v>
                </c:pt>
                <c:pt idx="699">
                  <c:v>-1.5021894021251848E-2</c:v>
                </c:pt>
                <c:pt idx="700">
                  <c:v>-1.5617598840470082E-2</c:v>
                </c:pt>
                <c:pt idx="701">
                  <c:v>-1.6236906333548139E-2</c:v>
                </c:pt>
                <c:pt idx="702">
                  <c:v>-1.6880750016480331E-2</c:v>
                </c:pt>
                <c:pt idx="703">
                  <c:v>-1.7550100193034528E-2</c:v>
                </c:pt>
                <c:pt idx="704">
                  <c:v>-1.8245965393625843E-2</c:v>
                </c:pt>
                <c:pt idx="705">
                  <c:v>-1.8969393869588201E-2</c:v>
                </c:pt>
                <c:pt idx="706">
                  <c:v>-1.9721475144904927E-2</c:v>
                </c:pt>
                <c:pt idx="707">
                  <c:v>-2.050334162753022E-2</c:v>
                </c:pt>
                <c:pt idx="708">
                  <c:v>-2.131617028250608E-2</c:v>
                </c:pt>
                <c:pt idx="709">
                  <c:v>-2.2161184369153496E-2</c:v>
                </c:pt>
                <c:pt idx="710">
                  <c:v>-2.3039655244694038E-2</c:v>
                </c:pt>
                <c:pt idx="711">
                  <c:v>-2.3952904236735548E-2</c:v>
                </c:pt>
                <c:pt idx="712">
                  <c:v>-2.4902304587136721E-2</c:v>
                </c:pt>
                <c:pt idx="713">
                  <c:v>-2.5889283469847334E-2</c:v>
                </c:pt>
                <c:pt idx="714">
                  <c:v>-2.6915324085404906E-2</c:v>
                </c:pt>
                <c:pt idx="715">
                  <c:v>-2.7981967834855074E-2</c:v>
                </c:pt>
                <c:pt idx="716">
                  <c:v>-2.9090816575950244E-2</c:v>
                </c:pt>
                <c:pt idx="717">
                  <c:v>-3.0243534964570773E-2</c:v>
                </c:pt>
                <c:pt idx="718">
                  <c:v>-3.1441852884404216E-2</c:v>
                </c:pt>
                <c:pt idx="719">
                  <c:v>-3.2687567968010908E-2</c:v>
                </c:pt>
                <c:pt idx="720">
                  <c:v>-3.3982548212498048E-2</c:v>
                </c:pt>
                <c:pt idx="721">
                  <c:v>-3.5328734693120867E-2</c:v>
                </c:pt>
                <c:pt idx="722">
                  <c:v>-3.6728144378225379E-2</c:v>
                </c:pt>
                <c:pt idx="723">
                  <c:v>-3.8182873049045919E-2</c:v>
                </c:pt>
                <c:pt idx="724">
                  <c:v>-3.9695098327969011E-2</c:v>
                </c:pt>
                <c:pt idx="725">
                  <c:v>-4.1267082818975294E-2</c:v>
                </c:pt>
                <c:pt idx="726">
                  <c:v>-4.2901177364070418E-2</c:v>
                </c:pt>
                <c:pt idx="727">
                  <c:v>-4.4599824419617289E-2</c:v>
                </c:pt>
                <c:pt idx="728">
                  <c:v>-4.6365561556581641E-2</c:v>
                </c:pt>
                <c:pt idx="729">
                  <c:v>-4.8201025088802849E-2</c:v>
                </c:pt>
                <c:pt idx="730">
                  <c:v>-5.0108953833501994E-2</c:v>
                </c:pt>
                <c:pt idx="731">
                  <c:v>-5.2092193008336153E-2</c:v>
                </c:pt>
                <c:pt idx="732">
                  <c:v>-5.4153698269406254E-2</c:v>
                </c:pt>
                <c:pt idx="733">
                  <c:v>-5.6296539894719277E-2</c:v>
                </c:pt>
                <c:pt idx="734">
                  <c:v>-5.8523907117698462E-2</c:v>
                </c:pt>
                <c:pt idx="735">
                  <c:v>-6.0839112615424538E-2</c:v>
                </c:pt>
                <c:pt idx="736">
                  <c:v>-6.324559715637644E-2</c:v>
                </c:pt>
                <c:pt idx="737">
                  <c:v>-6.5746934412520663E-2</c:v>
                </c:pt>
                <c:pt idx="738">
                  <c:v>-6.8346835940675296E-2</c:v>
                </c:pt>
                <c:pt idx="739">
                  <c:v>-7.1049156338144126E-2</c:v>
                </c:pt>
                <c:pt idx="740">
                  <c:v>-7.3857898577679409E-2</c:v>
                </c:pt>
                <c:pt idx="741">
                  <c:v>-7.6777219526887264E-2</c:v>
                </c:pt>
                <c:pt idx="742">
                  <c:v>-7.98114356572351E-2</c:v>
                </c:pt>
                <c:pt idx="743">
                  <c:v>-8.2965028947857927E-2</c:v>
                </c:pt>
                <c:pt idx="744">
                  <c:v>-8.6242652989383189E-2</c:v>
                </c:pt>
                <c:pt idx="745">
                  <c:v>-8.9649139293006164E-2</c:v>
                </c:pt>
                <c:pt idx="746">
                  <c:v>-9.3189503810044788E-2</c:v>
                </c:pt>
                <c:pt idx="747">
                  <c:v>-9.6868953667184357E-2</c:v>
                </c:pt>
                <c:pt idx="748">
                  <c:v>-0.10069289412258371</c:v>
                </c:pt>
                <c:pt idx="749">
                  <c:v>-0.10466693574796046</c:v>
                </c:pt>
                <c:pt idx="750">
                  <c:v>-0.10879690184169101</c:v>
                </c:pt>
                <c:pt idx="751">
                  <c:v>-0.11308883607786013</c:v>
                </c:pt>
                <c:pt idx="752">
                  <c:v>-0.117549010396063</c:v>
                </c:pt>
                <c:pt idx="753">
                  <c:v>-0.12218393313660508</c:v>
                </c:pt>
                <c:pt idx="754">
                  <c:v>-0.12700035742555077</c:v>
                </c:pt>
                <c:pt idx="755">
                  <c:v>-0.13200528981384693</c:v>
                </c:pt>
                <c:pt idx="756">
                  <c:v>-0.13720599917447956</c:v>
                </c:pt>
                <c:pt idx="757">
                  <c:v>-0.14261002586131347</c:v>
                </c:pt>
                <c:pt idx="758">
                  <c:v>-0.14822519113291019</c:v>
                </c:pt>
                <c:pt idx="759">
                  <c:v>-0.15405960684421247</c:v>
                </c:pt>
                <c:pt idx="760">
                  <c:v>-0.16012168540852564</c:v>
                </c:pt>
                <c:pt idx="761">
                  <c:v>-0.1664201500317031</c:v>
                </c:pt>
                <c:pt idx="762">
                  <c:v>-0.17296404521985914</c:v>
                </c:pt>
                <c:pt idx="763">
                  <c:v>-0.1797627475612773</c:v>
                </c:pt>
                <c:pt idx="764">
                  <c:v>-0.1868259767824498</c:v>
                </c:pt>
                <c:pt idx="765">
                  <c:v>-0.19416380707736755</c:v>
                </c:pt>
                <c:pt idx="766">
                  <c:v>-0.20178667870828138</c:v>
                </c:pt>
                <c:pt idx="767">
                  <c:v>-0.20970540987515002</c:v>
                </c:pt>
                <c:pt idx="768">
                  <c:v>-0.21793120884988984</c:v>
                </c:pt>
                <c:pt idx="769">
                  <c:v>-0.22647568637032431</c:v>
                </c:pt>
                <c:pt idx="770">
                  <c:v>-0.23535086828739774</c:v>
                </c:pt>
                <c:pt idx="771">
                  <c:v>-0.24456920845774754</c:v>
                </c:pt>
                <c:pt idx="772">
                  <c:v>-0.2541436018721322</c:v>
                </c:pt>
                <c:pt idx="773">
                  <c:v>-0.26408739800845316</c:v>
                </c:pt>
                <c:pt idx="774">
                  <c:v>-0.27441441439619874</c:v>
                </c:pt>
                <c:pt idx="775">
                  <c:v>-0.28513895037705661</c:v>
                </c:pt>
                <c:pt idx="776">
                  <c:v>-0.29627580104417051</c:v>
                </c:pt>
                <c:pt idx="777">
                  <c:v>-0.30784027134006497</c:v>
                </c:pt>
                <c:pt idx="778">
                  <c:v>-0.31984819029058614</c:v>
                </c:pt>
                <c:pt idx="779">
                  <c:v>-0.33231592534932314</c:v>
                </c:pt>
                <c:pt idx="780">
                  <c:v>-0.34526039682384968</c:v>
                </c:pt>
                <c:pt idx="781">
                  <c:v>-0.35869909235175629</c:v>
                </c:pt>
                <c:pt idx="782">
                  <c:v>-0.37265008139079936</c:v>
                </c:pt>
                <c:pt idx="783">
                  <c:v>-0.38713202968359112</c:v>
                </c:pt>
                <c:pt idx="784">
                  <c:v>-0.4021642136530299</c:v>
                </c:pt>
                <c:pt idx="785">
                  <c:v>-0.41776653468015867</c:v>
                </c:pt>
                <c:pt idx="786">
                  <c:v>-0.43395953321128578</c:v>
                </c:pt>
                <c:pt idx="787">
                  <c:v>-0.45076440263601197</c:v>
                </c:pt>
                <c:pt idx="788">
                  <c:v>-0.46820300287224631</c:v>
                </c:pt>
                <c:pt idx="789">
                  <c:v>-0.48629787358837839</c:v>
                </c:pt>
                <c:pt idx="790">
                  <c:v>-0.50507224698643494</c:v>
                </c:pt>
                <c:pt idx="791">
                  <c:v>-0.5245500600633205</c:v>
                </c:pt>
                <c:pt idx="792">
                  <c:v>-0.54475596626009615</c:v>
                </c:pt>
                <c:pt idx="793">
                  <c:v>-0.56571534640162968</c:v>
                </c:pt>
                <c:pt idx="794">
                  <c:v>-0.58745431882092991</c:v>
                </c:pt>
                <c:pt idx="795">
                  <c:v>-0.60999974855394568</c:v>
                </c:pt>
                <c:pt idx="796">
                  <c:v>-0.63337925548162854</c:v>
                </c:pt>
                <c:pt idx="797">
                  <c:v>-0.65762122128659217</c:v>
                </c:pt>
                <c:pt idx="798">
                  <c:v>-0.68275479508174119</c:v>
                </c:pt>
                <c:pt idx="799">
                  <c:v>-0.70880989755778601</c:v>
                </c:pt>
                <c:pt idx="800">
                  <c:v>-0.73581722348563938</c:v>
                </c:pt>
                <c:pt idx="801">
                  <c:v>-0.76380824239824729</c:v>
                </c:pt>
                <c:pt idx="802">
                  <c:v>-0.7928151972645241</c:v>
                </c:pt>
                <c:pt idx="803">
                  <c:v>-0.82287110095569138</c:v>
                </c:pt>
                <c:pt idx="804">
                  <c:v>-0.85400973029153826</c:v>
                </c:pt>
                <c:pt idx="805">
                  <c:v>-0.88626561744090515</c:v>
                </c:pt>
                <c:pt idx="806">
                  <c:v>-0.91967403843711881</c:v>
                </c:pt>
                <c:pt idx="807">
                  <c:v>-0.95427099855520925</c:v>
                </c:pt>
                <c:pt idx="808">
                  <c:v>-0.99009321428355479</c:v>
                </c:pt>
                <c:pt idx="809">
                  <c:v>-1.027178091608232</c:v>
                </c:pt>
                <c:pt idx="810">
                  <c:v>-1.0655637003138463</c:v>
                </c:pt>
                <c:pt idx="811">
                  <c:v>-1.1052887439900789</c:v>
                </c:pt>
                <c:pt idx="812">
                  <c:v>-1.1463925254187408</c:v>
                </c:pt>
                <c:pt idx="813">
                  <c:v>-1.1889149070018692</c:v>
                </c:pt>
                <c:pt idx="814">
                  <c:v>-1.2328962658774953</c:v>
                </c:pt>
                <c:pt idx="815">
                  <c:v>-1.2783774433563151</c:v>
                </c:pt>
                <c:pt idx="816">
                  <c:v>-1.3253996882997863</c:v>
                </c:pt>
                <c:pt idx="817">
                  <c:v>-1.3740045940483585</c:v>
                </c:pt>
                <c:pt idx="818">
                  <c:v>-1.4242340284978579</c:v>
                </c:pt>
                <c:pt idx="819">
                  <c:v>-1.4761300569127451</c:v>
                </c:pt>
                <c:pt idx="820">
                  <c:v>-1.5297348570572904</c:v>
                </c:pt>
                <c:pt idx="821">
                  <c:v>-1.5850906262200604</c:v>
                </c:pt>
                <c:pt idx="822">
                  <c:v>-1.6422394797037057</c:v>
                </c:pt>
                <c:pt idx="823">
                  <c:v>-1.7012233403513335</c:v>
                </c:pt>
                <c:pt idx="824">
                  <c:v>-1.7620838186831207</c:v>
                </c:pt>
                <c:pt idx="825">
                  <c:v>-1.8248620832226561</c:v>
                </c:pt>
                <c:pt idx="826">
                  <c:v>-1.8895987206023048</c:v>
                </c:pt>
                <c:pt idx="827">
                  <c:v>-1.9563335850511072</c:v>
                </c:pt>
                <c:pt idx="828">
                  <c:v>-2.0251056368879095</c:v>
                </c:pt>
                <c:pt idx="829">
                  <c:v>-2.0959527696670439</c:v>
                </c:pt>
                <c:pt idx="830">
                  <c:v>-2.1689116256545864</c:v>
                </c:pt>
                <c:pt idx="831">
                  <c:v>-2.2440173993504828</c:v>
                </c:pt>
                <c:pt idx="832">
                  <c:v>-2.3213036288163531</c:v>
                </c:pt>
                <c:pt idx="833">
                  <c:v>-2.4008019746210443</c:v>
                </c:pt>
                <c:pt idx="834">
                  <c:v>-2.4825419862766895</c:v>
                </c:pt>
                <c:pt idx="835">
                  <c:v>-2.5665508561076775</c:v>
                </c:pt>
                <c:pt idx="836">
                  <c:v>-2.6528531605741175</c:v>
                </c:pt>
                <c:pt idx="837">
                  <c:v>-2.7414705891606355</c:v>
                </c:pt>
                <c:pt idx="838">
                  <c:v>-2.8324216610411721</c:v>
                </c:pt>
                <c:pt idx="839">
                  <c:v>-2.9257214298412557</c:v>
                </c:pt>
                <c:pt idx="840">
                  <c:v>-3.021381176941321</c:v>
                </c:pt>
                <c:pt idx="841">
                  <c:v>-3.1194080938984832</c:v>
                </c:pt>
                <c:pt idx="842">
                  <c:v>-3.219804954709526</c:v>
                </c:pt>
                <c:pt idx="843">
                  <c:v>-3.3225697787951374</c:v>
                </c:pt>
                <c:pt idx="844">
                  <c:v>-3.427695485754183</c:v>
                </c:pt>
                <c:pt idx="845">
                  <c:v>-3.5351695431167802</c:v>
                </c:pt>
                <c:pt idx="846">
                  <c:v>-3.644973608515587</c:v>
                </c:pt>
                <c:pt idx="847">
                  <c:v>-3.7570831678952894</c:v>
                </c:pt>
                <c:pt idx="848">
                  <c:v>-3.8714671715895497</c:v>
                </c:pt>
                <c:pt idx="849">
                  <c:v>-3.9880876703115167</c:v>
                </c:pt>
                <c:pt idx="850">
                  <c:v>-4.1068994533266538</c:v>
                </c:pt>
                <c:pt idx="851">
                  <c:v>-4.2278496913030583</c:v>
                </c:pt>
                <c:pt idx="852">
                  <c:v>-4.3508775865624427</c:v>
                </c:pt>
                <c:pt idx="853">
                  <c:v>-4.4759140336817396</c:v>
                </c:pt>
                <c:pt idx="854">
                  <c:v>-4.6028812936178412</c:v>
                </c:pt>
                <c:pt idx="855">
                  <c:v>-4.7316926847428107</c:v>
                </c:pt>
                <c:pt idx="856">
                  <c:v>-4.8622522943803377</c:v>
                </c:pt>
                <c:pt idx="857">
                  <c:v>-4.9944547146219405</c:v>
                </c:pt>
                <c:pt idx="858">
                  <c:v>-5.1281848063691493</c:v>
                </c:pt>
                <c:pt idx="859">
                  <c:v>-5.2633174956906457</c:v>
                </c:pt>
                <c:pt idx="860">
                  <c:v>-5.3997176066964636</c:v>
                </c:pt>
                <c:pt idx="861">
                  <c:v>-5.5372397352092131</c:v>
                </c:pt>
                <c:pt idx="862">
                  <c:v>-5.675728167550127</c:v>
                </c:pt>
                <c:pt idx="863">
                  <c:v>-5.8150168487498348</c:v>
                </c:pt>
                <c:pt idx="864">
                  <c:v>-5.9549294044352745</c:v>
                </c:pt>
                <c:pt idx="865">
                  <c:v>-6.0952792205299549</c:v>
                </c:pt>
                <c:pt idx="866">
                  <c:v>-6.2358695847302545</c:v>
                </c:pt>
                <c:pt idx="867">
                  <c:v>-6.3764938934815891</c:v>
                </c:pt>
                <c:pt idx="868">
                  <c:v>-6.5169359278714873</c:v>
                </c:pt>
                <c:pt idx="869">
                  <c:v>-6.6569702014791847</c:v>
                </c:pt>
                <c:pt idx="870">
                  <c:v>-6.7963623827717976</c:v>
                </c:pt>
                <c:pt idx="871">
                  <c:v>-6.9348697941142747</c:v>
                </c:pt>
                <c:pt idx="872">
                  <c:v>-7.0722419888655921</c:v>
                </c:pt>
                <c:pt idx="873">
                  <c:v>-7.2082214073681588</c:v>
                </c:pt>
                <c:pt idx="874">
                  <c:v>-7.3425441119053829</c:v>
                </c:pt>
                <c:pt idx="875">
                  <c:v>-7.4749405999085967</c:v>
                </c:pt>
                <c:pt idx="876">
                  <c:v>-7.6051366938457683</c:v>
                </c:pt>
                <c:pt idx="877">
                  <c:v>-7.7328545053294375</c:v>
                </c:pt>
                <c:pt idx="878">
                  <c:v>-7.8578134700499342</c:v>
                </c:pt>
                <c:pt idx="879">
                  <c:v>-7.9797314491841291</c:v>
                </c:pt>
                <c:pt idx="880">
                  <c:v>-8.0983258919630394</c:v>
                </c:pt>
                <c:pt idx="881">
                  <c:v>-8.2133150531181105</c:v>
                </c:pt>
                <c:pt idx="882">
                  <c:v>-8.3244192579818161</c:v>
                </c:pt>
                <c:pt idx="883">
                  <c:v>-8.4313622071100021</c:v>
                </c:pt>
                <c:pt idx="884">
                  <c:v>-8.5338723114384329</c:v>
                </c:pt>
                <c:pt idx="885">
                  <c:v>-8.6316840482016683</c:v>
                </c:pt>
                <c:pt idx="886">
                  <c:v>-8.7245393271461005</c:v>
                </c:pt>
                <c:pt idx="887">
                  <c:v>-8.8121888559775297</c:v>
                </c:pt>
                <c:pt idx="888">
                  <c:v>-8.8943934935121476</c:v>
                </c:pt>
                <c:pt idx="889">
                  <c:v>-8.9709255786635751</c:v>
                </c:pt>
                <c:pt idx="890">
                  <c:v>-9.0415702232087032</c:v>
                </c:pt>
                <c:pt idx="891">
                  <c:v>-9.1061265562425664</c:v>
                </c:pt>
                <c:pt idx="892">
                  <c:v>-9.164408908364182</c:v>
                </c:pt>
                <c:pt idx="893">
                  <c:v>-9.2162479239358088</c:v>
                </c:pt>
                <c:pt idx="894">
                  <c:v>-9.261491590228534</c:v>
                </c:pt>
                <c:pt idx="895">
                  <c:v>-9.3000061729054924</c:v>
                </c:pt>
                <c:pt idx="896">
                  <c:v>-9.3316770480942477</c:v>
                </c:pt>
                <c:pt idx="897">
                  <c:v>-9.3564094222533605</c:v>
                </c:pt>
                <c:pt idx="898">
                  <c:v>-9.374128932132006</c:v>
                </c:pt>
                <c:pt idx="899">
                  <c:v>-9.3847821183402811</c:v>
                </c:pt>
                <c:pt idx="900">
                  <c:v>-9.3883367673729818</c:v>
                </c:pt>
                <c:pt idx="901">
                  <c:v>-9.3847821183402793</c:v>
                </c:pt>
                <c:pt idx="902">
                  <c:v>-9.3741289321319954</c:v>
                </c:pt>
                <c:pt idx="903">
                  <c:v>-9.3564094222533463</c:v>
                </c:pt>
                <c:pt idx="904">
                  <c:v>-9.3316770480942353</c:v>
                </c:pt>
                <c:pt idx="905">
                  <c:v>-9.3000061729054746</c:v>
                </c:pt>
                <c:pt idx="906">
                  <c:v>-9.2614915902285109</c:v>
                </c:pt>
                <c:pt idx="907">
                  <c:v>-9.2162479239357804</c:v>
                </c:pt>
                <c:pt idx="908">
                  <c:v>-9.1644089083641553</c:v>
                </c:pt>
                <c:pt idx="909">
                  <c:v>-9.1061265562425344</c:v>
                </c:pt>
                <c:pt idx="910">
                  <c:v>-9.0415702232086659</c:v>
                </c:pt>
                <c:pt idx="911">
                  <c:v>-8.970925578663536</c:v>
                </c:pt>
                <c:pt idx="912">
                  <c:v>-8.8943934935121067</c:v>
                </c:pt>
                <c:pt idx="913">
                  <c:v>-8.8121888559774835</c:v>
                </c:pt>
                <c:pt idx="914">
                  <c:v>-8.7245393271460507</c:v>
                </c:pt>
                <c:pt idx="915">
                  <c:v>-8.6316840482016133</c:v>
                </c:pt>
                <c:pt idx="916">
                  <c:v>-8.5338723114383832</c:v>
                </c:pt>
                <c:pt idx="917">
                  <c:v>-8.4313622071099452</c:v>
                </c:pt>
                <c:pt idx="918">
                  <c:v>-8.3244192579817557</c:v>
                </c:pt>
                <c:pt idx="919">
                  <c:v>-8.2133150531180465</c:v>
                </c:pt>
                <c:pt idx="920">
                  <c:v>-8.0983258919629755</c:v>
                </c:pt>
                <c:pt idx="921">
                  <c:v>-7.9797314491840625</c:v>
                </c:pt>
                <c:pt idx="922">
                  <c:v>-7.8578134700498676</c:v>
                </c:pt>
                <c:pt idx="923">
                  <c:v>-7.7328545053293718</c:v>
                </c:pt>
                <c:pt idx="924">
                  <c:v>-7.6051366938456981</c:v>
                </c:pt>
                <c:pt idx="925">
                  <c:v>-7.4749405999085248</c:v>
                </c:pt>
                <c:pt idx="926">
                  <c:v>-7.342544111905311</c:v>
                </c:pt>
                <c:pt idx="927">
                  <c:v>-7.2082214073680841</c:v>
                </c:pt>
                <c:pt idx="928">
                  <c:v>-7.0722419888655184</c:v>
                </c:pt>
                <c:pt idx="929">
                  <c:v>-6.9348697941142001</c:v>
                </c:pt>
                <c:pt idx="930">
                  <c:v>-6.7963623827717239</c:v>
                </c:pt>
                <c:pt idx="931">
                  <c:v>-6.656970201479111</c:v>
                </c:pt>
                <c:pt idx="932">
                  <c:v>-6.5169359278714083</c:v>
                </c:pt>
                <c:pt idx="933">
                  <c:v>-6.3764938934815145</c:v>
                </c:pt>
                <c:pt idx="934">
                  <c:v>-6.2358695847301782</c:v>
                </c:pt>
                <c:pt idx="935">
                  <c:v>-6.0952792205298794</c:v>
                </c:pt>
                <c:pt idx="936">
                  <c:v>-5.954929404435199</c:v>
                </c:pt>
                <c:pt idx="937">
                  <c:v>-5.8150168487497593</c:v>
                </c:pt>
                <c:pt idx="938">
                  <c:v>-5.6757281675500515</c:v>
                </c:pt>
                <c:pt idx="939">
                  <c:v>-5.5372397352091376</c:v>
                </c:pt>
                <c:pt idx="940">
                  <c:v>-5.3997176066963899</c:v>
                </c:pt>
                <c:pt idx="941">
                  <c:v>-5.2633174956905737</c:v>
                </c:pt>
                <c:pt idx="942">
                  <c:v>-5.1281848063690765</c:v>
                </c:pt>
                <c:pt idx="943">
                  <c:v>-4.9944547146218694</c:v>
                </c:pt>
                <c:pt idx="944">
                  <c:v>-4.8622522943802657</c:v>
                </c:pt>
                <c:pt idx="945">
                  <c:v>-4.7316926847427414</c:v>
                </c:pt>
                <c:pt idx="946">
                  <c:v>-4.6028812936177719</c:v>
                </c:pt>
                <c:pt idx="947">
                  <c:v>-4.4759140336816703</c:v>
                </c:pt>
                <c:pt idx="948">
                  <c:v>-4.3508775865623734</c:v>
                </c:pt>
                <c:pt idx="949">
                  <c:v>-4.2278496913029908</c:v>
                </c:pt>
                <c:pt idx="950">
                  <c:v>-4.1068994533265872</c:v>
                </c:pt>
                <c:pt idx="951">
                  <c:v>-3.9880876703114523</c:v>
                </c:pt>
                <c:pt idx="952">
                  <c:v>-3.8714671715894875</c:v>
                </c:pt>
                <c:pt idx="953">
                  <c:v>-3.7570831678952299</c:v>
                </c:pt>
                <c:pt idx="954">
                  <c:v>-3.6449736085155262</c:v>
                </c:pt>
                <c:pt idx="955">
                  <c:v>-3.5351695431167194</c:v>
                </c:pt>
                <c:pt idx="956">
                  <c:v>-3.4276954857541262</c:v>
                </c:pt>
                <c:pt idx="957">
                  <c:v>-3.3225697787950805</c:v>
                </c:pt>
                <c:pt idx="958">
                  <c:v>-3.21980495470947</c:v>
                </c:pt>
                <c:pt idx="959">
                  <c:v>-3.1194080938984299</c:v>
                </c:pt>
                <c:pt idx="960">
                  <c:v>-3.0213811769412677</c:v>
                </c:pt>
                <c:pt idx="961">
                  <c:v>-2.9257214298412042</c:v>
                </c:pt>
                <c:pt idx="962">
                  <c:v>-2.8324216610411233</c:v>
                </c:pt>
                <c:pt idx="963">
                  <c:v>-2.7414705891605871</c:v>
                </c:pt>
                <c:pt idx="964">
                  <c:v>-2.6528531605740704</c:v>
                </c:pt>
                <c:pt idx="965">
                  <c:v>-2.5665508561076318</c:v>
                </c:pt>
                <c:pt idx="966">
                  <c:v>-2.4825419862766438</c:v>
                </c:pt>
                <c:pt idx="967">
                  <c:v>-2.4008019746210021</c:v>
                </c:pt>
                <c:pt idx="968">
                  <c:v>-2.3213036288163109</c:v>
                </c:pt>
                <c:pt idx="969">
                  <c:v>-2.244017399350442</c:v>
                </c:pt>
                <c:pt idx="970">
                  <c:v>-2.1689116256545464</c:v>
                </c:pt>
                <c:pt idx="971">
                  <c:v>-2.0959527696670044</c:v>
                </c:pt>
                <c:pt idx="972">
                  <c:v>-2.0251056368878713</c:v>
                </c:pt>
                <c:pt idx="973">
                  <c:v>-1.9563335850510712</c:v>
                </c:pt>
                <c:pt idx="974">
                  <c:v>-1.8895987206022691</c:v>
                </c:pt>
                <c:pt idx="975">
                  <c:v>-1.8248620832226212</c:v>
                </c:pt>
                <c:pt idx="976">
                  <c:v>-1.7620838186830874</c:v>
                </c:pt>
                <c:pt idx="977">
                  <c:v>-1.7012233403513006</c:v>
                </c:pt>
                <c:pt idx="978">
                  <c:v>-1.6422394797036746</c:v>
                </c:pt>
                <c:pt idx="979">
                  <c:v>-1.5850906262200304</c:v>
                </c:pt>
                <c:pt idx="980">
                  <c:v>-1.5297348570572604</c:v>
                </c:pt>
                <c:pt idx="981">
                  <c:v>-1.4761300569127169</c:v>
                </c:pt>
                <c:pt idx="982">
                  <c:v>-1.424234028497831</c:v>
                </c:pt>
                <c:pt idx="983">
                  <c:v>-1.3740045940483314</c:v>
                </c:pt>
                <c:pt idx="984">
                  <c:v>-1.3253996882997607</c:v>
                </c:pt>
                <c:pt idx="985">
                  <c:v>-1.27837744335629</c:v>
                </c:pt>
                <c:pt idx="986">
                  <c:v>-1.2328962658774709</c:v>
                </c:pt>
                <c:pt idx="987">
                  <c:v>-1.1889149070018459</c:v>
                </c:pt>
                <c:pt idx="988">
                  <c:v>-1.1463925254187186</c:v>
                </c:pt>
                <c:pt idx="989">
                  <c:v>-1.1052887439900574</c:v>
                </c:pt>
                <c:pt idx="990">
                  <c:v>-1.0655637003138252</c:v>
                </c:pt>
                <c:pt idx="991">
                  <c:v>-1.0271780916082114</c:v>
                </c:pt>
                <c:pt idx="992">
                  <c:v>-0.99009321428353458</c:v>
                </c:pt>
                <c:pt idx="993">
                  <c:v>-0.95427099855519038</c:v>
                </c:pt>
                <c:pt idx="994">
                  <c:v>-0.91967403843710027</c:v>
                </c:pt>
                <c:pt idx="995">
                  <c:v>-0.88626561744088728</c:v>
                </c:pt>
                <c:pt idx="996">
                  <c:v>-0.85400973029152139</c:v>
                </c:pt>
                <c:pt idx="997">
                  <c:v>-0.82287110095567495</c:v>
                </c:pt>
                <c:pt idx="998">
                  <c:v>-0.79281519726450844</c:v>
                </c:pt>
                <c:pt idx="999">
                  <c:v>-0.76380824239823208</c:v>
                </c:pt>
                <c:pt idx="1000">
                  <c:v>-0.73581722348562417</c:v>
                </c:pt>
                <c:pt idx="1001">
                  <c:v>-0.70880989755777157</c:v>
                </c:pt>
                <c:pt idx="1002">
                  <c:v>-0.68275479508172743</c:v>
                </c:pt>
                <c:pt idx="1003">
                  <c:v>-0.65762122128657929</c:v>
                </c:pt>
                <c:pt idx="1004">
                  <c:v>-0.63337925548161544</c:v>
                </c:pt>
                <c:pt idx="1005">
                  <c:v>-0.60999974855393313</c:v>
                </c:pt>
                <c:pt idx="1006">
                  <c:v>-0.58745431882091781</c:v>
                </c:pt>
                <c:pt idx="1007">
                  <c:v>-0.56571534640161791</c:v>
                </c:pt>
                <c:pt idx="1008">
                  <c:v>-0.54475596626008549</c:v>
                </c:pt>
                <c:pt idx="1009">
                  <c:v>-0.52455006006331006</c:v>
                </c:pt>
                <c:pt idx="1010">
                  <c:v>-0.50507224698642417</c:v>
                </c:pt>
                <c:pt idx="1011">
                  <c:v>-0.48629787358836835</c:v>
                </c:pt>
                <c:pt idx="1012">
                  <c:v>-0.46820300287223643</c:v>
                </c:pt>
                <c:pt idx="1013">
                  <c:v>-0.45076440263600254</c:v>
                </c:pt>
                <c:pt idx="1014">
                  <c:v>-0.43395953321127739</c:v>
                </c:pt>
                <c:pt idx="1015">
                  <c:v>-0.4177665346801499</c:v>
                </c:pt>
                <c:pt idx="1016">
                  <c:v>-0.40216421365302163</c:v>
                </c:pt>
                <c:pt idx="1017">
                  <c:v>-0.38713202968358301</c:v>
                </c:pt>
                <c:pt idx="1018">
                  <c:v>-0.37265008139079164</c:v>
                </c:pt>
                <c:pt idx="1019">
                  <c:v>-0.35869909235174918</c:v>
                </c:pt>
                <c:pt idx="1020">
                  <c:v>-0.3452603968238428</c:v>
                </c:pt>
                <c:pt idx="1021">
                  <c:v>-0.33231592534931614</c:v>
                </c:pt>
                <c:pt idx="1022">
                  <c:v>-0.31984819029057948</c:v>
                </c:pt>
                <c:pt idx="1023">
                  <c:v>-0.30784027134005854</c:v>
                </c:pt>
                <c:pt idx="1024">
                  <c:v>-0.29627580104416418</c:v>
                </c:pt>
                <c:pt idx="1025">
                  <c:v>-0.28513895037705073</c:v>
                </c:pt>
                <c:pt idx="1026">
                  <c:v>-0.27441441439619318</c:v>
                </c:pt>
                <c:pt idx="1027">
                  <c:v>-0.26408739800844783</c:v>
                </c:pt>
                <c:pt idx="1028">
                  <c:v>-0.25414360187212715</c:v>
                </c:pt>
                <c:pt idx="1029">
                  <c:v>-0.24456920845774255</c:v>
                </c:pt>
                <c:pt idx="1030">
                  <c:v>-0.23535086828739299</c:v>
                </c:pt>
                <c:pt idx="1031">
                  <c:v>-0.22647568637031976</c:v>
                </c:pt>
                <c:pt idx="1032">
                  <c:v>-0.21793120884988526</c:v>
                </c:pt>
                <c:pt idx="1033">
                  <c:v>-0.20970540987514572</c:v>
                </c:pt>
                <c:pt idx="1034">
                  <c:v>-0.20178667870827727</c:v>
                </c:pt>
                <c:pt idx="1035">
                  <c:v>-0.19416380707736358</c:v>
                </c:pt>
                <c:pt idx="1036">
                  <c:v>-0.18682597678244606</c:v>
                </c:pt>
                <c:pt idx="1037">
                  <c:v>-0.17976274756127369</c:v>
                </c:pt>
                <c:pt idx="1038">
                  <c:v>-0.17296404521985551</c:v>
                </c:pt>
                <c:pt idx="1039">
                  <c:v>-0.16642015003169974</c:v>
                </c:pt>
                <c:pt idx="1040">
                  <c:v>-0.16012168540852242</c:v>
                </c:pt>
                <c:pt idx="1041">
                  <c:v>-0.15405960684420933</c:v>
                </c:pt>
                <c:pt idx="1042">
                  <c:v>-0.14822519113290716</c:v>
                </c:pt>
                <c:pt idx="1043">
                  <c:v>-0.14261002586131055</c:v>
                </c:pt>
                <c:pt idx="1044">
                  <c:v>-0.13720599917447679</c:v>
                </c:pt>
                <c:pt idx="1045">
                  <c:v>-0.13200528981384427</c:v>
                </c:pt>
                <c:pt idx="1046">
                  <c:v>-0.12700035742554824</c:v>
                </c:pt>
                <c:pt idx="1047">
                  <c:v>-0.12218393313660264</c:v>
                </c:pt>
                <c:pt idx="1048">
                  <c:v>-0.11754901039606058</c:v>
                </c:pt>
                <c:pt idx="1049">
                  <c:v>-0.11308883607785775</c:v>
                </c:pt>
                <c:pt idx="1050">
                  <c:v>-0.1087969018416888</c:v>
                </c:pt>
                <c:pt idx="1051">
                  <c:v>-0.10466693574795834</c:v>
                </c:pt>
                <c:pt idx="1052">
                  <c:v>-0.10069289412258167</c:v>
                </c:pt>
                <c:pt idx="1053">
                  <c:v>-9.6868953667182373E-2</c:v>
                </c:pt>
                <c:pt idx="1054">
                  <c:v>-9.3189503810042859E-2</c:v>
                </c:pt>
                <c:pt idx="1055">
                  <c:v>-8.9649139293004346E-2</c:v>
                </c:pt>
                <c:pt idx="1056">
                  <c:v>-8.6242652989381427E-2</c:v>
                </c:pt>
                <c:pt idx="1057">
                  <c:v>-8.296502894785622E-2</c:v>
                </c:pt>
                <c:pt idx="1058">
                  <c:v>-7.981143565723349E-2</c:v>
                </c:pt>
                <c:pt idx="1059">
                  <c:v>-7.6777219526885709E-2</c:v>
                </c:pt>
                <c:pt idx="1060">
                  <c:v>-7.3857898577677938E-2</c:v>
                </c:pt>
                <c:pt idx="1061">
                  <c:v>-7.104915633814271E-2</c:v>
                </c:pt>
                <c:pt idx="1062">
                  <c:v>-6.8346835940673895E-2</c:v>
                </c:pt>
                <c:pt idx="1063">
                  <c:v>-6.5746934412519331E-2</c:v>
                </c:pt>
                <c:pt idx="1064">
                  <c:v>-6.3245597156375163E-2</c:v>
                </c:pt>
                <c:pt idx="1065">
                  <c:v>-6.0839112615423276E-2</c:v>
                </c:pt>
                <c:pt idx="1066">
                  <c:v>-5.8523907117697206E-2</c:v>
                </c:pt>
                <c:pt idx="1067">
                  <c:v>-5.6296539894718119E-2</c:v>
                </c:pt>
                <c:pt idx="1068">
                  <c:v>-5.4153698269405144E-2</c:v>
                </c:pt>
                <c:pt idx="1069">
                  <c:v>-5.2092193008335064E-2</c:v>
                </c:pt>
                <c:pt idx="1070">
                  <c:v>-5.0108953833500974E-2</c:v>
                </c:pt>
                <c:pt idx="1071">
                  <c:v>-4.8201025088801856E-2</c:v>
                </c:pt>
                <c:pt idx="1072">
                  <c:v>-4.6365561556580698E-2</c:v>
                </c:pt>
                <c:pt idx="1073">
                  <c:v>-4.4599824419616366E-2</c:v>
                </c:pt>
                <c:pt idx="1074">
                  <c:v>-4.2901177364069544E-2</c:v>
                </c:pt>
                <c:pt idx="1075">
                  <c:v>-4.1267082818974461E-2</c:v>
                </c:pt>
                <c:pt idx="1076">
                  <c:v>-3.9695098327968213E-2</c:v>
                </c:pt>
                <c:pt idx="1077">
                  <c:v>-3.8182873049045114E-2</c:v>
                </c:pt>
                <c:pt idx="1078">
                  <c:v>-3.6728144378224636E-2</c:v>
                </c:pt>
                <c:pt idx="1079">
                  <c:v>-3.5328734693120138E-2</c:v>
                </c:pt>
                <c:pt idx="1080">
                  <c:v>-3.3982548212497347E-2</c:v>
                </c:pt>
                <c:pt idx="1081">
                  <c:v>-3.2687567968010242E-2</c:v>
                </c:pt>
                <c:pt idx="1082">
                  <c:v>-3.1441852884403564E-2</c:v>
                </c:pt>
                <c:pt idx="1083">
                  <c:v>-3.0243534964570128E-2</c:v>
                </c:pt>
                <c:pt idx="1084">
                  <c:v>-2.9090816575949648E-2</c:v>
                </c:pt>
                <c:pt idx="1085">
                  <c:v>-2.7981967834854501E-2</c:v>
                </c:pt>
                <c:pt idx="1086">
                  <c:v>-2.6915324085404358E-2</c:v>
                </c:pt>
                <c:pt idx="1087">
                  <c:v>-2.588928346984681E-2</c:v>
                </c:pt>
                <c:pt idx="1088">
                  <c:v>-2.4902304587136218E-2</c:v>
                </c:pt>
                <c:pt idx="1089">
                  <c:v>-2.3952904236735063E-2</c:v>
                </c:pt>
                <c:pt idx="1090">
                  <c:v>-2.303965524469357E-2</c:v>
                </c:pt>
                <c:pt idx="1091">
                  <c:v>-2.2161184369153042E-2</c:v>
                </c:pt>
                <c:pt idx="1092">
                  <c:v>-2.1316170282505643E-2</c:v>
                </c:pt>
                <c:pt idx="1093">
                  <c:v>-2.05033416275298E-2</c:v>
                </c:pt>
                <c:pt idx="1094">
                  <c:v>-1.9721475144904507E-2</c:v>
                </c:pt>
                <c:pt idx="1095">
                  <c:v>-1.8969393869587813E-2</c:v>
                </c:pt>
                <c:pt idx="1096">
                  <c:v>-1.8245965393625475E-2</c:v>
                </c:pt>
                <c:pt idx="1097">
                  <c:v>-1.7550100193034168E-2</c:v>
                </c:pt>
                <c:pt idx="1098">
                  <c:v>-1.6880750016479987E-2</c:v>
                </c:pt>
                <c:pt idx="1099">
                  <c:v>-1.623690633354781E-2</c:v>
                </c:pt>
                <c:pt idx="1100">
                  <c:v>-1.5617598840469744E-2</c:v>
                </c:pt>
                <c:pt idx="1101">
                  <c:v>-1.5021894021251538E-2</c:v>
                </c:pt>
                <c:pt idx="1102">
                  <c:v>-1.4448893762204641E-2</c:v>
                </c:pt>
                <c:pt idx="1103">
                  <c:v>-1.3897734017958879E-2</c:v>
                </c:pt>
                <c:pt idx="1104">
                  <c:v>-1.3367583527095233E-2</c:v>
                </c:pt>
                <c:pt idx="1105">
                  <c:v>-1.2857642575601852E-2</c:v>
                </c:pt>
                <c:pt idx="1106">
                  <c:v>-1.2367141806417594E-2</c:v>
                </c:pt>
                <c:pt idx="1107">
                  <c:v>-1.1895341073387021E-2</c:v>
                </c:pt>
                <c:pt idx="1108">
                  <c:v>-1.1441528338008629E-2</c:v>
                </c:pt>
                <c:pt idx="1109">
                  <c:v>-1.1005018607413777E-2</c:v>
                </c:pt>
                <c:pt idx="1110">
                  <c:v>-1.0585152912068683E-2</c:v>
                </c:pt>
                <c:pt idx="1111">
                  <c:v>-1.0181297321744026E-2</c:v>
                </c:pt>
                <c:pt idx="1112">
                  <c:v>-9.7928419983478766E-3</c:v>
                </c:pt>
                <c:pt idx="1113">
                  <c:v>-9.419200284267102E-3</c:v>
                </c:pt>
                <c:pt idx="1114">
                  <c:v>-9.0598078249101207E-3</c:v>
                </c:pt>
                <c:pt idx="1115">
                  <c:v>-8.7141217241902755E-3</c:v>
                </c:pt>
                <c:pt idx="1116">
                  <c:v>-8.381619731733729E-3</c:v>
                </c:pt>
                <c:pt idx="1117">
                  <c:v>-8.0617994606393805E-3</c:v>
                </c:pt>
                <c:pt idx="1118">
                  <c:v>-7.7541776346598326E-3</c:v>
                </c:pt>
                <c:pt idx="1119">
                  <c:v>-7.4582893637132408E-3</c:v>
                </c:pt>
                <c:pt idx="1120">
                  <c:v>-7.1736874466750431E-3</c:v>
                </c:pt>
                <c:pt idx="1121">
                  <c:v>-6.8999417004361723E-3</c:v>
                </c:pt>
                <c:pt idx="1122">
                  <c:v>-6.6366383142512156E-3</c:v>
                </c:pt>
                <c:pt idx="1123">
                  <c:v>-6.3833792284352046E-3</c:v>
                </c:pt>
                <c:pt idx="1124">
                  <c:v>-6.1397815365017575E-3</c:v>
                </c:pt>
                <c:pt idx="1125">
                  <c:v>-5.9054769098684833E-3</c:v>
                </c:pt>
                <c:pt idx="1126">
                  <c:v>-5.6801110442871944E-3</c:v>
                </c:pt>
                <c:pt idx="1127">
                  <c:v>-5.4633431271872267E-3</c:v>
                </c:pt>
                <c:pt idx="1128">
                  <c:v>-5.254845325150072E-3</c:v>
                </c:pt>
                <c:pt idx="1129">
                  <c:v>-5.0543022907617099E-3</c:v>
                </c:pt>
                <c:pt idx="1130">
                  <c:v>-4.8614106881170903E-3</c:v>
                </c:pt>
                <c:pt idx="1131">
                  <c:v>-4.6758787362776487E-3</c:v>
                </c:pt>
                <c:pt idx="1132">
                  <c:v>-4.4974257700084669E-3</c:v>
                </c:pt>
                <c:pt idx="1133">
                  <c:v>-4.3257818171465968E-3</c:v>
                </c:pt>
                <c:pt idx="1134">
                  <c:v>-4.1606871919758785E-3</c:v>
                </c:pt>
                <c:pt idx="1135">
                  <c:v>-4.0018921040067433E-3</c:v>
                </c:pt>
                <c:pt idx="1136">
                  <c:v>-3.8491562815817261E-3</c:v>
                </c:pt>
                <c:pt idx="1137">
                  <c:v>-3.7022486097488326E-3</c:v>
                </c:pt>
                <c:pt idx="1138">
                  <c:v>-3.5609467818656314E-3</c:v>
                </c:pt>
                <c:pt idx="1139">
                  <c:v>-3.4250369644169242E-3</c:v>
                </c:pt>
                <c:pt idx="1140">
                  <c:v>-3.2943134745479171E-3</c:v>
                </c:pt>
                <c:pt idx="1141">
                  <c:v>-3.168578469833551E-3</c:v>
                </c:pt>
                <c:pt idx="1142">
                  <c:v>-3.047641649822332E-3</c:v>
                </c:pt>
                <c:pt idx="1143">
                  <c:v>-2.931319968910323E-3</c:v>
                </c:pt>
                <c:pt idx="1144">
                  <c:v>-2.8194373601174816E-3</c:v>
                </c:pt>
                <c:pt idx="1145">
                  <c:v>-2.7118244693545221E-3</c:v>
                </c:pt>
                <c:pt idx="1146">
                  <c:v>-2.6083183997838923E-3</c:v>
                </c:pt>
                <c:pt idx="1147">
                  <c:v>-2.5087624658932475E-3</c:v>
                </c:pt>
                <c:pt idx="1148">
                  <c:v>-2.4130059569141349E-3</c:v>
                </c:pt>
                <c:pt idx="1149">
                  <c:v>-2.3209039092323479E-3</c:v>
                </c:pt>
                <c:pt idx="1150">
                  <c:v>-2.232316887449614E-3</c:v>
                </c:pt>
                <c:pt idx="1151">
                  <c:v>-2.1471107737692022E-3</c:v>
                </c:pt>
                <c:pt idx="1152">
                  <c:v>-2.0651565653901039E-3</c:v>
                </c:pt>
                <c:pt idx="1153">
                  <c:v>-1.9863301796065025E-3</c:v>
                </c:pt>
                <c:pt idx="1154">
                  <c:v>-1.9105122663205137E-3</c:v>
                </c:pt>
                <c:pt idx="1155">
                  <c:v>-1.8375880276872494E-3</c:v>
                </c:pt>
                <c:pt idx="1156">
                  <c:v>-1.7674470446217428E-3</c:v>
                </c:pt>
                <c:pt idx="1157">
                  <c:v>-1.6999831099075492E-3</c:v>
                </c:pt>
                <c:pt idx="1158">
                  <c:v>-1.635094067656579E-3</c:v>
                </c:pt>
                <c:pt idx="1159">
                  <c:v>-1.5726816588791958E-3</c:v>
                </c:pt>
                <c:pt idx="1160">
                  <c:v>-1.5126513729326674E-3</c:v>
                </c:pt>
                <c:pt idx="1161">
                  <c:v>-1.454912304624856E-3</c:v>
                </c:pt>
                <c:pt idx="1162">
                  <c:v>-1.399377016758404E-3</c:v>
                </c:pt>
                <c:pt idx="1163">
                  <c:v>-1.345961407908816E-3</c:v>
                </c:pt>
                <c:pt idx="1164">
                  <c:v>-1.2945845852376538E-3</c:v>
                </c:pt>
                <c:pt idx="1165">
                  <c:v>-1.2451687421495123E-3</c:v>
                </c:pt>
                <c:pt idx="1166">
                  <c:v>-1.197639040608784E-3</c:v>
                </c:pt>
                <c:pt idx="1167">
                  <c:v>-1.1519234979390652E-3</c:v>
                </c:pt>
                <c:pt idx="1168">
                  <c:v>-1.1079528779348393E-3</c:v>
                </c:pt>
                <c:pt idx="1169">
                  <c:v>-1.0656605861214976E-3</c:v>
                </c:pt>
                <c:pt idx="1170">
                  <c:v>-1.0249825690059576E-3</c:v>
                </c:pt>
                <c:pt idx="1171">
                  <c:v>-9.858572171661203E-4</c:v>
                </c:pt>
                <c:pt idx="1172">
                  <c:v>-9.4822527203316349E-4</c:v>
                </c:pt>
                <c:pt idx="1173">
                  <c:v>-9.120297362261938E-4</c:v>
                </c:pt>
                <c:pt idx="1174">
                  <c:v>-8.772157873041033E-4</c:v>
                </c:pt>
                <c:pt idx="1175">
                  <c:v>-8.4373069480461293E-4</c:v>
                </c:pt>
                <c:pt idx="1176">
                  <c:v>-8.1152374044540993E-4</c:v>
                </c:pt>
                <c:pt idx="1177">
                  <c:v>-7.8054614136702206E-4</c:v>
                </c:pt>
                <c:pt idx="1178">
                  <c:v>-7.5075097630167092E-4</c:v>
                </c:pt>
                <c:pt idx="1179">
                  <c:v>-7.2209311455669165E-4</c:v>
                </c:pt>
                <c:pt idx="1180">
                  <c:v>-6.9452914770538508E-4</c:v>
                </c:pt>
                <c:pt idx="1181">
                  <c:v>-6.6801732388220342E-4</c:v>
                </c:pt>
                <c:pt idx="1182">
                  <c:v>-6.4251748458310249E-4</c:v>
                </c:pt>
                <c:pt idx="1183">
                  <c:v>-6.179910038756533E-4</c:v>
                </c:pt>
                <c:pt idx="1184">
                  <c:v>-5.9440072992713699E-4</c:v>
                </c:pt>
                <c:pt idx="1185">
                  <c:v>-5.7171092876232607E-4</c:v>
                </c:pt>
                <c:pt idx="1186">
                  <c:v>-5.4988723016602262E-4</c:v>
                </c:pt>
                <c:pt idx="1187">
                  <c:v>-5.2889657564864241E-4</c:v>
                </c:pt>
                <c:pt idx="1188">
                  <c:v>-5.0870716839624135E-4</c:v>
                </c:pt>
                <c:pt idx="1189">
                  <c:v>-4.8928842512938617E-4</c:v>
                </c:pt>
                <c:pt idx="1190">
                  <c:v>-4.7061092979811643E-4</c:v>
                </c:pt>
                <c:pt idx="1191">
                  <c:v>-4.5264638904303977E-4</c:v>
                </c:pt>
                <c:pt idx="1192">
                  <c:v>-4.3536758935525154E-4</c:v>
                </c:pt>
                <c:pt idx="1193">
                  <c:v>-4.1874835587033042E-4</c:v>
                </c:pt>
                <c:pt idx="1194">
                  <c:v>-4.0276351273413081E-4</c:v>
                </c:pt>
                <c:pt idx="1195">
                  <c:v>-3.8738884498045552E-4</c:v>
                </c:pt>
                <c:pt idx="1196">
                  <c:v>-3.7260106186298258E-4</c:v>
                </c:pt>
                <c:pt idx="1197">
                  <c:v>-3.5837776158600341E-4</c:v>
                </c:pt>
                <c:pt idx="1198">
                  <c:v>-3.4469739738064904E-4</c:v>
                </c:pt>
                <c:pt idx="1199">
                  <c:v>-3.3153924487530184E-4</c:v>
                </c:pt>
                <c:pt idx="1200">
                  <c:v>-3.1888337071086045E-4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9E-4B7A-9EDD-74A179200994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'Non-Diffusion System CV（可逆系）'!$G$4:$G$1204</c:f>
              <c:numCache>
                <c:formatCode>General</c:formatCode>
                <c:ptCount val="1201"/>
                <c:pt idx="0">
                  <c:v>-0.3</c:v>
                </c:pt>
                <c:pt idx="1">
                  <c:v>-0.29899999999999999</c:v>
                </c:pt>
                <c:pt idx="2">
                  <c:v>-0.29799999999999999</c:v>
                </c:pt>
                <c:pt idx="3">
                  <c:v>-0.29699999999999999</c:v>
                </c:pt>
                <c:pt idx="4">
                  <c:v>-0.29599999999999999</c:v>
                </c:pt>
                <c:pt idx="5">
                  <c:v>-0.29499999999999998</c:v>
                </c:pt>
                <c:pt idx="6">
                  <c:v>-0.29399999999999998</c:v>
                </c:pt>
                <c:pt idx="7">
                  <c:v>-0.29299999999999998</c:v>
                </c:pt>
                <c:pt idx="8">
                  <c:v>-0.29199999999999998</c:v>
                </c:pt>
                <c:pt idx="9">
                  <c:v>-0.29099999999999998</c:v>
                </c:pt>
                <c:pt idx="10">
                  <c:v>-0.28999999999999998</c:v>
                </c:pt>
                <c:pt idx="11">
                  <c:v>-0.28899999999999998</c:v>
                </c:pt>
                <c:pt idx="12">
                  <c:v>-0.28799999999999998</c:v>
                </c:pt>
                <c:pt idx="13">
                  <c:v>-0.28699999999999998</c:v>
                </c:pt>
                <c:pt idx="14">
                  <c:v>-0.28599999999999998</c:v>
                </c:pt>
                <c:pt idx="15">
                  <c:v>-0.28499999999999998</c:v>
                </c:pt>
                <c:pt idx="16">
                  <c:v>-0.28399999999999997</c:v>
                </c:pt>
                <c:pt idx="17">
                  <c:v>-0.28299999999999997</c:v>
                </c:pt>
                <c:pt idx="18">
                  <c:v>-0.28199999999999997</c:v>
                </c:pt>
                <c:pt idx="19">
                  <c:v>-0.28100000000000003</c:v>
                </c:pt>
                <c:pt idx="20">
                  <c:v>-0.28000000000000003</c:v>
                </c:pt>
                <c:pt idx="21">
                  <c:v>-0.27900000000000003</c:v>
                </c:pt>
                <c:pt idx="22">
                  <c:v>-0.27800000000000002</c:v>
                </c:pt>
                <c:pt idx="23">
                  <c:v>-0.27700000000000002</c:v>
                </c:pt>
                <c:pt idx="24">
                  <c:v>-0.27600000000000002</c:v>
                </c:pt>
                <c:pt idx="25">
                  <c:v>-0.27500000000000002</c:v>
                </c:pt>
                <c:pt idx="26">
                  <c:v>-0.27400000000000002</c:v>
                </c:pt>
                <c:pt idx="27">
                  <c:v>-0.27300000000000002</c:v>
                </c:pt>
                <c:pt idx="28">
                  <c:v>-0.27200000000000002</c:v>
                </c:pt>
                <c:pt idx="29">
                  <c:v>-0.27100000000000002</c:v>
                </c:pt>
                <c:pt idx="30">
                  <c:v>-0.27</c:v>
                </c:pt>
                <c:pt idx="31">
                  <c:v>-0.26900000000000002</c:v>
                </c:pt>
                <c:pt idx="32">
                  <c:v>-0.26800000000000002</c:v>
                </c:pt>
                <c:pt idx="33">
                  <c:v>-0.26700000000000002</c:v>
                </c:pt>
                <c:pt idx="34">
                  <c:v>-0.26600000000000001</c:v>
                </c:pt>
                <c:pt idx="35">
                  <c:v>-0.26500000000000001</c:v>
                </c:pt>
                <c:pt idx="36">
                  <c:v>-0.26400000000000001</c:v>
                </c:pt>
                <c:pt idx="37">
                  <c:v>-0.26300000000000001</c:v>
                </c:pt>
                <c:pt idx="38">
                  <c:v>-0.26200000000000001</c:v>
                </c:pt>
                <c:pt idx="39">
                  <c:v>-0.26100000000000001</c:v>
                </c:pt>
                <c:pt idx="40">
                  <c:v>-0.26</c:v>
                </c:pt>
                <c:pt idx="41">
                  <c:v>-0.25900000000000001</c:v>
                </c:pt>
                <c:pt idx="42">
                  <c:v>-0.25800000000000001</c:v>
                </c:pt>
                <c:pt idx="43">
                  <c:v>-0.25700000000000001</c:v>
                </c:pt>
                <c:pt idx="44">
                  <c:v>-0.25600000000000001</c:v>
                </c:pt>
                <c:pt idx="45">
                  <c:v>-0.255</c:v>
                </c:pt>
                <c:pt idx="46">
                  <c:v>-0.254</c:v>
                </c:pt>
                <c:pt idx="47">
                  <c:v>-0.253</c:v>
                </c:pt>
                <c:pt idx="48">
                  <c:v>-0.252</c:v>
                </c:pt>
                <c:pt idx="49">
                  <c:v>-0.251</c:v>
                </c:pt>
                <c:pt idx="50">
                  <c:v>-0.25</c:v>
                </c:pt>
                <c:pt idx="51">
                  <c:v>-0.249</c:v>
                </c:pt>
                <c:pt idx="52">
                  <c:v>-0.248</c:v>
                </c:pt>
                <c:pt idx="53">
                  <c:v>-0.247</c:v>
                </c:pt>
                <c:pt idx="54">
                  <c:v>-0.246</c:v>
                </c:pt>
                <c:pt idx="55">
                  <c:v>-0.245</c:v>
                </c:pt>
                <c:pt idx="56">
                  <c:v>-0.24399999999999999</c:v>
                </c:pt>
                <c:pt idx="57">
                  <c:v>-0.24299999999999999</c:v>
                </c:pt>
                <c:pt idx="58">
                  <c:v>-0.24199999999999999</c:v>
                </c:pt>
                <c:pt idx="59">
                  <c:v>-0.24099999999999999</c:v>
                </c:pt>
                <c:pt idx="60">
                  <c:v>-0.24</c:v>
                </c:pt>
                <c:pt idx="61">
                  <c:v>-0.23899999999999999</c:v>
                </c:pt>
                <c:pt idx="62">
                  <c:v>-0.23799999999999999</c:v>
                </c:pt>
                <c:pt idx="63">
                  <c:v>-0.23699999999999999</c:v>
                </c:pt>
                <c:pt idx="64">
                  <c:v>-0.23599999999999999</c:v>
                </c:pt>
                <c:pt idx="65">
                  <c:v>-0.23499999999999999</c:v>
                </c:pt>
                <c:pt idx="66">
                  <c:v>-0.23400000000000001</c:v>
                </c:pt>
                <c:pt idx="67">
                  <c:v>-0.23300000000000001</c:v>
                </c:pt>
                <c:pt idx="68">
                  <c:v>-0.23200000000000001</c:v>
                </c:pt>
                <c:pt idx="69">
                  <c:v>-0.23100000000000001</c:v>
                </c:pt>
                <c:pt idx="70">
                  <c:v>-0.23</c:v>
                </c:pt>
                <c:pt idx="71">
                  <c:v>-0.22900000000000001</c:v>
                </c:pt>
                <c:pt idx="72">
                  <c:v>-0.22800000000000001</c:v>
                </c:pt>
                <c:pt idx="73">
                  <c:v>-0.22700000000000001</c:v>
                </c:pt>
                <c:pt idx="74">
                  <c:v>-0.22600000000000001</c:v>
                </c:pt>
                <c:pt idx="75">
                  <c:v>-0.22500000000000001</c:v>
                </c:pt>
                <c:pt idx="76">
                  <c:v>-0.224</c:v>
                </c:pt>
                <c:pt idx="77">
                  <c:v>-0.223</c:v>
                </c:pt>
                <c:pt idx="78">
                  <c:v>-0.222</c:v>
                </c:pt>
                <c:pt idx="79">
                  <c:v>-0.221</c:v>
                </c:pt>
                <c:pt idx="80">
                  <c:v>-0.22</c:v>
                </c:pt>
                <c:pt idx="81">
                  <c:v>-0.219</c:v>
                </c:pt>
                <c:pt idx="82">
                  <c:v>-0.218</c:v>
                </c:pt>
                <c:pt idx="83">
                  <c:v>-0.217</c:v>
                </c:pt>
                <c:pt idx="84">
                  <c:v>-0.216</c:v>
                </c:pt>
                <c:pt idx="85">
                  <c:v>-0.215</c:v>
                </c:pt>
                <c:pt idx="86">
                  <c:v>-0.214</c:v>
                </c:pt>
                <c:pt idx="87">
                  <c:v>-0.21299999999999999</c:v>
                </c:pt>
                <c:pt idx="88">
                  <c:v>-0.21199999999999999</c:v>
                </c:pt>
                <c:pt idx="89">
                  <c:v>-0.21099999999999999</c:v>
                </c:pt>
                <c:pt idx="90">
                  <c:v>-0.21</c:v>
                </c:pt>
                <c:pt idx="91">
                  <c:v>-0.20899999999999999</c:v>
                </c:pt>
                <c:pt idx="92">
                  <c:v>-0.20799999999999999</c:v>
                </c:pt>
                <c:pt idx="93">
                  <c:v>-0.20699999999999999</c:v>
                </c:pt>
                <c:pt idx="94">
                  <c:v>-0.20599999999999999</c:v>
                </c:pt>
                <c:pt idx="95">
                  <c:v>-0.20499999999999999</c:v>
                </c:pt>
                <c:pt idx="96">
                  <c:v>-0.20399999999999999</c:v>
                </c:pt>
                <c:pt idx="97">
                  <c:v>-0.20300000000000001</c:v>
                </c:pt>
                <c:pt idx="98">
                  <c:v>-0.20200000000000001</c:v>
                </c:pt>
                <c:pt idx="99">
                  <c:v>-0.20100000000000001</c:v>
                </c:pt>
                <c:pt idx="100">
                  <c:v>-0.2</c:v>
                </c:pt>
                <c:pt idx="101">
                  <c:v>-0.19900000000000001</c:v>
                </c:pt>
                <c:pt idx="102">
                  <c:v>-0.19800000000000001</c:v>
                </c:pt>
                <c:pt idx="103">
                  <c:v>-0.19700000000000001</c:v>
                </c:pt>
                <c:pt idx="104">
                  <c:v>-0.19600000000000001</c:v>
                </c:pt>
                <c:pt idx="105">
                  <c:v>-0.19500000000000001</c:v>
                </c:pt>
                <c:pt idx="106">
                  <c:v>-0.19400000000000001</c:v>
                </c:pt>
                <c:pt idx="107">
                  <c:v>-0.193</c:v>
                </c:pt>
                <c:pt idx="108">
                  <c:v>-0.192</c:v>
                </c:pt>
                <c:pt idx="109">
                  <c:v>-0.191</c:v>
                </c:pt>
                <c:pt idx="110">
                  <c:v>-0.19</c:v>
                </c:pt>
                <c:pt idx="111">
                  <c:v>-0.189</c:v>
                </c:pt>
                <c:pt idx="112">
                  <c:v>-0.188</c:v>
                </c:pt>
                <c:pt idx="113">
                  <c:v>-0.187</c:v>
                </c:pt>
                <c:pt idx="114">
                  <c:v>-0.186</c:v>
                </c:pt>
                <c:pt idx="115">
                  <c:v>-0.185</c:v>
                </c:pt>
                <c:pt idx="116">
                  <c:v>-0.184</c:v>
                </c:pt>
                <c:pt idx="117">
                  <c:v>-0.183</c:v>
                </c:pt>
                <c:pt idx="118">
                  <c:v>-0.182</c:v>
                </c:pt>
                <c:pt idx="119">
                  <c:v>-0.18099999999999999</c:v>
                </c:pt>
                <c:pt idx="120">
                  <c:v>-0.18</c:v>
                </c:pt>
                <c:pt idx="121">
                  <c:v>-0.17899999999999999</c:v>
                </c:pt>
                <c:pt idx="122">
                  <c:v>-0.17799999999999999</c:v>
                </c:pt>
                <c:pt idx="123">
                  <c:v>-0.17699999999999999</c:v>
                </c:pt>
                <c:pt idx="124">
                  <c:v>-0.17599999999999999</c:v>
                </c:pt>
                <c:pt idx="125">
                  <c:v>-0.17499999999999999</c:v>
                </c:pt>
                <c:pt idx="126">
                  <c:v>-0.17399999999999999</c:v>
                </c:pt>
                <c:pt idx="127">
                  <c:v>-0.17299999999999999</c:v>
                </c:pt>
                <c:pt idx="128">
                  <c:v>-0.17199999999999999</c:v>
                </c:pt>
                <c:pt idx="129">
                  <c:v>-0.17100000000000001</c:v>
                </c:pt>
                <c:pt idx="130">
                  <c:v>-0.17</c:v>
                </c:pt>
                <c:pt idx="131">
                  <c:v>-0.16900000000000001</c:v>
                </c:pt>
                <c:pt idx="132">
                  <c:v>-0.16800000000000001</c:v>
                </c:pt>
                <c:pt idx="133">
                  <c:v>-0.16700000000000001</c:v>
                </c:pt>
                <c:pt idx="134">
                  <c:v>-0.16600000000000001</c:v>
                </c:pt>
                <c:pt idx="135">
                  <c:v>-0.16500000000000001</c:v>
                </c:pt>
                <c:pt idx="136">
                  <c:v>-0.16400000000000001</c:v>
                </c:pt>
                <c:pt idx="137">
                  <c:v>-0.16300000000000001</c:v>
                </c:pt>
                <c:pt idx="138">
                  <c:v>-0.16200000000000001</c:v>
                </c:pt>
                <c:pt idx="139">
                  <c:v>-0.161</c:v>
                </c:pt>
                <c:pt idx="140">
                  <c:v>-0.16</c:v>
                </c:pt>
                <c:pt idx="141">
                  <c:v>-0.159</c:v>
                </c:pt>
                <c:pt idx="142">
                  <c:v>-0.158</c:v>
                </c:pt>
                <c:pt idx="143">
                  <c:v>-0.157</c:v>
                </c:pt>
                <c:pt idx="144">
                  <c:v>-0.156</c:v>
                </c:pt>
                <c:pt idx="145">
                  <c:v>-0.155</c:v>
                </c:pt>
                <c:pt idx="146">
                  <c:v>-0.154</c:v>
                </c:pt>
                <c:pt idx="147">
                  <c:v>-0.153</c:v>
                </c:pt>
                <c:pt idx="148">
                  <c:v>-0.152</c:v>
                </c:pt>
                <c:pt idx="149">
                  <c:v>-0.151</c:v>
                </c:pt>
                <c:pt idx="150">
                  <c:v>-0.15</c:v>
                </c:pt>
                <c:pt idx="151">
                  <c:v>-0.14899999999999999</c:v>
                </c:pt>
                <c:pt idx="152">
                  <c:v>-0.14799999999999999</c:v>
                </c:pt>
                <c:pt idx="153">
                  <c:v>-0.14699999999999999</c:v>
                </c:pt>
                <c:pt idx="154">
                  <c:v>-0.14599999999999999</c:v>
                </c:pt>
                <c:pt idx="155">
                  <c:v>-0.14499999999999999</c:v>
                </c:pt>
                <c:pt idx="156">
                  <c:v>-0.14399999999999999</c:v>
                </c:pt>
                <c:pt idx="157">
                  <c:v>-0.14299999999999999</c:v>
                </c:pt>
                <c:pt idx="158">
                  <c:v>-0.14199999999999999</c:v>
                </c:pt>
                <c:pt idx="159">
                  <c:v>-0.14099999999999999</c:v>
                </c:pt>
                <c:pt idx="160">
                  <c:v>-0.14000000000000001</c:v>
                </c:pt>
                <c:pt idx="161">
                  <c:v>-0.13900000000000001</c:v>
                </c:pt>
                <c:pt idx="162">
                  <c:v>-0.13800000000000001</c:v>
                </c:pt>
                <c:pt idx="163">
                  <c:v>-0.13700000000000001</c:v>
                </c:pt>
                <c:pt idx="164">
                  <c:v>-0.13600000000000001</c:v>
                </c:pt>
                <c:pt idx="165">
                  <c:v>-0.13500000000000001</c:v>
                </c:pt>
                <c:pt idx="166">
                  <c:v>-0.13400000000000001</c:v>
                </c:pt>
                <c:pt idx="167">
                  <c:v>-0.13300000000000001</c:v>
                </c:pt>
                <c:pt idx="168">
                  <c:v>-0.13200000000000001</c:v>
                </c:pt>
                <c:pt idx="169">
                  <c:v>-0.13100000000000001</c:v>
                </c:pt>
                <c:pt idx="170">
                  <c:v>-0.13</c:v>
                </c:pt>
                <c:pt idx="171">
                  <c:v>-0.129</c:v>
                </c:pt>
                <c:pt idx="172">
                  <c:v>-0.128</c:v>
                </c:pt>
                <c:pt idx="173">
                  <c:v>-0.127</c:v>
                </c:pt>
                <c:pt idx="174">
                  <c:v>-0.126</c:v>
                </c:pt>
                <c:pt idx="175">
                  <c:v>-0.125</c:v>
                </c:pt>
                <c:pt idx="176">
                  <c:v>-0.124</c:v>
                </c:pt>
                <c:pt idx="177">
                  <c:v>-0.123</c:v>
                </c:pt>
                <c:pt idx="178">
                  <c:v>-0.122</c:v>
                </c:pt>
                <c:pt idx="179">
                  <c:v>-0.121</c:v>
                </c:pt>
                <c:pt idx="180">
                  <c:v>-0.12</c:v>
                </c:pt>
                <c:pt idx="181">
                  <c:v>-0.11899999999999999</c:v>
                </c:pt>
                <c:pt idx="182">
                  <c:v>-0.11799999999999999</c:v>
                </c:pt>
                <c:pt idx="183">
                  <c:v>-0.11700000000000001</c:v>
                </c:pt>
                <c:pt idx="184">
                  <c:v>-0.11600000000000001</c:v>
                </c:pt>
                <c:pt idx="185">
                  <c:v>-0.115</c:v>
                </c:pt>
                <c:pt idx="186">
                  <c:v>-0.114</c:v>
                </c:pt>
                <c:pt idx="187">
                  <c:v>-0.113</c:v>
                </c:pt>
                <c:pt idx="188">
                  <c:v>-0.112</c:v>
                </c:pt>
                <c:pt idx="189">
                  <c:v>-0.111</c:v>
                </c:pt>
                <c:pt idx="190">
                  <c:v>-0.11</c:v>
                </c:pt>
                <c:pt idx="191">
                  <c:v>-0.109</c:v>
                </c:pt>
                <c:pt idx="192">
                  <c:v>-0.108</c:v>
                </c:pt>
                <c:pt idx="193">
                  <c:v>-0.107</c:v>
                </c:pt>
                <c:pt idx="194">
                  <c:v>-0.106</c:v>
                </c:pt>
                <c:pt idx="195">
                  <c:v>-0.105</c:v>
                </c:pt>
                <c:pt idx="196">
                  <c:v>-0.104</c:v>
                </c:pt>
                <c:pt idx="197">
                  <c:v>-0.10299999999999999</c:v>
                </c:pt>
                <c:pt idx="198">
                  <c:v>-0.10199999999999999</c:v>
                </c:pt>
                <c:pt idx="199">
                  <c:v>-0.10100000000000001</c:v>
                </c:pt>
                <c:pt idx="200">
                  <c:v>-0.1</c:v>
                </c:pt>
                <c:pt idx="201">
                  <c:v>-9.9000000000000005E-2</c:v>
                </c:pt>
                <c:pt idx="202">
                  <c:v>-9.8000000000000004E-2</c:v>
                </c:pt>
                <c:pt idx="203">
                  <c:v>-9.7000000000000003E-2</c:v>
                </c:pt>
                <c:pt idx="204">
                  <c:v>-9.6000000000000002E-2</c:v>
                </c:pt>
                <c:pt idx="205">
                  <c:v>-9.5000000000000001E-2</c:v>
                </c:pt>
                <c:pt idx="206">
                  <c:v>-9.4E-2</c:v>
                </c:pt>
                <c:pt idx="207">
                  <c:v>-9.2999999999999999E-2</c:v>
                </c:pt>
                <c:pt idx="208">
                  <c:v>-9.1999999999999998E-2</c:v>
                </c:pt>
                <c:pt idx="209">
                  <c:v>-9.0999999999999998E-2</c:v>
                </c:pt>
                <c:pt idx="210">
                  <c:v>-0.09</c:v>
                </c:pt>
                <c:pt idx="211">
                  <c:v>-8.8999999999999996E-2</c:v>
                </c:pt>
                <c:pt idx="212">
                  <c:v>-8.7999999999999995E-2</c:v>
                </c:pt>
                <c:pt idx="213">
                  <c:v>-8.6999999999999994E-2</c:v>
                </c:pt>
                <c:pt idx="214">
                  <c:v>-8.5999999999999993E-2</c:v>
                </c:pt>
                <c:pt idx="215">
                  <c:v>-8.5000000000000006E-2</c:v>
                </c:pt>
                <c:pt idx="216">
                  <c:v>-8.4000000000000005E-2</c:v>
                </c:pt>
                <c:pt idx="217">
                  <c:v>-8.3000000000000004E-2</c:v>
                </c:pt>
                <c:pt idx="218">
                  <c:v>-8.2000000000000003E-2</c:v>
                </c:pt>
                <c:pt idx="219">
                  <c:v>-8.1000000000000003E-2</c:v>
                </c:pt>
                <c:pt idx="220">
                  <c:v>-0.08</c:v>
                </c:pt>
                <c:pt idx="221">
                  <c:v>-7.9000000000000001E-2</c:v>
                </c:pt>
                <c:pt idx="222">
                  <c:v>-7.8E-2</c:v>
                </c:pt>
                <c:pt idx="223">
                  <c:v>-7.6999999999999999E-2</c:v>
                </c:pt>
                <c:pt idx="224">
                  <c:v>-7.5999999999999998E-2</c:v>
                </c:pt>
                <c:pt idx="225">
                  <c:v>-7.4999999999999997E-2</c:v>
                </c:pt>
                <c:pt idx="226">
                  <c:v>-7.3999999999999996E-2</c:v>
                </c:pt>
                <c:pt idx="227">
                  <c:v>-7.2999999999999995E-2</c:v>
                </c:pt>
                <c:pt idx="228">
                  <c:v>-7.1999999999999995E-2</c:v>
                </c:pt>
                <c:pt idx="229">
                  <c:v>-7.0999999999999994E-2</c:v>
                </c:pt>
                <c:pt idx="230">
                  <c:v>-7.0000000000000007E-2</c:v>
                </c:pt>
                <c:pt idx="231">
                  <c:v>-6.9000000000000006E-2</c:v>
                </c:pt>
                <c:pt idx="232">
                  <c:v>-6.8000000000000005E-2</c:v>
                </c:pt>
                <c:pt idx="233">
                  <c:v>-6.7000000000000004E-2</c:v>
                </c:pt>
                <c:pt idx="234">
                  <c:v>-6.6000000000000003E-2</c:v>
                </c:pt>
                <c:pt idx="235">
                  <c:v>-6.5000000000000002E-2</c:v>
                </c:pt>
                <c:pt idx="236">
                  <c:v>-6.4000000000000001E-2</c:v>
                </c:pt>
                <c:pt idx="237">
                  <c:v>-6.3E-2</c:v>
                </c:pt>
                <c:pt idx="238">
                  <c:v>-6.2E-2</c:v>
                </c:pt>
                <c:pt idx="239">
                  <c:v>-6.0999999999999999E-2</c:v>
                </c:pt>
                <c:pt idx="240">
                  <c:v>-0.06</c:v>
                </c:pt>
                <c:pt idx="241">
                  <c:v>-5.8999999999999997E-2</c:v>
                </c:pt>
                <c:pt idx="242">
                  <c:v>-5.8000000000000003E-2</c:v>
                </c:pt>
                <c:pt idx="243">
                  <c:v>-5.7000000000000002E-2</c:v>
                </c:pt>
                <c:pt idx="244">
                  <c:v>-5.6000000000000001E-2</c:v>
                </c:pt>
                <c:pt idx="245">
                  <c:v>-5.5E-2</c:v>
                </c:pt>
                <c:pt idx="246">
                  <c:v>-5.3999999999999999E-2</c:v>
                </c:pt>
                <c:pt idx="247">
                  <c:v>-5.2999999999999999E-2</c:v>
                </c:pt>
                <c:pt idx="248">
                  <c:v>-5.1999999999999998E-2</c:v>
                </c:pt>
                <c:pt idx="249">
                  <c:v>-5.0999999999999997E-2</c:v>
                </c:pt>
                <c:pt idx="250">
                  <c:v>-0.05</c:v>
                </c:pt>
                <c:pt idx="251">
                  <c:v>-4.9000000000000002E-2</c:v>
                </c:pt>
                <c:pt idx="252">
                  <c:v>-4.8000000000000001E-2</c:v>
                </c:pt>
                <c:pt idx="253">
                  <c:v>-4.7E-2</c:v>
                </c:pt>
                <c:pt idx="254">
                  <c:v>-4.5999999999999999E-2</c:v>
                </c:pt>
                <c:pt idx="255">
                  <c:v>-4.4999999999999998E-2</c:v>
                </c:pt>
                <c:pt idx="256">
                  <c:v>-4.3999999999999997E-2</c:v>
                </c:pt>
                <c:pt idx="257">
                  <c:v>-4.2999999999999997E-2</c:v>
                </c:pt>
                <c:pt idx="258">
                  <c:v>-4.2000000000000003E-2</c:v>
                </c:pt>
                <c:pt idx="259">
                  <c:v>-4.1000000000000002E-2</c:v>
                </c:pt>
                <c:pt idx="260">
                  <c:v>-0.04</c:v>
                </c:pt>
                <c:pt idx="261">
                  <c:v>-3.9E-2</c:v>
                </c:pt>
                <c:pt idx="262">
                  <c:v>-3.7999999999999999E-2</c:v>
                </c:pt>
                <c:pt idx="263">
                  <c:v>-3.6999999999999998E-2</c:v>
                </c:pt>
                <c:pt idx="264">
                  <c:v>-3.5999999999999997E-2</c:v>
                </c:pt>
                <c:pt idx="265">
                  <c:v>-3.5000000000000003E-2</c:v>
                </c:pt>
                <c:pt idx="266">
                  <c:v>-3.4000000000000002E-2</c:v>
                </c:pt>
                <c:pt idx="267">
                  <c:v>-3.3000000000000002E-2</c:v>
                </c:pt>
                <c:pt idx="268">
                  <c:v>-3.2000000000000001E-2</c:v>
                </c:pt>
                <c:pt idx="269">
                  <c:v>-3.1E-2</c:v>
                </c:pt>
                <c:pt idx="270">
                  <c:v>-0.03</c:v>
                </c:pt>
                <c:pt idx="271">
                  <c:v>-2.9000000000000001E-2</c:v>
                </c:pt>
                <c:pt idx="272">
                  <c:v>-2.8000000000000001E-2</c:v>
                </c:pt>
                <c:pt idx="273">
                  <c:v>-2.7E-2</c:v>
                </c:pt>
                <c:pt idx="274">
                  <c:v>-2.5999999999999999E-2</c:v>
                </c:pt>
                <c:pt idx="275">
                  <c:v>-2.5000000000000001E-2</c:v>
                </c:pt>
                <c:pt idx="276">
                  <c:v>-2.4E-2</c:v>
                </c:pt>
                <c:pt idx="277">
                  <c:v>-2.3E-2</c:v>
                </c:pt>
                <c:pt idx="278">
                  <c:v>-2.1999999999999999E-2</c:v>
                </c:pt>
                <c:pt idx="279">
                  <c:v>-2.1000000000000001E-2</c:v>
                </c:pt>
                <c:pt idx="280">
                  <c:v>-0.02</c:v>
                </c:pt>
                <c:pt idx="281">
                  <c:v>-1.9E-2</c:v>
                </c:pt>
                <c:pt idx="282">
                  <c:v>-1.7999999999999999E-2</c:v>
                </c:pt>
                <c:pt idx="283">
                  <c:v>-1.7000000000000001E-2</c:v>
                </c:pt>
                <c:pt idx="284">
                  <c:v>-1.6E-2</c:v>
                </c:pt>
                <c:pt idx="285">
                  <c:v>-1.4999999999999999E-2</c:v>
                </c:pt>
                <c:pt idx="286">
                  <c:v>-1.4E-2</c:v>
                </c:pt>
                <c:pt idx="287">
                  <c:v>-1.2999999999999999E-2</c:v>
                </c:pt>
                <c:pt idx="288">
                  <c:v>-1.2E-2</c:v>
                </c:pt>
                <c:pt idx="289">
                  <c:v>-1.0999999999999999E-2</c:v>
                </c:pt>
                <c:pt idx="290">
                  <c:v>-0.01</c:v>
                </c:pt>
                <c:pt idx="291">
                  <c:v>-8.9999999999999993E-3</c:v>
                </c:pt>
                <c:pt idx="292">
                  <c:v>-8.0000000000000002E-3</c:v>
                </c:pt>
                <c:pt idx="293">
                  <c:v>-7.0000000000000001E-3</c:v>
                </c:pt>
                <c:pt idx="294">
                  <c:v>-6.0000000000000001E-3</c:v>
                </c:pt>
                <c:pt idx="295">
                  <c:v>-5.0000000000000001E-3</c:v>
                </c:pt>
                <c:pt idx="296">
                  <c:v>-4.0000000000000001E-3</c:v>
                </c:pt>
                <c:pt idx="297">
                  <c:v>-3.0000000000000001E-3</c:v>
                </c:pt>
                <c:pt idx="298">
                  <c:v>-2E-3</c:v>
                </c:pt>
                <c:pt idx="299">
                  <c:v>-1E-3</c:v>
                </c:pt>
                <c:pt idx="300">
                  <c:v>0</c:v>
                </c:pt>
                <c:pt idx="301">
                  <c:v>1E-3</c:v>
                </c:pt>
                <c:pt idx="302">
                  <c:v>2E-3</c:v>
                </c:pt>
                <c:pt idx="303">
                  <c:v>3.0000000000000001E-3</c:v>
                </c:pt>
                <c:pt idx="304">
                  <c:v>4.0000000000000001E-3</c:v>
                </c:pt>
                <c:pt idx="305">
                  <c:v>5.0000000000000001E-3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8.0000000000000002E-3</c:v>
                </c:pt>
                <c:pt idx="309">
                  <c:v>8.9999999999999993E-3</c:v>
                </c:pt>
                <c:pt idx="310">
                  <c:v>0.01</c:v>
                </c:pt>
                <c:pt idx="311">
                  <c:v>1.0999999999999999E-2</c:v>
                </c:pt>
                <c:pt idx="312">
                  <c:v>1.2E-2</c:v>
                </c:pt>
                <c:pt idx="313">
                  <c:v>1.2999999999999999E-2</c:v>
                </c:pt>
                <c:pt idx="314">
                  <c:v>1.4E-2</c:v>
                </c:pt>
                <c:pt idx="315">
                  <c:v>1.4999999999999999E-2</c:v>
                </c:pt>
                <c:pt idx="316">
                  <c:v>1.6E-2</c:v>
                </c:pt>
                <c:pt idx="317">
                  <c:v>1.7000000000000001E-2</c:v>
                </c:pt>
                <c:pt idx="318">
                  <c:v>1.7999999999999999E-2</c:v>
                </c:pt>
                <c:pt idx="319">
                  <c:v>1.9E-2</c:v>
                </c:pt>
                <c:pt idx="320">
                  <c:v>0.02</c:v>
                </c:pt>
                <c:pt idx="321">
                  <c:v>2.1000000000000001E-2</c:v>
                </c:pt>
                <c:pt idx="322">
                  <c:v>2.1999999999999999E-2</c:v>
                </c:pt>
                <c:pt idx="323">
                  <c:v>2.3E-2</c:v>
                </c:pt>
                <c:pt idx="324">
                  <c:v>2.4E-2</c:v>
                </c:pt>
                <c:pt idx="325">
                  <c:v>2.5000000000000001E-2</c:v>
                </c:pt>
                <c:pt idx="326">
                  <c:v>2.5999999999999999E-2</c:v>
                </c:pt>
                <c:pt idx="327">
                  <c:v>2.7E-2</c:v>
                </c:pt>
                <c:pt idx="328">
                  <c:v>2.8000000000000001E-2</c:v>
                </c:pt>
                <c:pt idx="329">
                  <c:v>2.9000000000000001E-2</c:v>
                </c:pt>
                <c:pt idx="330">
                  <c:v>0.03</c:v>
                </c:pt>
                <c:pt idx="331">
                  <c:v>3.1E-2</c:v>
                </c:pt>
                <c:pt idx="332">
                  <c:v>3.2000000000000001E-2</c:v>
                </c:pt>
                <c:pt idx="333">
                  <c:v>3.3000000000000002E-2</c:v>
                </c:pt>
                <c:pt idx="334">
                  <c:v>3.4000000000000002E-2</c:v>
                </c:pt>
                <c:pt idx="335">
                  <c:v>3.5000000000000003E-2</c:v>
                </c:pt>
                <c:pt idx="336">
                  <c:v>3.5999999999999997E-2</c:v>
                </c:pt>
                <c:pt idx="337">
                  <c:v>3.6999999999999998E-2</c:v>
                </c:pt>
                <c:pt idx="338">
                  <c:v>3.7999999999999999E-2</c:v>
                </c:pt>
                <c:pt idx="339">
                  <c:v>3.9E-2</c:v>
                </c:pt>
                <c:pt idx="340">
                  <c:v>0.04</c:v>
                </c:pt>
                <c:pt idx="341">
                  <c:v>4.1000000000000002E-2</c:v>
                </c:pt>
                <c:pt idx="342">
                  <c:v>4.2000000000000003E-2</c:v>
                </c:pt>
                <c:pt idx="343">
                  <c:v>4.2999999999999997E-2</c:v>
                </c:pt>
                <c:pt idx="344">
                  <c:v>4.3999999999999997E-2</c:v>
                </c:pt>
                <c:pt idx="345">
                  <c:v>4.4999999999999998E-2</c:v>
                </c:pt>
                <c:pt idx="346">
                  <c:v>4.5999999999999999E-2</c:v>
                </c:pt>
                <c:pt idx="347">
                  <c:v>4.7E-2</c:v>
                </c:pt>
                <c:pt idx="348">
                  <c:v>4.8000000000000001E-2</c:v>
                </c:pt>
                <c:pt idx="349">
                  <c:v>4.9000000000000002E-2</c:v>
                </c:pt>
                <c:pt idx="350">
                  <c:v>0.05</c:v>
                </c:pt>
                <c:pt idx="351">
                  <c:v>5.0999999999999997E-2</c:v>
                </c:pt>
                <c:pt idx="352">
                  <c:v>5.1999999999999998E-2</c:v>
                </c:pt>
                <c:pt idx="353">
                  <c:v>5.2999999999999999E-2</c:v>
                </c:pt>
                <c:pt idx="354">
                  <c:v>5.3999999999999999E-2</c:v>
                </c:pt>
                <c:pt idx="355">
                  <c:v>5.5E-2</c:v>
                </c:pt>
                <c:pt idx="356">
                  <c:v>5.6000000000000001E-2</c:v>
                </c:pt>
                <c:pt idx="357">
                  <c:v>5.7000000000000002E-2</c:v>
                </c:pt>
                <c:pt idx="358">
                  <c:v>5.8000000000000003E-2</c:v>
                </c:pt>
                <c:pt idx="359">
                  <c:v>5.8999999999999997E-2</c:v>
                </c:pt>
                <c:pt idx="360">
                  <c:v>0.06</c:v>
                </c:pt>
                <c:pt idx="361">
                  <c:v>6.0999999999999999E-2</c:v>
                </c:pt>
                <c:pt idx="362">
                  <c:v>6.2E-2</c:v>
                </c:pt>
                <c:pt idx="363">
                  <c:v>6.3E-2</c:v>
                </c:pt>
                <c:pt idx="364">
                  <c:v>6.4000000000000001E-2</c:v>
                </c:pt>
                <c:pt idx="365">
                  <c:v>6.5000000000000002E-2</c:v>
                </c:pt>
                <c:pt idx="366">
                  <c:v>6.6000000000000003E-2</c:v>
                </c:pt>
                <c:pt idx="367">
                  <c:v>6.7000000000000004E-2</c:v>
                </c:pt>
                <c:pt idx="368">
                  <c:v>6.8000000000000005E-2</c:v>
                </c:pt>
                <c:pt idx="369">
                  <c:v>6.9000000000000006E-2</c:v>
                </c:pt>
                <c:pt idx="370">
                  <c:v>7.0000000000000007E-2</c:v>
                </c:pt>
                <c:pt idx="371">
                  <c:v>7.0999999999999994E-2</c:v>
                </c:pt>
                <c:pt idx="372">
                  <c:v>7.1999999999999995E-2</c:v>
                </c:pt>
                <c:pt idx="373">
                  <c:v>7.2999999999999995E-2</c:v>
                </c:pt>
                <c:pt idx="374">
                  <c:v>7.3999999999999996E-2</c:v>
                </c:pt>
                <c:pt idx="375">
                  <c:v>7.4999999999999997E-2</c:v>
                </c:pt>
                <c:pt idx="376">
                  <c:v>7.5999999999999998E-2</c:v>
                </c:pt>
                <c:pt idx="377">
                  <c:v>7.6999999999999999E-2</c:v>
                </c:pt>
                <c:pt idx="378">
                  <c:v>7.8E-2</c:v>
                </c:pt>
                <c:pt idx="379">
                  <c:v>7.9000000000000001E-2</c:v>
                </c:pt>
                <c:pt idx="380">
                  <c:v>0.08</c:v>
                </c:pt>
                <c:pt idx="381">
                  <c:v>8.1000000000000003E-2</c:v>
                </c:pt>
                <c:pt idx="382">
                  <c:v>8.2000000000000003E-2</c:v>
                </c:pt>
                <c:pt idx="383">
                  <c:v>8.3000000000000004E-2</c:v>
                </c:pt>
                <c:pt idx="384">
                  <c:v>8.4000000000000005E-2</c:v>
                </c:pt>
                <c:pt idx="385">
                  <c:v>8.5000000000000006E-2</c:v>
                </c:pt>
                <c:pt idx="386">
                  <c:v>8.5999999999999993E-2</c:v>
                </c:pt>
                <c:pt idx="387">
                  <c:v>8.6999999999999994E-2</c:v>
                </c:pt>
                <c:pt idx="388">
                  <c:v>8.7999999999999995E-2</c:v>
                </c:pt>
                <c:pt idx="389">
                  <c:v>8.8999999999999996E-2</c:v>
                </c:pt>
                <c:pt idx="390">
                  <c:v>0.09</c:v>
                </c:pt>
                <c:pt idx="391">
                  <c:v>9.0999999999999998E-2</c:v>
                </c:pt>
                <c:pt idx="392">
                  <c:v>9.1999999999999998E-2</c:v>
                </c:pt>
                <c:pt idx="393">
                  <c:v>9.2999999999999999E-2</c:v>
                </c:pt>
                <c:pt idx="394">
                  <c:v>9.4E-2</c:v>
                </c:pt>
                <c:pt idx="395">
                  <c:v>9.5000000000000001E-2</c:v>
                </c:pt>
                <c:pt idx="396">
                  <c:v>9.6000000000000002E-2</c:v>
                </c:pt>
                <c:pt idx="397">
                  <c:v>9.7000000000000003E-2</c:v>
                </c:pt>
                <c:pt idx="398">
                  <c:v>9.8000000000000004E-2</c:v>
                </c:pt>
                <c:pt idx="399">
                  <c:v>9.9000000000000005E-2</c:v>
                </c:pt>
                <c:pt idx="400">
                  <c:v>0.1</c:v>
                </c:pt>
                <c:pt idx="401">
                  <c:v>0.10100000000000001</c:v>
                </c:pt>
                <c:pt idx="402">
                  <c:v>0.10199999999999999</c:v>
                </c:pt>
                <c:pt idx="403">
                  <c:v>0.10299999999999999</c:v>
                </c:pt>
                <c:pt idx="404">
                  <c:v>0.104</c:v>
                </c:pt>
                <c:pt idx="405">
                  <c:v>0.105</c:v>
                </c:pt>
                <c:pt idx="406">
                  <c:v>0.106</c:v>
                </c:pt>
                <c:pt idx="407">
                  <c:v>0.107</c:v>
                </c:pt>
                <c:pt idx="408">
                  <c:v>0.108</c:v>
                </c:pt>
                <c:pt idx="409">
                  <c:v>0.109</c:v>
                </c:pt>
                <c:pt idx="410">
                  <c:v>0.11</c:v>
                </c:pt>
                <c:pt idx="411">
                  <c:v>0.111</c:v>
                </c:pt>
                <c:pt idx="412">
                  <c:v>0.112</c:v>
                </c:pt>
                <c:pt idx="413">
                  <c:v>0.113</c:v>
                </c:pt>
                <c:pt idx="414">
                  <c:v>0.114</c:v>
                </c:pt>
                <c:pt idx="415">
                  <c:v>0.115</c:v>
                </c:pt>
                <c:pt idx="416">
                  <c:v>0.11600000000000001</c:v>
                </c:pt>
                <c:pt idx="417">
                  <c:v>0.11700000000000001</c:v>
                </c:pt>
                <c:pt idx="418">
                  <c:v>0.11799999999999999</c:v>
                </c:pt>
                <c:pt idx="419">
                  <c:v>0.11899999999999999</c:v>
                </c:pt>
                <c:pt idx="420">
                  <c:v>0.12</c:v>
                </c:pt>
                <c:pt idx="421">
                  <c:v>0.121</c:v>
                </c:pt>
                <c:pt idx="422">
                  <c:v>0.122</c:v>
                </c:pt>
                <c:pt idx="423">
                  <c:v>0.123</c:v>
                </c:pt>
                <c:pt idx="424">
                  <c:v>0.124</c:v>
                </c:pt>
                <c:pt idx="425">
                  <c:v>0.125</c:v>
                </c:pt>
                <c:pt idx="426">
                  <c:v>0.126</c:v>
                </c:pt>
                <c:pt idx="427">
                  <c:v>0.127</c:v>
                </c:pt>
                <c:pt idx="428">
                  <c:v>0.128</c:v>
                </c:pt>
                <c:pt idx="429">
                  <c:v>0.129</c:v>
                </c:pt>
                <c:pt idx="430">
                  <c:v>0.13</c:v>
                </c:pt>
                <c:pt idx="431">
                  <c:v>0.13100000000000001</c:v>
                </c:pt>
                <c:pt idx="432">
                  <c:v>0.13200000000000001</c:v>
                </c:pt>
                <c:pt idx="433">
                  <c:v>0.13300000000000001</c:v>
                </c:pt>
                <c:pt idx="434">
                  <c:v>0.13400000000000001</c:v>
                </c:pt>
                <c:pt idx="435">
                  <c:v>0.13500000000000001</c:v>
                </c:pt>
                <c:pt idx="436">
                  <c:v>0.13600000000000001</c:v>
                </c:pt>
                <c:pt idx="437">
                  <c:v>0.13700000000000001</c:v>
                </c:pt>
                <c:pt idx="438">
                  <c:v>0.13800000000000001</c:v>
                </c:pt>
                <c:pt idx="439">
                  <c:v>0.13900000000000001</c:v>
                </c:pt>
                <c:pt idx="440">
                  <c:v>0.14000000000000001</c:v>
                </c:pt>
                <c:pt idx="441">
                  <c:v>0.14099999999999999</c:v>
                </c:pt>
                <c:pt idx="442">
                  <c:v>0.14199999999999999</c:v>
                </c:pt>
                <c:pt idx="443">
                  <c:v>0.14299999999999999</c:v>
                </c:pt>
                <c:pt idx="444">
                  <c:v>0.14399999999999999</c:v>
                </c:pt>
                <c:pt idx="445">
                  <c:v>0.14499999999999999</c:v>
                </c:pt>
                <c:pt idx="446">
                  <c:v>0.14599999999999999</c:v>
                </c:pt>
                <c:pt idx="447">
                  <c:v>0.14699999999999999</c:v>
                </c:pt>
                <c:pt idx="448">
                  <c:v>0.14799999999999999</c:v>
                </c:pt>
                <c:pt idx="449">
                  <c:v>0.14899999999999999</c:v>
                </c:pt>
                <c:pt idx="450">
                  <c:v>0.15</c:v>
                </c:pt>
                <c:pt idx="451">
                  <c:v>0.151</c:v>
                </c:pt>
                <c:pt idx="452">
                  <c:v>0.152</c:v>
                </c:pt>
                <c:pt idx="453">
                  <c:v>0.153</c:v>
                </c:pt>
                <c:pt idx="454">
                  <c:v>0.154</c:v>
                </c:pt>
                <c:pt idx="455">
                  <c:v>0.155</c:v>
                </c:pt>
                <c:pt idx="456">
                  <c:v>0.156</c:v>
                </c:pt>
                <c:pt idx="457">
                  <c:v>0.157</c:v>
                </c:pt>
                <c:pt idx="458">
                  <c:v>0.158</c:v>
                </c:pt>
                <c:pt idx="459">
                  <c:v>0.159</c:v>
                </c:pt>
                <c:pt idx="460">
                  <c:v>0.16</c:v>
                </c:pt>
                <c:pt idx="461">
                  <c:v>0.161</c:v>
                </c:pt>
                <c:pt idx="462">
                  <c:v>0.16200000000000001</c:v>
                </c:pt>
                <c:pt idx="463">
                  <c:v>0.16300000000000001</c:v>
                </c:pt>
                <c:pt idx="464">
                  <c:v>0.16400000000000001</c:v>
                </c:pt>
                <c:pt idx="465">
                  <c:v>0.16500000000000001</c:v>
                </c:pt>
                <c:pt idx="466">
                  <c:v>0.16600000000000001</c:v>
                </c:pt>
                <c:pt idx="467">
                  <c:v>0.16700000000000001</c:v>
                </c:pt>
                <c:pt idx="468">
                  <c:v>0.16800000000000001</c:v>
                </c:pt>
                <c:pt idx="469">
                  <c:v>0.16900000000000001</c:v>
                </c:pt>
                <c:pt idx="470">
                  <c:v>0.17</c:v>
                </c:pt>
                <c:pt idx="471">
                  <c:v>0.17100000000000001</c:v>
                </c:pt>
                <c:pt idx="472">
                  <c:v>0.17199999999999999</c:v>
                </c:pt>
                <c:pt idx="473">
                  <c:v>0.17299999999999999</c:v>
                </c:pt>
                <c:pt idx="474">
                  <c:v>0.17399999999999999</c:v>
                </c:pt>
                <c:pt idx="475">
                  <c:v>0.17499999999999999</c:v>
                </c:pt>
                <c:pt idx="476">
                  <c:v>0.17599999999999999</c:v>
                </c:pt>
                <c:pt idx="477">
                  <c:v>0.17699999999999999</c:v>
                </c:pt>
                <c:pt idx="478">
                  <c:v>0.17799999999999999</c:v>
                </c:pt>
                <c:pt idx="479">
                  <c:v>0.17899999999999999</c:v>
                </c:pt>
                <c:pt idx="480">
                  <c:v>0.18</c:v>
                </c:pt>
                <c:pt idx="481">
                  <c:v>0.18099999999999999</c:v>
                </c:pt>
                <c:pt idx="482">
                  <c:v>0.182</c:v>
                </c:pt>
                <c:pt idx="483">
                  <c:v>0.183</c:v>
                </c:pt>
                <c:pt idx="484">
                  <c:v>0.184</c:v>
                </c:pt>
                <c:pt idx="485">
                  <c:v>0.185</c:v>
                </c:pt>
                <c:pt idx="486">
                  <c:v>0.186</c:v>
                </c:pt>
                <c:pt idx="487">
                  <c:v>0.187</c:v>
                </c:pt>
                <c:pt idx="488">
                  <c:v>0.188</c:v>
                </c:pt>
                <c:pt idx="489">
                  <c:v>0.189</c:v>
                </c:pt>
                <c:pt idx="490">
                  <c:v>0.19</c:v>
                </c:pt>
                <c:pt idx="491">
                  <c:v>0.191</c:v>
                </c:pt>
                <c:pt idx="492">
                  <c:v>0.192</c:v>
                </c:pt>
                <c:pt idx="493">
                  <c:v>0.193</c:v>
                </c:pt>
                <c:pt idx="494">
                  <c:v>0.19400000000000001</c:v>
                </c:pt>
                <c:pt idx="495">
                  <c:v>0.19500000000000001</c:v>
                </c:pt>
                <c:pt idx="496">
                  <c:v>0.19600000000000001</c:v>
                </c:pt>
                <c:pt idx="497">
                  <c:v>0.19700000000000001</c:v>
                </c:pt>
                <c:pt idx="498">
                  <c:v>0.19800000000000001</c:v>
                </c:pt>
                <c:pt idx="499">
                  <c:v>0.19900000000000001</c:v>
                </c:pt>
                <c:pt idx="500">
                  <c:v>0.2</c:v>
                </c:pt>
                <c:pt idx="501">
                  <c:v>0.20100000000000001</c:v>
                </c:pt>
                <c:pt idx="502">
                  <c:v>0.20200000000000001</c:v>
                </c:pt>
                <c:pt idx="503">
                  <c:v>0.20300000000000001</c:v>
                </c:pt>
                <c:pt idx="504">
                  <c:v>0.20399999999999999</c:v>
                </c:pt>
                <c:pt idx="505">
                  <c:v>0.20499999999999999</c:v>
                </c:pt>
                <c:pt idx="506">
                  <c:v>0.20599999999999999</c:v>
                </c:pt>
                <c:pt idx="507">
                  <c:v>0.20699999999999999</c:v>
                </c:pt>
                <c:pt idx="508">
                  <c:v>0.20799999999999999</c:v>
                </c:pt>
                <c:pt idx="509">
                  <c:v>0.20899999999999999</c:v>
                </c:pt>
                <c:pt idx="510">
                  <c:v>0.21</c:v>
                </c:pt>
                <c:pt idx="511">
                  <c:v>0.21099999999999999</c:v>
                </c:pt>
                <c:pt idx="512">
                  <c:v>0.21199999999999999</c:v>
                </c:pt>
                <c:pt idx="513">
                  <c:v>0.21299999999999999</c:v>
                </c:pt>
                <c:pt idx="514">
                  <c:v>0.214</c:v>
                </c:pt>
                <c:pt idx="515">
                  <c:v>0.215</c:v>
                </c:pt>
                <c:pt idx="516">
                  <c:v>0.216</c:v>
                </c:pt>
                <c:pt idx="517">
                  <c:v>0.217</c:v>
                </c:pt>
                <c:pt idx="518">
                  <c:v>0.218</c:v>
                </c:pt>
                <c:pt idx="519">
                  <c:v>0.219</c:v>
                </c:pt>
                <c:pt idx="520">
                  <c:v>0.22</c:v>
                </c:pt>
                <c:pt idx="521">
                  <c:v>0.221</c:v>
                </c:pt>
                <c:pt idx="522">
                  <c:v>0.222</c:v>
                </c:pt>
                <c:pt idx="523">
                  <c:v>0.223</c:v>
                </c:pt>
                <c:pt idx="524">
                  <c:v>0.224</c:v>
                </c:pt>
                <c:pt idx="525">
                  <c:v>0.22500000000000001</c:v>
                </c:pt>
                <c:pt idx="526">
                  <c:v>0.22600000000000001</c:v>
                </c:pt>
                <c:pt idx="527">
                  <c:v>0.22700000000000001</c:v>
                </c:pt>
                <c:pt idx="528">
                  <c:v>0.22800000000000001</c:v>
                </c:pt>
                <c:pt idx="529">
                  <c:v>0.22900000000000001</c:v>
                </c:pt>
                <c:pt idx="530">
                  <c:v>0.23</c:v>
                </c:pt>
                <c:pt idx="531">
                  <c:v>0.23100000000000001</c:v>
                </c:pt>
                <c:pt idx="532">
                  <c:v>0.23200000000000001</c:v>
                </c:pt>
                <c:pt idx="533">
                  <c:v>0.23300000000000001</c:v>
                </c:pt>
                <c:pt idx="534">
                  <c:v>0.23400000000000001</c:v>
                </c:pt>
                <c:pt idx="535">
                  <c:v>0.23499999999999999</c:v>
                </c:pt>
                <c:pt idx="536">
                  <c:v>0.23599999999999999</c:v>
                </c:pt>
                <c:pt idx="537">
                  <c:v>0.23699999999999999</c:v>
                </c:pt>
                <c:pt idx="538">
                  <c:v>0.23799999999999999</c:v>
                </c:pt>
                <c:pt idx="539">
                  <c:v>0.23899999999999999</c:v>
                </c:pt>
                <c:pt idx="540">
                  <c:v>0.24</c:v>
                </c:pt>
                <c:pt idx="541">
                  <c:v>0.24099999999999999</c:v>
                </c:pt>
                <c:pt idx="542">
                  <c:v>0.24199999999999999</c:v>
                </c:pt>
                <c:pt idx="543">
                  <c:v>0.24299999999999999</c:v>
                </c:pt>
                <c:pt idx="544">
                  <c:v>0.24399999999999999</c:v>
                </c:pt>
                <c:pt idx="545">
                  <c:v>0.245</c:v>
                </c:pt>
                <c:pt idx="546">
                  <c:v>0.246</c:v>
                </c:pt>
                <c:pt idx="547">
                  <c:v>0.247</c:v>
                </c:pt>
                <c:pt idx="548">
                  <c:v>0.248</c:v>
                </c:pt>
                <c:pt idx="549">
                  <c:v>0.249</c:v>
                </c:pt>
                <c:pt idx="550">
                  <c:v>0.25</c:v>
                </c:pt>
                <c:pt idx="551">
                  <c:v>0.251</c:v>
                </c:pt>
                <c:pt idx="552">
                  <c:v>0.252</c:v>
                </c:pt>
                <c:pt idx="553">
                  <c:v>0.253</c:v>
                </c:pt>
                <c:pt idx="554">
                  <c:v>0.254</c:v>
                </c:pt>
                <c:pt idx="555">
                  <c:v>0.255</c:v>
                </c:pt>
                <c:pt idx="556">
                  <c:v>0.25600000000000001</c:v>
                </c:pt>
                <c:pt idx="557">
                  <c:v>0.25700000000000001</c:v>
                </c:pt>
                <c:pt idx="558">
                  <c:v>0.25800000000000001</c:v>
                </c:pt>
                <c:pt idx="559">
                  <c:v>0.25900000000000001</c:v>
                </c:pt>
                <c:pt idx="560">
                  <c:v>0.26</c:v>
                </c:pt>
                <c:pt idx="561">
                  <c:v>0.26100000000000001</c:v>
                </c:pt>
                <c:pt idx="562">
                  <c:v>0.26200000000000001</c:v>
                </c:pt>
                <c:pt idx="563">
                  <c:v>0.26300000000000001</c:v>
                </c:pt>
                <c:pt idx="564">
                  <c:v>0.26400000000000001</c:v>
                </c:pt>
                <c:pt idx="565">
                  <c:v>0.26500000000000001</c:v>
                </c:pt>
                <c:pt idx="566">
                  <c:v>0.26600000000000001</c:v>
                </c:pt>
                <c:pt idx="567">
                  <c:v>0.26700000000000002</c:v>
                </c:pt>
                <c:pt idx="568">
                  <c:v>0.26800000000000002</c:v>
                </c:pt>
                <c:pt idx="569">
                  <c:v>0.26900000000000002</c:v>
                </c:pt>
                <c:pt idx="570">
                  <c:v>0.27</c:v>
                </c:pt>
                <c:pt idx="571">
                  <c:v>0.27100000000000002</c:v>
                </c:pt>
                <c:pt idx="572">
                  <c:v>0.27200000000000002</c:v>
                </c:pt>
                <c:pt idx="573">
                  <c:v>0.27300000000000002</c:v>
                </c:pt>
                <c:pt idx="574">
                  <c:v>0.27400000000000002</c:v>
                </c:pt>
                <c:pt idx="575">
                  <c:v>0.27500000000000002</c:v>
                </c:pt>
                <c:pt idx="576">
                  <c:v>0.27600000000000002</c:v>
                </c:pt>
                <c:pt idx="577">
                  <c:v>0.27700000000000002</c:v>
                </c:pt>
                <c:pt idx="578">
                  <c:v>0.27800000000000002</c:v>
                </c:pt>
                <c:pt idx="579">
                  <c:v>0.27900000000000003</c:v>
                </c:pt>
                <c:pt idx="580">
                  <c:v>0.28000000000000003</c:v>
                </c:pt>
                <c:pt idx="581">
                  <c:v>0.28100000000000003</c:v>
                </c:pt>
                <c:pt idx="582">
                  <c:v>0.28199999999999997</c:v>
                </c:pt>
                <c:pt idx="583">
                  <c:v>0.28299999999999997</c:v>
                </c:pt>
                <c:pt idx="584">
                  <c:v>0.28399999999999997</c:v>
                </c:pt>
                <c:pt idx="585">
                  <c:v>0.28499999999999998</c:v>
                </c:pt>
                <c:pt idx="586">
                  <c:v>0.28599999999999998</c:v>
                </c:pt>
                <c:pt idx="587">
                  <c:v>0.28699999999999998</c:v>
                </c:pt>
                <c:pt idx="588">
                  <c:v>0.28799999999999998</c:v>
                </c:pt>
                <c:pt idx="589">
                  <c:v>0.28899999999999998</c:v>
                </c:pt>
                <c:pt idx="590">
                  <c:v>0.28999999999999998</c:v>
                </c:pt>
                <c:pt idx="591">
                  <c:v>0.29099999999999998</c:v>
                </c:pt>
                <c:pt idx="592">
                  <c:v>0.29199999999999998</c:v>
                </c:pt>
                <c:pt idx="593">
                  <c:v>0.29299999999999998</c:v>
                </c:pt>
                <c:pt idx="594">
                  <c:v>0.29399999999999998</c:v>
                </c:pt>
                <c:pt idx="595">
                  <c:v>0.29499999999999998</c:v>
                </c:pt>
                <c:pt idx="596">
                  <c:v>0.29599999999999999</c:v>
                </c:pt>
                <c:pt idx="597">
                  <c:v>0.29699999999999999</c:v>
                </c:pt>
                <c:pt idx="598">
                  <c:v>0.29799999999999999</c:v>
                </c:pt>
                <c:pt idx="599">
                  <c:v>0.29899999999999999</c:v>
                </c:pt>
                <c:pt idx="600">
                  <c:v>0.3</c:v>
                </c:pt>
                <c:pt idx="601">
                  <c:v>0.29899999999999999</c:v>
                </c:pt>
                <c:pt idx="602">
                  <c:v>0.29799999999999999</c:v>
                </c:pt>
                <c:pt idx="603">
                  <c:v>0.29699999999999999</c:v>
                </c:pt>
                <c:pt idx="604">
                  <c:v>0.29599999999999999</c:v>
                </c:pt>
                <c:pt idx="605">
                  <c:v>0.29499999999999998</c:v>
                </c:pt>
                <c:pt idx="606">
                  <c:v>0.29399999999999998</c:v>
                </c:pt>
                <c:pt idx="607">
                  <c:v>0.29299999999999998</c:v>
                </c:pt>
                <c:pt idx="608">
                  <c:v>0.29199999999999998</c:v>
                </c:pt>
                <c:pt idx="609">
                  <c:v>0.29099999999999998</c:v>
                </c:pt>
                <c:pt idx="610">
                  <c:v>0.28999999999999998</c:v>
                </c:pt>
                <c:pt idx="611">
                  <c:v>0.28899999999999998</c:v>
                </c:pt>
                <c:pt idx="612">
                  <c:v>0.28799999999999998</c:v>
                </c:pt>
                <c:pt idx="613">
                  <c:v>0.28699999999999998</c:v>
                </c:pt>
                <c:pt idx="614">
                  <c:v>0.28599999999999998</c:v>
                </c:pt>
                <c:pt idx="615">
                  <c:v>0.28499999999999998</c:v>
                </c:pt>
                <c:pt idx="616">
                  <c:v>0.28399999999999997</c:v>
                </c:pt>
                <c:pt idx="617">
                  <c:v>0.28299999999999997</c:v>
                </c:pt>
                <c:pt idx="618">
                  <c:v>0.28199999999999997</c:v>
                </c:pt>
                <c:pt idx="619">
                  <c:v>0.28099999999999997</c:v>
                </c:pt>
                <c:pt idx="620">
                  <c:v>0.27999999999999997</c:v>
                </c:pt>
                <c:pt idx="621">
                  <c:v>0.27899999999999997</c:v>
                </c:pt>
                <c:pt idx="622">
                  <c:v>0.27799999999999997</c:v>
                </c:pt>
                <c:pt idx="623">
                  <c:v>0.27699999999999997</c:v>
                </c:pt>
                <c:pt idx="624">
                  <c:v>0.27599999999999997</c:v>
                </c:pt>
                <c:pt idx="625">
                  <c:v>0.27499999999999997</c:v>
                </c:pt>
                <c:pt idx="626">
                  <c:v>0.27399999999999997</c:v>
                </c:pt>
                <c:pt idx="627">
                  <c:v>0.27299999999999996</c:v>
                </c:pt>
                <c:pt idx="628">
                  <c:v>0.27199999999999996</c:v>
                </c:pt>
                <c:pt idx="629">
                  <c:v>0.27099999999999996</c:v>
                </c:pt>
                <c:pt idx="630">
                  <c:v>0.26999999999999996</c:v>
                </c:pt>
                <c:pt idx="631">
                  <c:v>0.26899999999999996</c:v>
                </c:pt>
                <c:pt idx="632">
                  <c:v>0.26799999999999996</c:v>
                </c:pt>
                <c:pt idx="633">
                  <c:v>0.26699999999999996</c:v>
                </c:pt>
                <c:pt idx="634">
                  <c:v>0.26599999999999996</c:v>
                </c:pt>
                <c:pt idx="635">
                  <c:v>0.26499999999999996</c:v>
                </c:pt>
                <c:pt idx="636">
                  <c:v>0.26399999999999996</c:v>
                </c:pt>
                <c:pt idx="637">
                  <c:v>0.26299999999999996</c:v>
                </c:pt>
                <c:pt idx="638">
                  <c:v>0.26199999999999996</c:v>
                </c:pt>
                <c:pt idx="639">
                  <c:v>0.26099999999999995</c:v>
                </c:pt>
                <c:pt idx="640">
                  <c:v>0.25999999999999995</c:v>
                </c:pt>
                <c:pt idx="641">
                  <c:v>0.25899999999999995</c:v>
                </c:pt>
                <c:pt idx="642">
                  <c:v>0.25799999999999995</c:v>
                </c:pt>
                <c:pt idx="643">
                  <c:v>0.25699999999999995</c:v>
                </c:pt>
                <c:pt idx="644">
                  <c:v>0.25599999999999995</c:v>
                </c:pt>
                <c:pt idx="645">
                  <c:v>0.25499999999999995</c:v>
                </c:pt>
                <c:pt idx="646">
                  <c:v>0.25399999999999995</c:v>
                </c:pt>
                <c:pt idx="647">
                  <c:v>0.25299999999999995</c:v>
                </c:pt>
                <c:pt idx="648">
                  <c:v>0.25199999999999995</c:v>
                </c:pt>
                <c:pt idx="649">
                  <c:v>0.25099999999999995</c:v>
                </c:pt>
                <c:pt idx="650">
                  <c:v>0.24999999999999994</c:v>
                </c:pt>
                <c:pt idx="651">
                  <c:v>0.24899999999999994</c:v>
                </c:pt>
                <c:pt idx="652">
                  <c:v>0.24799999999999994</c:v>
                </c:pt>
                <c:pt idx="653">
                  <c:v>0.24699999999999994</c:v>
                </c:pt>
                <c:pt idx="654">
                  <c:v>0.24599999999999994</c:v>
                </c:pt>
                <c:pt idx="655">
                  <c:v>0.24499999999999994</c:v>
                </c:pt>
                <c:pt idx="656">
                  <c:v>0.24399999999999994</c:v>
                </c:pt>
                <c:pt idx="657">
                  <c:v>0.24299999999999994</c:v>
                </c:pt>
                <c:pt idx="658">
                  <c:v>0.24199999999999994</c:v>
                </c:pt>
                <c:pt idx="659">
                  <c:v>0.24099999999999994</c:v>
                </c:pt>
                <c:pt idx="660">
                  <c:v>0.23999999999999994</c:v>
                </c:pt>
                <c:pt idx="661">
                  <c:v>0.23899999999999993</c:v>
                </c:pt>
                <c:pt idx="662">
                  <c:v>0.23799999999999993</c:v>
                </c:pt>
                <c:pt idx="663">
                  <c:v>0.23699999999999993</c:v>
                </c:pt>
                <c:pt idx="664">
                  <c:v>0.23599999999999993</c:v>
                </c:pt>
                <c:pt idx="665">
                  <c:v>0.23499999999999993</c:v>
                </c:pt>
                <c:pt idx="666">
                  <c:v>0.23399999999999993</c:v>
                </c:pt>
                <c:pt idx="667">
                  <c:v>0.23299999999999993</c:v>
                </c:pt>
                <c:pt idx="668">
                  <c:v>0.23199999999999993</c:v>
                </c:pt>
                <c:pt idx="669">
                  <c:v>0.23099999999999993</c:v>
                </c:pt>
                <c:pt idx="670">
                  <c:v>0.22999999999999993</c:v>
                </c:pt>
                <c:pt idx="671">
                  <c:v>0.22899999999999993</c:v>
                </c:pt>
                <c:pt idx="672">
                  <c:v>0.22799999999999992</c:v>
                </c:pt>
                <c:pt idx="673">
                  <c:v>0.22699999999999992</c:v>
                </c:pt>
                <c:pt idx="674">
                  <c:v>0.22599999999999992</c:v>
                </c:pt>
                <c:pt idx="675">
                  <c:v>0.22499999999999992</c:v>
                </c:pt>
                <c:pt idx="676">
                  <c:v>0.22399999999999992</c:v>
                </c:pt>
                <c:pt idx="677">
                  <c:v>0.22299999999999992</c:v>
                </c:pt>
                <c:pt idx="678">
                  <c:v>0.22199999999999992</c:v>
                </c:pt>
                <c:pt idx="679">
                  <c:v>0.22099999999999992</c:v>
                </c:pt>
                <c:pt idx="680">
                  <c:v>0.21999999999999992</c:v>
                </c:pt>
                <c:pt idx="681">
                  <c:v>0.21899999999999992</c:v>
                </c:pt>
                <c:pt idx="682">
                  <c:v>0.21799999999999992</c:v>
                </c:pt>
                <c:pt idx="683">
                  <c:v>0.21699999999999992</c:v>
                </c:pt>
                <c:pt idx="684">
                  <c:v>0.21599999999999991</c:v>
                </c:pt>
                <c:pt idx="685">
                  <c:v>0.21499999999999991</c:v>
                </c:pt>
                <c:pt idx="686">
                  <c:v>0.21399999999999991</c:v>
                </c:pt>
                <c:pt idx="687">
                  <c:v>0.21299999999999991</c:v>
                </c:pt>
                <c:pt idx="688">
                  <c:v>0.21199999999999991</c:v>
                </c:pt>
                <c:pt idx="689">
                  <c:v>0.21099999999999991</c:v>
                </c:pt>
                <c:pt idx="690">
                  <c:v>0.20999999999999991</c:v>
                </c:pt>
                <c:pt idx="691">
                  <c:v>0.20899999999999991</c:v>
                </c:pt>
                <c:pt idx="692">
                  <c:v>0.20799999999999991</c:v>
                </c:pt>
                <c:pt idx="693">
                  <c:v>0.20699999999999991</c:v>
                </c:pt>
                <c:pt idx="694">
                  <c:v>0.20599999999999991</c:v>
                </c:pt>
                <c:pt idx="695">
                  <c:v>0.2049999999999999</c:v>
                </c:pt>
                <c:pt idx="696">
                  <c:v>0.2039999999999999</c:v>
                </c:pt>
                <c:pt idx="697">
                  <c:v>0.2029999999999999</c:v>
                </c:pt>
                <c:pt idx="698">
                  <c:v>0.2019999999999999</c:v>
                </c:pt>
                <c:pt idx="699">
                  <c:v>0.2009999999999999</c:v>
                </c:pt>
                <c:pt idx="700">
                  <c:v>0.1999999999999999</c:v>
                </c:pt>
                <c:pt idx="701">
                  <c:v>0.1989999999999999</c:v>
                </c:pt>
                <c:pt idx="702">
                  <c:v>0.1979999999999999</c:v>
                </c:pt>
                <c:pt idx="703">
                  <c:v>0.1969999999999999</c:v>
                </c:pt>
                <c:pt idx="704">
                  <c:v>0.1959999999999999</c:v>
                </c:pt>
                <c:pt idx="705">
                  <c:v>0.1949999999999999</c:v>
                </c:pt>
                <c:pt idx="706">
                  <c:v>0.19399999999999989</c:v>
                </c:pt>
                <c:pt idx="707">
                  <c:v>0.19299999999999989</c:v>
                </c:pt>
                <c:pt idx="708">
                  <c:v>0.19199999999999989</c:v>
                </c:pt>
                <c:pt idx="709">
                  <c:v>0.19099999999999989</c:v>
                </c:pt>
                <c:pt idx="710">
                  <c:v>0.18999999999999989</c:v>
                </c:pt>
                <c:pt idx="711">
                  <c:v>0.18899999999999989</c:v>
                </c:pt>
                <c:pt idx="712">
                  <c:v>0.18799999999999989</c:v>
                </c:pt>
                <c:pt idx="713">
                  <c:v>0.18699999999999989</c:v>
                </c:pt>
                <c:pt idx="714">
                  <c:v>0.18599999999999989</c:v>
                </c:pt>
                <c:pt idx="715">
                  <c:v>0.18499999999999989</c:v>
                </c:pt>
                <c:pt idx="716">
                  <c:v>0.18399999999999989</c:v>
                </c:pt>
                <c:pt idx="717">
                  <c:v>0.18299999999999988</c:v>
                </c:pt>
                <c:pt idx="718">
                  <c:v>0.18199999999999988</c:v>
                </c:pt>
                <c:pt idx="719">
                  <c:v>0.18099999999999988</c:v>
                </c:pt>
                <c:pt idx="720">
                  <c:v>0.17999999999999988</c:v>
                </c:pt>
                <c:pt idx="721">
                  <c:v>0.17899999999999988</c:v>
                </c:pt>
                <c:pt idx="722">
                  <c:v>0.17799999999999988</c:v>
                </c:pt>
                <c:pt idx="723">
                  <c:v>0.17699999999999988</c:v>
                </c:pt>
                <c:pt idx="724">
                  <c:v>0.17599999999999988</c:v>
                </c:pt>
                <c:pt idx="725">
                  <c:v>0.17499999999999988</c:v>
                </c:pt>
                <c:pt idx="726">
                  <c:v>0.17399999999999988</c:v>
                </c:pt>
                <c:pt idx="727">
                  <c:v>0.17299999999999988</c:v>
                </c:pt>
                <c:pt idx="728">
                  <c:v>0.17199999999999988</c:v>
                </c:pt>
                <c:pt idx="729">
                  <c:v>0.17099999999999987</c:v>
                </c:pt>
                <c:pt idx="730">
                  <c:v>0.16999999999999987</c:v>
                </c:pt>
                <c:pt idx="731">
                  <c:v>0.16899999999999987</c:v>
                </c:pt>
                <c:pt idx="732">
                  <c:v>0.16799999999999987</c:v>
                </c:pt>
                <c:pt idx="733">
                  <c:v>0.16699999999999987</c:v>
                </c:pt>
                <c:pt idx="734">
                  <c:v>0.16599999999999987</c:v>
                </c:pt>
                <c:pt idx="735">
                  <c:v>0.16499999999999987</c:v>
                </c:pt>
                <c:pt idx="736">
                  <c:v>0.16399999999999987</c:v>
                </c:pt>
                <c:pt idx="737">
                  <c:v>0.16299999999999987</c:v>
                </c:pt>
                <c:pt idx="738">
                  <c:v>0.16199999999999987</c:v>
                </c:pt>
                <c:pt idx="739">
                  <c:v>0.16099999999999987</c:v>
                </c:pt>
                <c:pt idx="740">
                  <c:v>0.15999999999999986</c:v>
                </c:pt>
                <c:pt idx="741">
                  <c:v>0.15899999999999986</c:v>
                </c:pt>
                <c:pt idx="742">
                  <c:v>0.15799999999999986</c:v>
                </c:pt>
                <c:pt idx="743">
                  <c:v>0.15699999999999986</c:v>
                </c:pt>
                <c:pt idx="744">
                  <c:v>0.15599999999999986</c:v>
                </c:pt>
                <c:pt idx="745">
                  <c:v>0.15499999999999986</c:v>
                </c:pt>
                <c:pt idx="746">
                  <c:v>0.15399999999999986</c:v>
                </c:pt>
                <c:pt idx="747">
                  <c:v>0.15299999999999986</c:v>
                </c:pt>
                <c:pt idx="748">
                  <c:v>0.15199999999999986</c:v>
                </c:pt>
                <c:pt idx="749">
                  <c:v>0.15099999999999986</c:v>
                </c:pt>
                <c:pt idx="750">
                  <c:v>0.14999999999999986</c:v>
                </c:pt>
                <c:pt idx="751">
                  <c:v>0.14899999999999985</c:v>
                </c:pt>
                <c:pt idx="752">
                  <c:v>0.14799999999999985</c:v>
                </c:pt>
                <c:pt idx="753">
                  <c:v>0.14699999999999985</c:v>
                </c:pt>
                <c:pt idx="754">
                  <c:v>0.14599999999999985</c:v>
                </c:pt>
                <c:pt idx="755">
                  <c:v>0.14499999999999985</c:v>
                </c:pt>
                <c:pt idx="756">
                  <c:v>0.14399999999999985</c:v>
                </c:pt>
                <c:pt idx="757">
                  <c:v>0.14299999999999985</c:v>
                </c:pt>
                <c:pt idx="758">
                  <c:v>0.14199999999999985</c:v>
                </c:pt>
                <c:pt idx="759">
                  <c:v>0.14099999999999985</c:v>
                </c:pt>
                <c:pt idx="760">
                  <c:v>0.13999999999999985</c:v>
                </c:pt>
                <c:pt idx="761">
                  <c:v>0.13899999999999985</c:v>
                </c:pt>
                <c:pt idx="762">
                  <c:v>0.13799999999999985</c:v>
                </c:pt>
                <c:pt idx="763">
                  <c:v>0.13699999999999984</c:v>
                </c:pt>
                <c:pt idx="764">
                  <c:v>0.13599999999999984</c:v>
                </c:pt>
                <c:pt idx="765">
                  <c:v>0.13499999999999984</c:v>
                </c:pt>
                <c:pt idx="766">
                  <c:v>0.13399999999999984</c:v>
                </c:pt>
                <c:pt idx="767">
                  <c:v>0.13299999999999984</c:v>
                </c:pt>
                <c:pt idx="768">
                  <c:v>0.13199999999999984</c:v>
                </c:pt>
                <c:pt idx="769">
                  <c:v>0.13099999999999984</c:v>
                </c:pt>
                <c:pt idx="770">
                  <c:v>0.12999999999999984</c:v>
                </c:pt>
                <c:pt idx="771">
                  <c:v>0.12899999999999984</c:v>
                </c:pt>
                <c:pt idx="772">
                  <c:v>0.12799999999999984</c:v>
                </c:pt>
                <c:pt idx="773">
                  <c:v>0.12699999999999984</c:v>
                </c:pt>
                <c:pt idx="774">
                  <c:v>0.12599999999999983</c:v>
                </c:pt>
                <c:pt idx="775">
                  <c:v>0.12499999999999983</c:v>
                </c:pt>
                <c:pt idx="776">
                  <c:v>0.12399999999999983</c:v>
                </c:pt>
                <c:pt idx="777">
                  <c:v>0.12299999999999983</c:v>
                </c:pt>
                <c:pt idx="778">
                  <c:v>0.12199999999999983</c:v>
                </c:pt>
                <c:pt idx="779">
                  <c:v>0.12099999999999983</c:v>
                </c:pt>
                <c:pt idx="780">
                  <c:v>0.11999999999999983</c:v>
                </c:pt>
                <c:pt idx="781">
                  <c:v>0.11899999999999983</c:v>
                </c:pt>
                <c:pt idx="782">
                  <c:v>0.11799999999999983</c:v>
                </c:pt>
                <c:pt idx="783">
                  <c:v>0.11699999999999983</c:v>
                </c:pt>
                <c:pt idx="784">
                  <c:v>0.11599999999999983</c:v>
                </c:pt>
                <c:pt idx="785">
                  <c:v>0.11499999999999982</c:v>
                </c:pt>
                <c:pt idx="786">
                  <c:v>0.11399999999999982</c:v>
                </c:pt>
                <c:pt idx="787">
                  <c:v>0.11299999999999982</c:v>
                </c:pt>
                <c:pt idx="788">
                  <c:v>0.11199999999999982</c:v>
                </c:pt>
                <c:pt idx="789">
                  <c:v>0.11099999999999982</c:v>
                </c:pt>
                <c:pt idx="790">
                  <c:v>0.10999999999999982</c:v>
                </c:pt>
                <c:pt idx="791">
                  <c:v>0.10899999999999982</c:v>
                </c:pt>
                <c:pt idx="792">
                  <c:v>0.10799999999999982</c:v>
                </c:pt>
                <c:pt idx="793">
                  <c:v>0.10699999999999982</c:v>
                </c:pt>
                <c:pt idx="794">
                  <c:v>0.10599999999999982</c:v>
                </c:pt>
                <c:pt idx="795">
                  <c:v>0.10499999999999982</c:v>
                </c:pt>
                <c:pt idx="796">
                  <c:v>0.10399999999999981</c:v>
                </c:pt>
                <c:pt idx="797">
                  <c:v>0.10299999999999981</c:v>
                </c:pt>
                <c:pt idx="798">
                  <c:v>0.10199999999999981</c:v>
                </c:pt>
                <c:pt idx="799">
                  <c:v>0.10099999999999981</c:v>
                </c:pt>
                <c:pt idx="800">
                  <c:v>9.9999999999999811E-2</c:v>
                </c:pt>
                <c:pt idx="801">
                  <c:v>9.899999999999981E-2</c:v>
                </c:pt>
                <c:pt idx="802">
                  <c:v>9.7999999999999809E-2</c:v>
                </c:pt>
                <c:pt idx="803">
                  <c:v>9.6999999999999809E-2</c:v>
                </c:pt>
                <c:pt idx="804">
                  <c:v>9.5999999999999808E-2</c:v>
                </c:pt>
                <c:pt idx="805">
                  <c:v>9.4999999999999807E-2</c:v>
                </c:pt>
                <c:pt idx="806">
                  <c:v>9.3999999999999806E-2</c:v>
                </c:pt>
                <c:pt idx="807">
                  <c:v>9.2999999999999805E-2</c:v>
                </c:pt>
                <c:pt idx="808">
                  <c:v>9.1999999999999804E-2</c:v>
                </c:pt>
                <c:pt idx="809">
                  <c:v>9.0999999999999803E-2</c:v>
                </c:pt>
                <c:pt idx="810">
                  <c:v>8.9999999999999802E-2</c:v>
                </c:pt>
                <c:pt idx="811">
                  <c:v>8.8999999999999801E-2</c:v>
                </c:pt>
                <c:pt idx="812">
                  <c:v>8.7999999999999801E-2</c:v>
                </c:pt>
                <c:pt idx="813">
                  <c:v>8.69999999999998E-2</c:v>
                </c:pt>
                <c:pt idx="814">
                  <c:v>8.5999999999999799E-2</c:v>
                </c:pt>
                <c:pt idx="815">
                  <c:v>8.4999999999999798E-2</c:v>
                </c:pt>
                <c:pt idx="816">
                  <c:v>8.3999999999999797E-2</c:v>
                </c:pt>
                <c:pt idx="817">
                  <c:v>8.2999999999999796E-2</c:v>
                </c:pt>
                <c:pt idx="818">
                  <c:v>8.1999999999999795E-2</c:v>
                </c:pt>
                <c:pt idx="819">
                  <c:v>8.0999999999999794E-2</c:v>
                </c:pt>
                <c:pt idx="820">
                  <c:v>7.9999999999999793E-2</c:v>
                </c:pt>
                <c:pt idx="821">
                  <c:v>7.8999999999999793E-2</c:v>
                </c:pt>
                <c:pt idx="822">
                  <c:v>7.7999999999999792E-2</c:v>
                </c:pt>
                <c:pt idx="823">
                  <c:v>7.6999999999999791E-2</c:v>
                </c:pt>
                <c:pt idx="824">
                  <c:v>7.599999999999979E-2</c:v>
                </c:pt>
                <c:pt idx="825">
                  <c:v>7.4999999999999789E-2</c:v>
                </c:pt>
                <c:pt idx="826">
                  <c:v>7.3999999999999788E-2</c:v>
                </c:pt>
                <c:pt idx="827">
                  <c:v>7.2999999999999787E-2</c:v>
                </c:pt>
                <c:pt idx="828">
                  <c:v>7.1999999999999786E-2</c:v>
                </c:pt>
                <c:pt idx="829">
                  <c:v>7.0999999999999786E-2</c:v>
                </c:pt>
                <c:pt idx="830">
                  <c:v>6.9999999999999785E-2</c:v>
                </c:pt>
                <c:pt idx="831">
                  <c:v>6.8999999999999784E-2</c:v>
                </c:pt>
                <c:pt idx="832">
                  <c:v>6.7999999999999783E-2</c:v>
                </c:pt>
                <c:pt idx="833">
                  <c:v>6.6999999999999782E-2</c:v>
                </c:pt>
                <c:pt idx="834">
                  <c:v>6.5999999999999781E-2</c:v>
                </c:pt>
                <c:pt idx="835">
                  <c:v>6.499999999999978E-2</c:v>
                </c:pt>
                <c:pt idx="836">
                  <c:v>6.3999999999999779E-2</c:v>
                </c:pt>
                <c:pt idx="837">
                  <c:v>6.2999999999999778E-2</c:v>
                </c:pt>
                <c:pt idx="838">
                  <c:v>6.1999999999999778E-2</c:v>
                </c:pt>
                <c:pt idx="839">
                  <c:v>6.0999999999999777E-2</c:v>
                </c:pt>
                <c:pt idx="840">
                  <c:v>5.9999999999999776E-2</c:v>
                </c:pt>
                <c:pt idx="841">
                  <c:v>5.8999999999999775E-2</c:v>
                </c:pt>
                <c:pt idx="842">
                  <c:v>5.7999999999999774E-2</c:v>
                </c:pt>
                <c:pt idx="843">
                  <c:v>5.6999999999999773E-2</c:v>
                </c:pt>
                <c:pt idx="844">
                  <c:v>5.5999999999999772E-2</c:v>
                </c:pt>
                <c:pt idx="845">
                  <c:v>5.4999999999999771E-2</c:v>
                </c:pt>
                <c:pt idx="846">
                  <c:v>5.399999999999977E-2</c:v>
                </c:pt>
                <c:pt idx="847">
                  <c:v>5.299999999999977E-2</c:v>
                </c:pt>
                <c:pt idx="848">
                  <c:v>5.1999999999999769E-2</c:v>
                </c:pt>
                <c:pt idx="849">
                  <c:v>5.0999999999999768E-2</c:v>
                </c:pt>
                <c:pt idx="850">
                  <c:v>4.9999999999999767E-2</c:v>
                </c:pt>
                <c:pt idx="851">
                  <c:v>4.8999999999999766E-2</c:v>
                </c:pt>
                <c:pt idx="852">
                  <c:v>4.7999999999999765E-2</c:v>
                </c:pt>
                <c:pt idx="853">
                  <c:v>4.6999999999999764E-2</c:v>
                </c:pt>
                <c:pt idx="854">
                  <c:v>4.5999999999999763E-2</c:v>
                </c:pt>
                <c:pt idx="855">
                  <c:v>4.4999999999999762E-2</c:v>
                </c:pt>
                <c:pt idx="856">
                  <c:v>4.3999999999999762E-2</c:v>
                </c:pt>
                <c:pt idx="857">
                  <c:v>4.2999999999999761E-2</c:v>
                </c:pt>
                <c:pt idx="858">
                  <c:v>4.199999999999976E-2</c:v>
                </c:pt>
                <c:pt idx="859">
                  <c:v>4.0999999999999759E-2</c:v>
                </c:pt>
                <c:pt idx="860">
                  <c:v>3.9999999999999758E-2</c:v>
                </c:pt>
                <c:pt idx="861">
                  <c:v>3.8999999999999757E-2</c:v>
                </c:pt>
                <c:pt idx="862">
                  <c:v>3.7999999999999756E-2</c:v>
                </c:pt>
                <c:pt idx="863">
                  <c:v>3.6999999999999755E-2</c:v>
                </c:pt>
                <c:pt idx="864">
                  <c:v>3.5999999999999754E-2</c:v>
                </c:pt>
                <c:pt idx="865">
                  <c:v>3.4999999999999754E-2</c:v>
                </c:pt>
                <c:pt idx="866">
                  <c:v>3.3999999999999753E-2</c:v>
                </c:pt>
                <c:pt idx="867">
                  <c:v>3.2999999999999752E-2</c:v>
                </c:pt>
                <c:pt idx="868">
                  <c:v>3.1999999999999751E-2</c:v>
                </c:pt>
                <c:pt idx="869">
                  <c:v>3.099999999999975E-2</c:v>
                </c:pt>
                <c:pt idx="870">
                  <c:v>2.9999999999999749E-2</c:v>
                </c:pt>
                <c:pt idx="871">
                  <c:v>2.8999999999999748E-2</c:v>
                </c:pt>
                <c:pt idx="872">
                  <c:v>2.7999999999999747E-2</c:v>
                </c:pt>
                <c:pt idx="873">
                  <c:v>2.6999999999999746E-2</c:v>
                </c:pt>
                <c:pt idx="874">
                  <c:v>2.5999999999999746E-2</c:v>
                </c:pt>
                <c:pt idx="875">
                  <c:v>2.4999999999999745E-2</c:v>
                </c:pt>
                <c:pt idx="876">
                  <c:v>2.3999999999999744E-2</c:v>
                </c:pt>
                <c:pt idx="877">
                  <c:v>2.2999999999999743E-2</c:v>
                </c:pt>
                <c:pt idx="878">
                  <c:v>2.1999999999999742E-2</c:v>
                </c:pt>
                <c:pt idx="879">
                  <c:v>2.0999999999999741E-2</c:v>
                </c:pt>
                <c:pt idx="880">
                  <c:v>1.999999999999974E-2</c:v>
                </c:pt>
                <c:pt idx="881">
                  <c:v>1.8999999999999739E-2</c:v>
                </c:pt>
                <c:pt idx="882">
                  <c:v>1.7999999999999738E-2</c:v>
                </c:pt>
                <c:pt idx="883">
                  <c:v>1.6999999999999738E-2</c:v>
                </c:pt>
                <c:pt idx="884">
                  <c:v>1.5999999999999737E-2</c:v>
                </c:pt>
                <c:pt idx="885">
                  <c:v>1.4999999999999736E-2</c:v>
                </c:pt>
                <c:pt idx="886">
                  <c:v>1.3999999999999735E-2</c:v>
                </c:pt>
                <c:pt idx="887">
                  <c:v>1.2999999999999734E-2</c:v>
                </c:pt>
                <c:pt idx="888">
                  <c:v>1.1999999999999733E-2</c:v>
                </c:pt>
                <c:pt idx="889">
                  <c:v>1.0999999999999732E-2</c:v>
                </c:pt>
                <c:pt idx="890">
                  <c:v>9.9999999999997313E-3</c:v>
                </c:pt>
                <c:pt idx="891">
                  <c:v>8.9999999999997304E-3</c:v>
                </c:pt>
                <c:pt idx="892">
                  <c:v>7.9999999999997295E-3</c:v>
                </c:pt>
                <c:pt idx="893">
                  <c:v>6.9999999999997295E-3</c:v>
                </c:pt>
                <c:pt idx="894">
                  <c:v>5.9999999999997295E-3</c:v>
                </c:pt>
                <c:pt idx="895">
                  <c:v>4.9999999999997295E-3</c:v>
                </c:pt>
                <c:pt idx="896">
                  <c:v>3.9999999999997295E-3</c:v>
                </c:pt>
                <c:pt idx="897">
                  <c:v>2.9999999999997294E-3</c:v>
                </c:pt>
                <c:pt idx="898">
                  <c:v>1.9999999999997294E-3</c:v>
                </c:pt>
                <c:pt idx="899">
                  <c:v>9.999999999997294E-4</c:v>
                </c:pt>
                <c:pt idx="900">
                  <c:v>-2.7061686225238191E-16</c:v>
                </c:pt>
                <c:pt idx="901">
                  <c:v>-1.0000000000002706E-3</c:v>
                </c:pt>
                <c:pt idx="902">
                  <c:v>-2.0000000000002707E-3</c:v>
                </c:pt>
                <c:pt idx="903">
                  <c:v>-3.0000000000002707E-3</c:v>
                </c:pt>
                <c:pt idx="904">
                  <c:v>-4.0000000000002707E-3</c:v>
                </c:pt>
                <c:pt idx="905">
                  <c:v>-5.0000000000002707E-3</c:v>
                </c:pt>
                <c:pt idx="906">
                  <c:v>-6.0000000000002707E-3</c:v>
                </c:pt>
                <c:pt idx="907">
                  <c:v>-7.0000000000002708E-3</c:v>
                </c:pt>
                <c:pt idx="908">
                  <c:v>-8.0000000000002708E-3</c:v>
                </c:pt>
                <c:pt idx="909">
                  <c:v>-9.0000000000002717E-3</c:v>
                </c:pt>
                <c:pt idx="910">
                  <c:v>-1.0000000000000273E-2</c:v>
                </c:pt>
                <c:pt idx="911">
                  <c:v>-1.1000000000000273E-2</c:v>
                </c:pt>
                <c:pt idx="912">
                  <c:v>-1.2000000000000274E-2</c:v>
                </c:pt>
                <c:pt idx="913">
                  <c:v>-1.3000000000000275E-2</c:v>
                </c:pt>
                <c:pt idx="914">
                  <c:v>-1.4000000000000276E-2</c:v>
                </c:pt>
                <c:pt idx="915">
                  <c:v>-1.5000000000000277E-2</c:v>
                </c:pt>
                <c:pt idx="916">
                  <c:v>-1.6000000000000278E-2</c:v>
                </c:pt>
                <c:pt idx="917">
                  <c:v>-1.7000000000000279E-2</c:v>
                </c:pt>
                <c:pt idx="918">
                  <c:v>-1.800000000000028E-2</c:v>
                </c:pt>
                <c:pt idx="919">
                  <c:v>-1.9000000000000281E-2</c:v>
                </c:pt>
                <c:pt idx="920">
                  <c:v>-2.0000000000000281E-2</c:v>
                </c:pt>
                <c:pt idx="921">
                  <c:v>-2.1000000000000282E-2</c:v>
                </c:pt>
                <c:pt idx="922">
                  <c:v>-2.2000000000000283E-2</c:v>
                </c:pt>
                <c:pt idx="923">
                  <c:v>-2.3000000000000284E-2</c:v>
                </c:pt>
                <c:pt idx="924">
                  <c:v>-2.4000000000000285E-2</c:v>
                </c:pt>
                <c:pt idx="925">
                  <c:v>-2.5000000000000286E-2</c:v>
                </c:pt>
                <c:pt idx="926">
                  <c:v>-2.6000000000000287E-2</c:v>
                </c:pt>
                <c:pt idx="927">
                  <c:v>-2.7000000000000288E-2</c:v>
                </c:pt>
                <c:pt idx="928">
                  <c:v>-2.8000000000000289E-2</c:v>
                </c:pt>
                <c:pt idx="929">
                  <c:v>-2.9000000000000289E-2</c:v>
                </c:pt>
                <c:pt idx="930">
                  <c:v>-3.000000000000029E-2</c:v>
                </c:pt>
                <c:pt idx="931">
                  <c:v>-3.1000000000000291E-2</c:v>
                </c:pt>
                <c:pt idx="932">
                  <c:v>-3.2000000000000292E-2</c:v>
                </c:pt>
                <c:pt idx="933">
                  <c:v>-3.3000000000000293E-2</c:v>
                </c:pt>
                <c:pt idx="934">
                  <c:v>-3.4000000000000294E-2</c:v>
                </c:pt>
                <c:pt idx="935">
                  <c:v>-3.5000000000000295E-2</c:v>
                </c:pt>
                <c:pt idx="936">
                  <c:v>-3.6000000000000296E-2</c:v>
                </c:pt>
                <c:pt idx="937">
                  <c:v>-3.7000000000000297E-2</c:v>
                </c:pt>
                <c:pt idx="938">
                  <c:v>-3.8000000000000297E-2</c:v>
                </c:pt>
                <c:pt idx="939">
                  <c:v>-3.9000000000000298E-2</c:v>
                </c:pt>
                <c:pt idx="940">
                  <c:v>-4.0000000000000299E-2</c:v>
                </c:pt>
                <c:pt idx="941">
                  <c:v>-4.10000000000003E-2</c:v>
                </c:pt>
                <c:pt idx="942">
                  <c:v>-4.2000000000000301E-2</c:v>
                </c:pt>
                <c:pt idx="943">
                  <c:v>-4.3000000000000302E-2</c:v>
                </c:pt>
                <c:pt idx="944">
                  <c:v>-4.4000000000000303E-2</c:v>
                </c:pt>
                <c:pt idx="945">
                  <c:v>-4.5000000000000304E-2</c:v>
                </c:pt>
                <c:pt idx="946">
                  <c:v>-4.6000000000000305E-2</c:v>
                </c:pt>
                <c:pt idx="947">
                  <c:v>-4.7000000000000305E-2</c:v>
                </c:pt>
                <c:pt idx="948">
                  <c:v>-4.8000000000000306E-2</c:v>
                </c:pt>
                <c:pt idx="949">
                  <c:v>-4.9000000000000307E-2</c:v>
                </c:pt>
                <c:pt idx="950">
                  <c:v>-5.0000000000000308E-2</c:v>
                </c:pt>
                <c:pt idx="951">
                  <c:v>-5.1000000000000309E-2</c:v>
                </c:pt>
                <c:pt idx="952">
                  <c:v>-5.200000000000031E-2</c:v>
                </c:pt>
                <c:pt idx="953">
                  <c:v>-5.3000000000000311E-2</c:v>
                </c:pt>
                <c:pt idx="954">
                  <c:v>-5.4000000000000312E-2</c:v>
                </c:pt>
                <c:pt idx="955">
                  <c:v>-5.5000000000000313E-2</c:v>
                </c:pt>
                <c:pt idx="956">
                  <c:v>-5.6000000000000313E-2</c:v>
                </c:pt>
                <c:pt idx="957">
                  <c:v>-5.7000000000000314E-2</c:v>
                </c:pt>
                <c:pt idx="958">
                  <c:v>-5.8000000000000315E-2</c:v>
                </c:pt>
                <c:pt idx="959">
                  <c:v>-5.9000000000000316E-2</c:v>
                </c:pt>
                <c:pt idx="960">
                  <c:v>-6.0000000000000317E-2</c:v>
                </c:pt>
                <c:pt idx="961">
                  <c:v>-6.1000000000000318E-2</c:v>
                </c:pt>
                <c:pt idx="962">
                  <c:v>-6.2000000000000319E-2</c:v>
                </c:pt>
                <c:pt idx="963">
                  <c:v>-6.300000000000032E-2</c:v>
                </c:pt>
                <c:pt idx="964">
                  <c:v>-6.4000000000000321E-2</c:v>
                </c:pt>
                <c:pt idx="965">
                  <c:v>-6.5000000000000321E-2</c:v>
                </c:pt>
                <c:pt idx="966">
                  <c:v>-6.6000000000000322E-2</c:v>
                </c:pt>
                <c:pt idx="967">
                  <c:v>-6.7000000000000323E-2</c:v>
                </c:pt>
                <c:pt idx="968">
                  <c:v>-6.8000000000000324E-2</c:v>
                </c:pt>
                <c:pt idx="969">
                  <c:v>-6.9000000000000325E-2</c:v>
                </c:pt>
                <c:pt idx="970">
                  <c:v>-7.0000000000000326E-2</c:v>
                </c:pt>
                <c:pt idx="971">
                  <c:v>-7.1000000000000327E-2</c:v>
                </c:pt>
                <c:pt idx="972">
                  <c:v>-7.2000000000000328E-2</c:v>
                </c:pt>
                <c:pt idx="973">
                  <c:v>-7.3000000000000329E-2</c:v>
                </c:pt>
                <c:pt idx="974">
                  <c:v>-7.4000000000000329E-2</c:v>
                </c:pt>
                <c:pt idx="975">
                  <c:v>-7.500000000000033E-2</c:v>
                </c:pt>
                <c:pt idx="976">
                  <c:v>-7.6000000000000331E-2</c:v>
                </c:pt>
                <c:pt idx="977">
                  <c:v>-7.7000000000000332E-2</c:v>
                </c:pt>
                <c:pt idx="978">
                  <c:v>-7.8000000000000333E-2</c:v>
                </c:pt>
                <c:pt idx="979">
                  <c:v>-7.9000000000000334E-2</c:v>
                </c:pt>
                <c:pt idx="980">
                  <c:v>-8.0000000000000335E-2</c:v>
                </c:pt>
                <c:pt idx="981">
                  <c:v>-8.1000000000000336E-2</c:v>
                </c:pt>
                <c:pt idx="982">
                  <c:v>-8.2000000000000337E-2</c:v>
                </c:pt>
                <c:pt idx="983">
                  <c:v>-8.3000000000000337E-2</c:v>
                </c:pt>
                <c:pt idx="984">
                  <c:v>-8.4000000000000338E-2</c:v>
                </c:pt>
                <c:pt idx="985">
                  <c:v>-8.5000000000000339E-2</c:v>
                </c:pt>
                <c:pt idx="986">
                  <c:v>-8.600000000000034E-2</c:v>
                </c:pt>
                <c:pt idx="987">
                  <c:v>-8.7000000000000341E-2</c:v>
                </c:pt>
                <c:pt idx="988">
                  <c:v>-8.8000000000000342E-2</c:v>
                </c:pt>
                <c:pt idx="989">
                  <c:v>-8.9000000000000343E-2</c:v>
                </c:pt>
                <c:pt idx="990">
                  <c:v>-9.0000000000000344E-2</c:v>
                </c:pt>
                <c:pt idx="991">
                  <c:v>-9.1000000000000345E-2</c:v>
                </c:pt>
                <c:pt idx="992">
                  <c:v>-9.2000000000000345E-2</c:v>
                </c:pt>
                <c:pt idx="993">
                  <c:v>-9.3000000000000346E-2</c:v>
                </c:pt>
                <c:pt idx="994">
                  <c:v>-9.4000000000000347E-2</c:v>
                </c:pt>
                <c:pt idx="995">
                  <c:v>-9.5000000000000348E-2</c:v>
                </c:pt>
                <c:pt idx="996">
                  <c:v>-9.6000000000000349E-2</c:v>
                </c:pt>
                <c:pt idx="997">
                  <c:v>-9.700000000000035E-2</c:v>
                </c:pt>
                <c:pt idx="998">
                  <c:v>-9.8000000000000351E-2</c:v>
                </c:pt>
                <c:pt idx="999">
                  <c:v>-9.9000000000000352E-2</c:v>
                </c:pt>
                <c:pt idx="1000">
                  <c:v>-0.10000000000000035</c:v>
                </c:pt>
                <c:pt idx="1001">
                  <c:v>-0.10100000000000035</c:v>
                </c:pt>
                <c:pt idx="1002">
                  <c:v>-0.10200000000000035</c:v>
                </c:pt>
                <c:pt idx="1003">
                  <c:v>-0.10300000000000036</c:v>
                </c:pt>
                <c:pt idx="1004">
                  <c:v>-0.10400000000000036</c:v>
                </c:pt>
                <c:pt idx="1005">
                  <c:v>-0.10500000000000036</c:v>
                </c:pt>
                <c:pt idx="1006">
                  <c:v>-0.10600000000000036</c:v>
                </c:pt>
                <c:pt idx="1007">
                  <c:v>-0.10700000000000036</c:v>
                </c:pt>
                <c:pt idx="1008">
                  <c:v>-0.10800000000000036</c:v>
                </c:pt>
                <c:pt idx="1009">
                  <c:v>-0.10900000000000036</c:v>
                </c:pt>
                <c:pt idx="1010">
                  <c:v>-0.11000000000000036</c:v>
                </c:pt>
                <c:pt idx="1011">
                  <c:v>-0.11100000000000036</c:v>
                </c:pt>
                <c:pt idx="1012">
                  <c:v>-0.11200000000000036</c:v>
                </c:pt>
                <c:pt idx="1013">
                  <c:v>-0.11300000000000036</c:v>
                </c:pt>
                <c:pt idx="1014">
                  <c:v>-0.11400000000000036</c:v>
                </c:pt>
                <c:pt idx="1015">
                  <c:v>-0.11500000000000037</c:v>
                </c:pt>
                <c:pt idx="1016">
                  <c:v>-0.11600000000000037</c:v>
                </c:pt>
                <c:pt idx="1017">
                  <c:v>-0.11700000000000037</c:v>
                </c:pt>
                <c:pt idx="1018">
                  <c:v>-0.11800000000000037</c:v>
                </c:pt>
                <c:pt idx="1019">
                  <c:v>-0.11900000000000037</c:v>
                </c:pt>
                <c:pt idx="1020">
                  <c:v>-0.12000000000000037</c:v>
                </c:pt>
                <c:pt idx="1021">
                  <c:v>-0.12100000000000037</c:v>
                </c:pt>
                <c:pt idx="1022">
                  <c:v>-0.12200000000000037</c:v>
                </c:pt>
                <c:pt idx="1023">
                  <c:v>-0.12300000000000037</c:v>
                </c:pt>
                <c:pt idx="1024">
                  <c:v>-0.12400000000000037</c:v>
                </c:pt>
                <c:pt idx="1025">
                  <c:v>-0.12500000000000036</c:v>
                </c:pt>
                <c:pt idx="1026">
                  <c:v>-0.12600000000000036</c:v>
                </c:pt>
                <c:pt idx="1027">
                  <c:v>-0.12700000000000036</c:v>
                </c:pt>
                <c:pt idx="1028">
                  <c:v>-0.12800000000000036</c:v>
                </c:pt>
                <c:pt idx="1029">
                  <c:v>-0.12900000000000036</c:v>
                </c:pt>
                <c:pt idx="1030">
                  <c:v>-0.13000000000000037</c:v>
                </c:pt>
                <c:pt idx="1031">
                  <c:v>-0.13100000000000037</c:v>
                </c:pt>
                <c:pt idx="1032">
                  <c:v>-0.13200000000000037</c:v>
                </c:pt>
                <c:pt idx="1033">
                  <c:v>-0.13300000000000037</c:v>
                </c:pt>
                <c:pt idx="1034">
                  <c:v>-0.13400000000000037</c:v>
                </c:pt>
                <c:pt idx="1035">
                  <c:v>-0.13500000000000037</c:v>
                </c:pt>
                <c:pt idx="1036">
                  <c:v>-0.13600000000000037</c:v>
                </c:pt>
                <c:pt idx="1037">
                  <c:v>-0.13700000000000037</c:v>
                </c:pt>
                <c:pt idx="1038">
                  <c:v>-0.13800000000000037</c:v>
                </c:pt>
                <c:pt idx="1039">
                  <c:v>-0.13900000000000037</c:v>
                </c:pt>
                <c:pt idx="1040">
                  <c:v>-0.14000000000000037</c:v>
                </c:pt>
                <c:pt idx="1041">
                  <c:v>-0.14100000000000038</c:v>
                </c:pt>
                <c:pt idx="1042">
                  <c:v>-0.14200000000000038</c:v>
                </c:pt>
                <c:pt idx="1043">
                  <c:v>-0.14300000000000038</c:v>
                </c:pt>
                <c:pt idx="1044">
                  <c:v>-0.14400000000000038</c:v>
                </c:pt>
                <c:pt idx="1045">
                  <c:v>-0.14500000000000038</c:v>
                </c:pt>
                <c:pt idx="1046">
                  <c:v>-0.14600000000000038</c:v>
                </c:pt>
                <c:pt idx="1047">
                  <c:v>-0.14700000000000038</c:v>
                </c:pt>
                <c:pt idx="1048">
                  <c:v>-0.14800000000000038</c:v>
                </c:pt>
                <c:pt idx="1049">
                  <c:v>-0.14900000000000038</c:v>
                </c:pt>
                <c:pt idx="1050">
                  <c:v>-0.15000000000000038</c:v>
                </c:pt>
                <c:pt idx="1051">
                  <c:v>-0.15100000000000038</c:v>
                </c:pt>
                <c:pt idx="1052">
                  <c:v>-0.15200000000000038</c:v>
                </c:pt>
                <c:pt idx="1053">
                  <c:v>-0.15300000000000039</c:v>
                </c:pt>
                <c:pt idx="1054">
                  <c:v>-0.15400000000000039</c:v>
                </c:pt>
                <c:pt idx="1055">
                  <c:v>-0.15500000000000039</c:v>
                </c:pt>
                <c:pt idx="1056">
                  <c:v>-0.15600000000000039</c:v>
                </c:pt>
                <c:pt idx="1057">
                  <c:v>-0.15700000000000039</c:v>
                </c:pt>
                <c:pt idx="1058">
                  <c:v>-0.15800000000000039</c:v>
                </c:pt>
                <c:pt idx="1059">
                  <c:v>-0.15900000000000039</c:v>
                </c:pt>
                <c:pt idx="1060">
                  <c:v>-0.16000000000000039</c:v>
                </c:pt>
                <c:pt idx="1061">
                  <c:v>-0.16100000000000039</c:v>
                </c:pt>
                <c:pt idx="1062">
                  <c:v>-0.16200000000000039</c:v>
                </c:pt>
                <c:pt idx="1063">
                  <c:v>-0.16300000000000039</c:v>
                </c:pt>
                <c:pt idx="1064">
                  <c:v>-0.1640000000000004</c:v>
                </c:pt>
                <c:pt idx="1065">
                  <c:v>-0.1650000000000004</c:v>
                </c:pt>
                <c:pt idx="1066">
                  <c:v>-0.1660000000000004</c:v>
                </c:pt>
                <c:pt idx="1067">
                  <c:v>-0.1670000000000004</c:v>
                </c:pt>
                <c:pt idx="1068">
                  <c:v>-0.1680000000000004</c:v>
                </c:pt>
                <c:pt idx="1069">
                  <c:v>-0.1690000000000004</c:v>
                </c:pt>
                <c:pt idx="1070">
                  <c:v>-0.1700000000000004</c:v>
                </c:pt>
                <c:pt idx="1071">
                  <c:v>-0.1710000000000004</c:v>
                </c:pt>
                <c:pt idx="1072">
                  <c:v>-0.1720000000000004</c:v>
                </c:pt>
                <c:pt idx="1073">
                  <c:v>-0.1730000000000004</c:v>
                </c:pt>
                <c:pt idx="1074">
                  <c:v>-0.1740000000000004</c:v>
                </c:pt>
                <c:pt idx="1075">
                  <c:v>-0.17500000000000041</c:v>
                </c:pt>
                <c:pt idx="1076">
                  <c:v>-0.17600000000000041</c:v>
                </c:pt>
                <c:pt idx="1077">
                  <c:v>-0.17700000000000041</c:v>
                </c:pt>
                <c:pt idx="1078">
                  <c:v>-0.17800000000000041</c:v>
                </c:pt>
                <c:pt idx="1079">
                  <c:v>-0.17900000000000041</c:v>
                </c:pt>
                <c:pt idx="1080">
                  <c:v>-0.18000000000000041</c:v>
                </c:pt>
                <c:pt idx="1081">
                  <c:v>-0.18100000000000041</c:v>
                </c:pt>
                <c:pt idx="1082">
                  <c:v>-0.18200000000000041</c:v>
                </c:pt>
                <c:pt idx="1083">
                  <c:v>-0.18300000000000041</c:v>
                </c:pt>
                <c:pt idx="1084">
                  <c:v>-0.18400000000000041</c:v>
                </c:pt>
                <c:pt idx="1085">
                  <c:v>-0.18500000000000041</c:v>
                </c:pt>
                <c:pt idx="1086">
                  <c:v>-0.18600000000000042</c:v>
                </c:pt>
                <c:pt idx="1087">
                  <c:v>-0.18700000000000042</c:v>
                </c:pt>
                <c:pt idx="1088">
                  <c:v>-0.18800000000000042</c:v>
                </c:pt>
                <c:pt idx="1089">
                  <c:v>-0.18900000000000042</c:v>
                </c:pt>
                <c:pt idx="1090">
                  <c:v>-0.19000000000000042</c:v>
                </c:pt>
                <c:pt idx="1091">
                  <c:v>-0.19100000000000042</c:v>
                </c:pt>
                <c:pt idx="1092">
                  <c:v>-0.19200000000000042</c:v>
                </c:pt>
                <c:pt idx="1093">
                  <c:v>-0.19300000000000042</c:v>
                </c:pt>
                <c:pt idx="1094">
                  <c:v>-0.19400000000000042</c:v>
                </c:pt>
                <c:pt idx="1095">
                  <c:v>-0.19500000000000042</c:v>
                </c:pt>
                <c:pt idx="1096">
                  <c:v>-0.19600000000000042</c:v>
                </c:pt>
                <c:pt idx="1097">
                  <c:v>-0.19700000000000042</c:v>
                </c:pt>
                <c:pt idx="1098">
                  <c:v>-0.19800000000000043</c:v>
                </c:pt>
                <c:pt idx="1099">
                  <c:v>-0.19900000000000043</c:v>
                </c:pt>
                <c:pt idx="1100">
                  <c:v>-0.20000000000000043</c:v>
                </c:pt>
                <c:pt idx="1101">
                  <c:v>-0.20100000000000043</c:v>
                </c:pt>
                <c:pt idx="1102">
                  <c:v>-0.20200000000000043</c:v>
                </c:pt>
                <c:pt idx="1103">
                  <c:v>-0.20300000000000043</c:v>
                </c:pt>
                <c:pt idx="1104">
                  <c:v>-0.20400000000000043</c:v>
                </c:pt>
                <c:pt idx="1105">
                  <c:v>-0.20500000000000043</c:v>
                </c:pt>
                <c:pt idx="1106">
                  <c:v>-0.20600000000000043</c:v>
                </c:pt>
                <c:pt idx="1107">
                  <c:v>-0.20700000000000043</c:v>
                </c:pt>
                <c:pt idx="1108">
                  <c:v>-0.20800000000000043</c:v>
                </c:pt>
                <c:pt idx="1109">
                  <c:v>-0.20900000000000044</c:v>
                </c:pt>
                <c:pt idx="1110">
                  <c:v>-0.21000000000000044</c:v>
                </c:pt>
                <c:pt idx="1111">
                  <c:v>-0.21100000000000044</c:v>
                </c:pt>
                <c:pt idx="1112">
                  <c:v>-0.21200000000000044</c:v>
                </c:pt>
                <c:pt idx="1113">
                  <c:v>-0.21300000000000044</c:v>
                </c:pt>
                <c:pt idx="1114">
                  <c:v>-0.21400000000000044</c:v>
                </c:pt>
                <c:pt idx="1115">
                  <c:v>-0.21500000000000044</c:v>
                </c:pt>
                <c:pt idx="1116">
                  <c:v>-0.21600000000000044</c:v>
                </c:pt>
                <c:pt idx="1117">
                  <c:v>-0.21700000000000044</c:v>
                </c:pt>
                <c:pt idx="1118">
                  <c:v>-0.21800000000000044</c:v>
                </c:pt>
                <c:pt idx="1119">
                  <c:v>-0.21900000000000044</c:v>
                </c:pt>
                <c:pt idx="1120">
                  <c:v>-0.22000000000000045</c:v>
                </c:pt>
                <c:pt idx="1121">
                  <c:v>-0.22100000000000045</c:v>
                </c:pt>
                <c:pt idx="1122">
                  <c:v>-0.22200000000000045</c:v>
                </c:pt>
                <c:pt idx="1123">
                  <c:v>-0.22300000000000045</c:v>
                </c:pt>
                <c:pt idx="1124">
                  <c:v>-0.22400000000000045</c:v>
                </c:pt>
                <c:pt idx="1125">
                  <c:v>-0.22500000000000045</c:v>
                </c:pt>
                <c:pt idx="1126">
                  <c:v>-0.22600000000000045</c:v>
                </c:pt>
                <c:pt idx="1127">
                  <c:v>-0.22700000000000045</c:v>
                </c:pt>
                <c:pt idx="1128">
                  <c:v>-0.22800000000000045</c:v>
                </c:pt>
                <c:pt idx="1129">
                  <c:v>-0.22900000000000045</c:v>
                </c:pt>
                <c:pt idx="1130">
                  <c:v>-0.23000000000000045</c:v>
                </c:pt>
                <c:pt idx="1131">
                  <c:v>-0.23100000000000045</c:v>
                </c:pt>
                <c:pt idx="1132">
                  <c:v>-0.23200000000000046</c:v>
                </c:pt>
                <c:pt idx="1133">
                  <c:v>-0.23300000000000046</c:v>
                </c:pt>
                <c:pt idx="1134">
                  <c:v>-0.23400000000000046</c:v>
                </c:pt>
                <c:pt idx="1135">
                  <c:v>-0.23500000000000046</c:v>
                </c:pt>
                <c:pt idx="1136">
                  <c:v>-0.23600000000000046</c:v>
                </c:pt>
                <c:pt idx="1137">
                  <c:v>-0.23700000000000046</c:v>
                </c:pt>
                <c:pt idx="1138">
                  <c:v>-0.23800000000000046</c:v>
                </c:pt>
                <c:pt idx="1139">
                  <c:v>-0.23900000000000046</c:v>
                </c:pt>
                <c:pt idx="1140">
                  <c:v>-0.24000000000000046</c:v>
                </c:pt>
                <c:pt idx="1141">
                  <c:v>-0.24100000000000046</c:v>
                </c:pt>
                <c:pt idx="1142">
                  <c:v>-0.24200000000000046</c:v>
                </c:pt>
                <c:pt idx="1143">
                  <c:v>-0.24300000000000047</c:v>
                </c:pt>
                <c:pt idx="1144">
                  <c:v>-0.24400000000000047</c:v>
                </c:pt>
                <c:pt idx="1145">
                  <c:v>-0.24500000000000047</c:v>
                </c:pt>
                <c:pt idx="1146">
                  <c:v>-0.24600000000000047</c:v>
                </c:pt>
                <c:pt idx="1147">
                  <c:v>-0.24700000000000047</c:v>
                </c:pt>
                <c:pt idx="1148">
                  <c:v>-0.24800000000000047</c:v>
                </c:pt>
                <c:pt idx="1149">
                  <c:v>-0.24900000000000047</c:v>
                </c:pt>
                <c:pt idx="1150">
                  <c:v>-0.25000000000000044</c:v>
                </c:pt>
                <c:pt idx="1151">
                  <c:v>-0.25100000000000044</c:v>
                </c:pt>
                <c:pt idx="1152">
                  <c:v>-0.25200000000000045</c:v>
                </c:pt>
                <c:pt idx="1153">
                  <c:v>-0.25300000000000045</c:v>
                </c:pt>
                <c:pt idx="1154">
                  <c:v>-0.25400000000000045</c:v>
                </c:pt>
                <c:pt idx="1155">
                  <c:v>-0.25500000000000045</c:v>
                </c:pt>
                <c:pt idx="1156">
                  <c:v>-0.25600000000000045</c:v>
                </c:pt>
                <c:pt idx="1157">
                  <c:v>-0.25700000000000045</c:v>
                </c:pt>
                <c:pt idx="1158">
                  <c:v>-0.25800000000000045</c:v>
                </c:pt>
                <c:pt idx="1159">
                  <c:v>-0.25900000000000045</c:v>
                </c:pt>
                <c:pt idx="1160">
                  <c:v>-0.26000000000000045</c:v>
                </c:pt>
                <c:pt idx="1161">
                  <c:v>-0.26100000000000045</c:v>
                </c:pt>
                <c:pt idx="1162">
                  <c:v>-0.26200000000000045</c:v>
                </c:pt>
                <c:pt idx="1163">
                  <c:v>-0.26300000000000046</c:v>
                </c:pt>
                <c:pt idx="1164">
                  <c:v>-0.26400000000000046</c:v>
                </c:pt>
                <c:pt idx="1165">
                  <c:v>-0.26500000000000046</c:v>
                </c:pt>
                <c:pt idx="1166">
                  <c:v>-0.26600000000000046</c:v>
                </c:pt>
                <c:pt idx="1167">
                  <c:v>-0.26700000000000046</c:v>
                </c:pt>
                <c:pt idx="1168">
                  <c:v>-0.26800000000000046</c:v>
                </c:pt>
                <c:pt idx="1169">
                  <c:v>-0.26900000000000046</c:v>
                </c:pt>
                <c:pt idx="1170">
                  <c:v>-0.27000000000000046</c:v>
                </c:pt>
                <c:pt idx="1171">
                  <c:v>-0.27100000000000046</c:v>
                </c:pt>
                <c:pt idx="1172">
                  <c:v>-0.27200000000000046</c:v>
                </c:pt>
                <c:pt idx="1173">
                  <c:v>-0.27300000000000046</c:v>
                </c:pt>
                <c:pt idx="1174">
                  <c:v>-0.27400000000000047</c:v>
                </c:pt>
                <c:pt idx="1175">
                  <c:v>-0.27500000000000047</c:v>
                </c:pt>
                <c:pt idx="1176">
                  <c:v>-0.27600000000000047</c:v>
                </c:pt>
                <c:pt idx="1177">
                  <c:v>-0.27700000000000047</c:v>
                </c:pt>
                <c:pt idx="1178">
                  <c:v>-0.27800000000000047</c:v>
                </c:pt>
                <c:pt idx="1179">
                  <c:v>-0.27900000000000047</c:v>
                </c:pt>
                <c:pt idx="1180">
                  <c:v>-0.28000000000000047</c:v>
                </c:pt>
                <c:pt idx="1181">
                  <c:v>-0.28100000000000047</c:v>
                </c:pt>
                <c:pt idx="1182">
                  <c:v>-0.28200000000000047</c:v>
                </c:pt>
                <c:pt idx="1183">
                  <c:v>-0.28300000000000047</c:v>
                </c:pt>
                <c:pt idx="1184">
                  <c:v>-0.28400000000000047</c:v>
                </c:pt>
                <c:pt idx="1185">
                  <c:v>-0.28500000000000048</c:v>
                </c:pt>
                <c:pt idx="1186">
                  <c:v>-0.28600000000000048</c:v>
                </c:pt>
                <c:pt idx="1187">
                  <c:v>-0.28700000000000048</c:v>
                </c:pt>
                <c:pt idx="1188">
                  <c:v>-0.28800000000000048</c:v>
                </c:pt>
                <c:pt idx="1189">
                  <c:v>-0.28900000000000048</c:v>
                </c:pt>
                <c:pt idx="1190">
                  <c:v>-0.29000000000000048</c:v>
                </c:pt>
                <c:pt idx="1191">
                  <c:v>-0.29100000000000048</c:v>
                </c:pt>
                <c:pt idx="1192">
                  <c:v>-0.29200000000000048</c:v>
                </c:pt>
                <c:pt idx="1193">
                  <c:v>-0.29300000000000048</c:v>
                </c:pt>
                <c:pt idx="1194">
                  <c:v>-0.29400000000000048</c:v>
                </c:pt>
                <c:pt idx="1195">
                  <c:v>-0.29500000000000048</c:v>
                </c:pt>
                <c:pt idx="1196">
                  <c:v>-0.29600000000000048</c:v>
                </c:pt>
                <c:pt idx="1197">
                  <c:v>-0.29700000000000049</c:v>
                </c:pt>
                <c:pt idx="1198">
                  <c:v>-0.29800000000000049</c:v>
                </c:pt>
                <c:pt idx="1199">
                  <c:v>-0.29900000000000049</c:v>
                </c:pt>
                <c:pt idx="1200">
                  <c:v>-0.30000000000000049</c:v>
                </c:pt>
              </c:numCache>
            </c:numRef>
          </c:xVal>
          <c:yVal>
            <c:numRef>
              <c:f>'Non-Diffusion System CV（可逆系）'!$J$4:$J$1204</c:f>
              <c:numCache>
                <c:formatCode>General</c:formatCode>
                <c:ptCount val="1201"/>
                <c:pt idx="0">
                  <c:v>1.5944168535543335E-3</c:v>
                </c:pt>
                <c:pt idx="1">
                  <c:v>1.6576962243765418E-3</c:v>
                </c:pt>
                <c:pt idx="2">
                  <c:v>1.7234869869032757E-3</c:v>
                </c:pt>
                <c:pt idx="3">
                  <c:v>1.7918888079300522E-3</c:v>
                </c:pt>
                <c:pt idx="4">
                  <c:v>1.8630053093149493E-3</c:v>
                </c:pt>
                <c:pt idx="5">
                  <c:v>1.9369442249023154E-3</c:v>
                </c:pt>
                <c:pt idx="6">
                  <c:v>2.0138175636706932E-3</c:v>
                </c:pt>
                <c:pt idx="7">
                  <c:v>2.0937417793516935E-3</c:v>
                </c:pt>
                <c:pt idx="8">
                  <c:v>2.1768379467763002E-3</c:v>
                </c:pt>
                <c:pt idx="9">
                  <c:v>2.2632319452152434E-3</c:v>
                </c:pt>
                <c:pt idx="10">
                  <c:v>2.3530546489906284E-3</c:v>
                </c:pt>
                <c:pt idx="11">
                  <c:v>2.4464421256469786E-3</c:v>
                </c:pt>
                <c:pt idx="12">
                  <c:v>2.5435358419812568E-3</c:v>
                </c:pt>
                <c:pt idx="13">
                  <c:v>2.6444828782432599E-3</c:v>
                </c:pt>
                <c:pt idx="14">
                  <c:v>2.749436150830167E-3</c:v>
                </c:pt>
                <c:pt idx="15">
                  <c:v>2.8585546438116868E-3</c:v>
                </c:pt>
                <c:pt idx="16">
                  <c:v>2.9720036496357432E-3</c:v>
                </c:pt>
                <c:pt idx="17">
                  <c:v>3.0899550193783268E-3</c:v>
                </c:pt>
                <c:pt idx="18">
                  <c:v>3.2125874229155752E-3</c:v>
                </c:pt>
                <c:pt idx="19">
                  <c:v>3.3400866194110766E-3</c:v>
                </c:pt>
                <c:pt idx="20">
                  <c:v>3.4726457385269877E-3</c:v>
                </c:pt>
                <c:pt idx="21">
                  <c:v>3.6104655727835222E-3</c:v>
                </c:pt>
                <c:pt idx="22">
                  <c:v>3.7537548815084138E-3</c:v>
                </c:pt>
                <c:pt idx="23">
                  <c:v>3.9027307068351729E-3</c:v>
                </c:pt>
                <c:pt idx="24">
                  <c:v>4.0576187022271157E-3</c:v>
                </c:pt>
                <c:pt idx="25">
                  <c:v>4.2186534740231403E-3</c:v>
                </c:pt>
                <c:pt idx="26">
                  <c:v>4.3860789365205953E-3</c:v>
                </c:pt>
                <c:pt idx="27">
                  <c:v>4.5601486811310508E-3</c:v>
                </c:pt>
                <c:pt idx="28">
                  <c:v>4.7411263601659023E-3</c:v>
                </c:pt>
                <c:pt idx="29">
                  <c:v>4.9292860858306886E-3</c:v>
                </c:pt>
                <c:pt idx="30">
                  <c:v>5.12491284502988E-3</c:v>
                </c:pt>
                <c:pt idx="31">
                  <c:v>5.3283029306075841E-3</c:v>
                </c:pt>
                <c:pt idx="32">
                  <c:v>5.5397643896742963E-3</c:v>
                </c:pt>
                <c:pt idx="33">
                  <c:v>5.7596174896954299E-3</c:v>
                </c:pt>
                <c:pt idx="34">
                  <c:v>5.9881952030440156E-3</c:v>
                </c:pt>
                <c:pt idx="35">
                  <c:v>6.2258437107476604E-3</c:v>
                </c:pt>
                <c:pt idx="36">
                  <c:v>6.4729229261883733E-3</c:v>
                </c:pt>
                <c:pt idx="37">
                  <c:v>6.7298070395442012E-3</c:v>
                </c:pt>
                <c:pt idx="38">
                  <c:v>6.9968850837921429E-3</c:v>
                </c:pt>
                <c:pt idx="39">
                  <c:v>7.2745615231244098E-3</c:v>
                </c:pt>
                <c:pt idx="40">
                  <c:v>7.5632568646634719E-3</c:v>
                </c:pt>
                <c:pt idx="41">
                  <c:v>7.8634082943961209E-3</c:v>
                </c:pt>
                <c:pt idx="42">
                  <c:v>8.1754703382830411E-3</c:v>
                </c:pt>
                <c:pt idx="43">
                  <c:v>8.4999155495378981E-3</c:v>
                </c:pt>
                <c:pt idx="44">
                  <c:v>8.8372352231088722E-3</c:v>
                </c:pt>
                <c:pt idx="45">
                  <c:v>9.1879401384363929E-3</c:v>
                </c:pt>
                <c:pt idx="46">
                  <c:v>9.5525613316027238E-3</c:v>
                </c:pt>
                <c:pt idx="47">
                  <c:v>9.9316508980326727E-3</c:v>
                </c:pt>
                <c:pt idx="48">
                  <c:v>1.0325782826950704E-2</c:v>
                </c:pt>
                <c:pt idx="49">
                  <c:v>1.0735553868846205E-2</c:v>
                </c:pt>
                <c:pt idx="50">
                  <c:v>1.1161584437248269E-2</c:v>
                </c:pt>
                <c:pt idx="51">
                  <c:v>1.1604519546161946E-2</c:v>
                </c:pt>
                <c:pt idx="52">
                  <c:v>1.2065029784570913E-2</c:v>
                </c:pt>
                <c:pt idx="53">
                  <c:v>1.2543812329466483E-2</c:v>
                </c:pt>
                <c:pt idx="54">
                  <c:v>1.3041591998919714E-2</c:v>
                </c:pt>
                <c:pt idx="55">
                  <c:v>1.3559122346772878E-2</c:v>
                </c:pt>
                <c:pt idx="56">
                  <c:v>1.4097186800587662E-2</c:v>
                </c:pt>
                <c:pt idx="57">
                  <c:v>1.4656599844551877E-2</c:v>
                </c:pt>
                <c:pt idx="58">
                  <c:v>1.5238208249111932E-2</c:v>
                </c:pt>
                <c:pt idx="59">
                  <c:v>1.5842892349168036E-2</c:v>
                </c:pt>
                <c:pt idx="60">
                  <c:v>1.6471567372739884E-2</c:v>
                </c:pt>
                <c:pt idx="61">
                  <c:v>1.7125184822084923E-2</c:v>
                </c:pt>
                <c:pt idx="62">
                  <c:v>1.7804733909328473E-2</c:v>
                </c:pt>
                <c:pt idx="63">
                  <c:v>1.8511243048744491E-2</c:v>
                </c:pt>
                <c:pt idx="64">
                  <c:v>1.9245781407909005E-2</c:v>
                </c:pt>
                <c:pt idx="65">
                  <c:v>2.0009460520034106E-2</c:v>
                </c:pt>
                <c:pt idx="66">
                  <c:v>2.0803435959879765E-2</c:v>
                </c:pt>
                <c:pt idx="67">
                  <c:v>2.1628909085733367E-2</c:v>
                </c:pt>
                <c:pt idx="68">
                  <c:v>2.2487128850042736E-2</c:v>
                </c:pt>
                <c:pt idx="69">
                  <c:v>2.3379393681388663E-2</c:v>
                </c:pt>
                <c:pt idx="70">
                  <c:v>2.4307053440585889E-2</c:v>
                </c:pt>
                <c:pt idx="71">
                  <c:v>2.5271511453808997E-2</c:v>
                </c:pt>
                <c:pt idx="72">
                  <c:v>2.6274226625750789E-2</c:v>
                </c:pt>
                <c:pt idx="73">
                  <c:v>2.7316715635936573E-2</c:v>
                </c:pt>
                <c:pt idx="74">
                  <c:v>2.8400555221436426E-2</c:v>
                </c:pt>
                <c:pt idx="75">
                  <c:v>2.9527384549342943E-2</c:v>
                </c:pt>
                <c:pt idx="76">
                  <c:v>3.0698907682509331E-2</c:v>
                </c:pt>
                <c:pt idx="77">
                  <c:v>3.191689614217659E-2</c:v>
                </c:pt>
                <c:pt idx="78">
                  <c:v>3.3183191571256668E-2</c:v>
                </c:pt>
                <c:pt idx="79">
                  <c:v>3.4499708502181474E-2</c:v>
                </c:pt>
                <c:pt idx="80">
                  <c:v>3.5868437233375856E-2</c:v>
                </c:pt>
                <c:pt idx="81">
                  <c:v>3.7291446818566866E-2</c:v>
                </c:pt>
                <c:pt idx="82">
                  <c:v>3.8770888173299857E-2</c:v>
                </c:pt>
                <c:pt idx="83">
                  <c:v>4.030899730319755E-2</c:v>
                </c:pt>
                <c:pt idx="84">
                  <c:v>4.1908098658669311E-2</c:v>
                </c:pt>
                <c:pt idx="85">
                  <c:v>4.3570608620952078E-2</c:v>
                </c:pt>
                <c:pt idx="86">
                  <c:v>4.529903912455141E-2</c:v>
                </c:pt>
                <c:pt idx="87">
                  <c:v>4.709600142133636E-2</c:v>
                </c:pt>
                <c:pt idx="88">
                  <c:v>4.8964209991740254E-2</c:v>
                </c:pt>
                <c:pt idx="89">
                  <c:v>5.090648660872104E-2</c:v>
                </c:pt>
                <c:pt idx="90">
                  <c:v>5.2925764560344347E-2</c:v>
                </c:pt>
                <c:pt idx="91">
                  <c:v>5.5025093037069865E-2</c:v>
                </c:pt>
                <c:pt idx="92">
                  <c:v>5.7207641690044171E-2</c:v>
                </c:pt>
                <c:pt idx="93">
                  <c:v>5.9476705366936181E-2</c:v>
                </c:pt>
                <c:pt idx="94">
                  <c:v>6.1835709032088952E-2</c:v>
                </c:pt>
                <c:pt idx="95">
                  <c:v>6.4288212878010398E-2</c:v>
                </c:pt>
                <c:pt idx="96">
                  <c:v>6.6837917635477362E-2</c:v>
                </c:pt>
                <c:pt idx="97">
                  <c:v>6.9488670089795521E-2</c:v>
                </c:pt>
                <c:pt idx="98">
                  <c:v>7.2244468811024365E-2</c:v>
                </c:pt>
                <c:pt idx="99">
                  <c:v>7.5109470106258888E-2</c:v>
                </c:pt>
                <c:pt idx="100">
                  <c:v>7.8087994202350061E-2</c:v>
                </c:pt>
                <c:pt idx="101">
                  <c:v>8.1184531667740395E-2</c:v>
                </c:pt>
                <c:pt idx="102">
                  <c:v>8.440375008240128E-2</c:v>
                </c:pt>
                <c:pt idx="103">
                  <c:v>8.7750500965172271E-2</c:v>
                </c:pt>
                <c:pt idx="104">
                  <c:v>9.1229826968128827E-2</c:v>
                </c:pt>
                <c:pt idx="105">
                  <c:v>9.4846969347940596E-2</c:v>
                </c:pt>
                <c:pt idx="106">
                  <c:v>9.8607375724524229E-2</c:v>
                </c:pt>
                <c:pt idx="107">
                  <c:v>0.10251670813765065</c:v>
                </c:pt>
                <c:pt idx="108">
                  <c:v>0.10658085141252992</c:v>
                </c:pt>
                <c:pt idx="109">
                  <c:v>0.11080592184576699</c:v>
                </c:pt>
                <c:pt idx="110">
                  <c:v>0.1151982762234697</c:v>
                </c:pt>
                <c:pt idx="111">
                  <c:v>0.11976452118367724</c:v>
                </c:pt>
                <c:pt idx="112">
                  <c:v>0.12451152293568322</c:v>
                </c:pt>
                <c:pt idx="113">
                  <c:v>0.12944641734923615</c:v>
                </c:pt>
                <c:pt idx="114">
                  <c:v>0.13457662042702395</c:v>
                </c:pt>
                <c:pt idx="115">
                  <c:v>0.13990983917427474</c:v>
                </c:pt>
                <c:pt idx="116">
                  <c:v>0.14545408287975056</c:v>
                </c:pt>
                <c:pt idx="117">
                  <c:v>0.15121767482285323</c:v>
                </c:pt>
                <c:pt idx="118">
                  <c:v>0.15720926442202049</c:v>
                </c:pt>
                <c:pt idx="119">
                  <c:v>0.16343783984005381</c:v>
                </c:pt>
                <c:pt idx="120">
                  <c:v>0.16991274106248949</c:v>
                </c:pt>
                <c:pt idx="121">
                  <c:v>0.17664367346560356</c:v>
                </c:pt>
                <c:pt idx="122">
                  <c:v>0.18364072189112604</c:v>
                </c:pt>
                <c:pt idx="123">
                  <c:v>0.19091436524522881</c:v>
                </c:pt>
                <c:pt idx="124">
                  <c:v>0.19847549163984421</c:v>
                </c:pt>
                <c:pt idx="125">
                  <c:v>0.20633541409487563</c:v>
                </c:pt>
                <c:pt idx="126">
                  <c:v>0.21450588682035115</c:v>
                </c:pt>
                <c:pt idx="127">
                  <c:v>0.22299912209808545</c:v>
                </c:pt>
                <c:pt idx="128">
                  <c:v>0.23182780778290721</c:v>
                </c:pt>
                <c:pt idx="129">
                  <c:v>0.24100512544401295</c:v>
                </c:pt>
                <c:pt idx="130">
                  <c:v>0.25054476916750867</c:v>
                </c:pt>
                <c:pt idx="131">
                  <c:v>0.26046096504167926</c:v>
                </c:pt>
                <c:pt idx="132">
                  <c:v>0.27076849134702985</c:v>
                </c:pt>
                <c:pt idx="133">
                  <c:v>0.28148269947359494</c:v>
                </c:pt>
                <c:pt idx="134">
                  <c:v>0.29261953558849052</c:v>
                </c:pt>
                <c:pt idx="135">
                  <c:v>0.30419556307712103</c:v>
                </c:pt>
                <c:pt idx="136">
                  <c:v>0.31622798578188061</c:v>
                </c:pt>
                <c:pt idx="137">
                  <c:v>0.32873467206260165</c:v>
                </c:pt>
                <c:pt idx="138">
                  <c:v>0.34173417970337466</c:v>
                </c:pt>
                <c:pt idx="139">
                  <c:v>0.3552457816907188</c:v>
                </c:pt>
                <c:pt idx="140">
                  <c:v>0.36928949288839519</c:v>
                </c:pt>
                <c:pt idx="141">
                  <c:v>0.38388609763443438</c:v>
                </c:pt>
                <c:pt idx="142">
                  <c:v>0.39905717828617343</c:v>
                </c:pt>
                <c:pt idx="143">
                  <c:v>0.4148251447392875</c:v>
                </c:pt>
                <c:pt idx="144">
                  <c:v>0.43121326494691364</c:v>
                </c:pt>
                <c:pt idx="145">
                  <c:v>0.44824569646502849</c:v>
                </c:pt>
                <c:pt idx="146">
                  <c:v>0.46594751905022141</c:v>
                </c:pt>
                <c:pt idx="147">
                  <c:v>0.48434476833591922</c:v>
                </c:pt>
                <c:pt idx="148">
                  <c:v>0.50346447061291588</c:v>
                </c:pt>
                <c:pt idx="149">
                  <c:v>0.52333467873979966</c:v>
                </c:pt>
                <c:pt idx="150">
                  <c:v>0.54398450920845232</c:v>
                </c:pt>
                <c:pt idx="151">
                  <c:v>0.56544418038929734</c:v>
                </c:pt>
                <c:pt idx="152">
                  <c:v>0.58774505198031191</c:v>
                </c:pt>
                <c:pt idx="153">
                  <c:v>0.61091966568302247</c:v>
                </c:pt>
                <c:pt idx="154">
                  <c:v>0.63500178712775057</c:v>
                </c:pt>
                <c:pt idx="155">
                  <c:v>0.66002644906923114</c:v>
                </c:pt>
                <c:pt idx="156">
                  <c:v>0.68602999587239444</c:v>
                </c:pt>
                <c:pt idx="157">
                  <c:v>0.71305012930656353</c:v>
                </c:pt>
                <c:pt idx="158">
                  <c:v>0.74112595566454675</c:v>
                </c:pt>
                <c:pt idx="159">
                  <c:v>0.77029803422105836</c:v>
                </c:pt>
                <c:pt idx="160">
                  <c:v>0.80060842704262347</c:v>
                </c:pt>
                <c:pt idx="161">
                  <c:v>0.83210075015850959</c:v>
                </c:pt>
                <c:pt idx="162">
                  <c:v>0.86482022609928977</c:v>
                </c:pt>
                <c:pt idx="163">
                  <c:v>0.89881373780638119</c:v>
                </c:pt>
                <c:pt idx="164">
                  <c:v>0.93412988391224316</c:v>
                </c:pt>
                <c:pt idx="165">
                  <c:v>0.97081903538683201</c:v>
                </c:pt>
                <c:pt idx="166">
                  <c:v>1.0089333935414007</c:v>
                </c:pt>
                <c:pt idx="167">
                  <c:v>1.0485270493757428</c:v>
                </c:pt>
                <c:pt idx="168">
                  <c:v>1.0896560442494418</c:v>
                </c:pt>
                <c:pt idx="169">
                  <c:v>1.132378431851615</c:v>
                </c:pt>
                <c:pt idx="170">
                  <c:v>1.1767543414369817</c:v>
                </c:pt>
                <c:pt idx="171">
                  <c:v>1.2228460422887302</c:v>
                </c:pt>
                <c:pt idx="172">
                  <c:v>1.2707180093606534</c:v>
                </c:pt>
                <c:pt idx="173">
                  <c:v>1.3204369900422563</c:v>
                </c:pt>
                <c:pt idx="174">
                  <c:v>1.3720720719809854</c:v>
                </c:pt>
                <c:pt idx="175">
                  <c:v>1.4256947518852743</c:v>
                </c:pt>
                <c:pt idx="176">
                  <c:v>1.4813790052208438</c:v>
                </c:pt>
                <c:pt idx="177">
                  <c:v>1.5392013567003153</c:v>
                </c:pt>
                <c:pt idx="178">
                  <c:v>1.59924095145292</c:v>
                </c:pt>
                <c:pt idx="179">
                  <c:v>1.6615796267466043</c:v>
                </c:pt>
                <c:pt idx="180">
                  <c:v>1.7263019841192389</c:v>
                </c:pt>
                <c:pt idx="181">
                  <c:v>1.7934954617587702</c:v>
                </c:pt>
                <c:pt idx="182">
                  <c:v>1.8632504069539861</c:v>
                </c:pt>
                <c:pt idx="183">
                  <c:v>1.9356601484179417</c:v>
                </c:pt>
                <c:pt idx="184">
                  <c:v>2.0108210682651357</c:v>
                </c:pt>
                <c:pt idx="185">
                  <c:v>2.0888326734007787</c:v>
                </c:pt>
                <c:pt idx="186">
                  <c:v>2.1697976660564149</c:v>
                </c:pt>
                <c:pt idx="187">
                  <c:v>2.2538220131800442</c:v>
                </c:pt>
                <c:pt idx="188">
                  <c:v>2.3410150143612158</c:v>
                </c:pt>
                <c:pt idx="189">
                  <c:v>2.4314893679418748</c:v>
                </c:pt>
                <c:pt idx="190">
                  <c:v>2.525361234932157</c:v>
                </c:pt>
                <c:pt idx="191">
                  <c:v>2.6227503003165866</c:v>
                </c:pt>
                <c:pt idx="192">
                  <c:v>2.7237798313004622</c:v>
                </c:pt>
                <c:pt idx="193">
                  <c:v>2.8285767320081288</c:v>
                </c:pt>
                <c:pt idx="194">
                  <c:v>2.9372715941046295</c:v>
                </c:pt>
                <c:pt idx="195">
                  <c:v>3.0499987427697079</c:v>
                </c:pt>
                <c:pt idx="196">
                  <c:v>3.1668962774081217</c:v>
                </c:pt>
                <c:pt idx="197">
                  <c:v>3.2881061064329393</c:v>
                </c:pt>
                <c:pt idx="198">
                  <c:v>3.4137739754086831</c:v>
                </c:pt>
                <c:pt idx="199">
                  <c:v>3.5440494877889046</c:v>
                </c:pt>
                <c:pt idx="200">
                  <c:v>3.6790861174281706</c:v>
                </c:pt>
                <c:pt idx="201">
                  <c:v>3.8190412119912103</c:v>
                </c:pt>
                <c:pt idx="202">
                  <c:v>3.9640759863225923</c:v>
                </c:pt>
                <c:pt idx="203">
                  <c:v>4.1143555047784286</c:v>
                </c:pt>
                <c:pt idx="204">
                  <c:v>4.2700486514576603</c:v>
                </c:pt>
                <c:pt idx="205">
                  <c:v>4.431328087204494</c:v>
                </c:pt>
                <c:pt idx="206">
                  <c:v>4.5983701921855618</c:v>
                </c:pt>
                <c:pt idx="207">
                  <c:v>4.7713549927760122</c:v>
                </c:pt>
                <c:pt idx="208">
                  <c:v>4.9504660714177389</c:v>
                </c:pt>
                <c:pt idx="209">
                  <c:v>5.1358904580411249</c:v>
                </c:pt>
                <c:pt idx="210">
                  <c:v>5.3278185015691921</c:v>
                </c:pt>
                <c:pt idx="211">
                  <c:v>5.5264437199503575</c:v>
                </c:pt>
                <c:pt idx="212">
                  <c:v>5.7319626270936652</c:v>
                </c:pt>
                <c:pt idx="213">
                  <c:v>5.9445745350093047</c:v>
                </c:pt>
                <c:pt idx="214">
                  <c:v>6.1644813293874341</c:v>
                </c:pt>
                <c:pt idx="215">
                  <c:v>6.3918872167815266</c:v>
                </c:pt>
                <c:pt idx="216">
                  <c:v>6.6269984414988841</c:v>
                </c:pt>
                <c:pt idx="217">
                  <c:v>6.8700229702417381</c:v>
                </c:pt>
                <c:pt idx="218">
                  <c:v>7.1211701424892375</c:v>
                </c:pt>
                <c:pt idx="219">
                  <c:v>7.3806502845636706</c:v>
                </c:pt>
                <c:pt idx="220">
                  <c:v>7.6486742852863907</c:v>
                </c:pt>
                <c:pt idx="221">
                  <c:v>7.9254531311002454</c:v>
                </c:pt>
                <c:pt idx="222">
                  <c:v>8.2111973985184719</c:v>
                </c:pt>
                <c:pt idx="223">
                  <c:v>8.5061167017566035</c:v>
                </c:pt>
                <c:pt idx="224">
                  <c:v>8.8104190934155397</c:v>
                </c:pt>
                <c:pt idx="225">
                  <c:v>9.124310416113218</c:v>
                </c:pt>
                <c:pt idx="226">
                  <c:v>9.4479936030114544</c:v>
                </c:pt>
                <c:pt idx="227">
                  <c:v>9.7816679252554639</c:v>
                </c:pt>
                <c:pt idx="228">
                  <c:v>10.125528184439476</c:v>
                </c:pt>
                <c:pt idx="229">
                  <c:v>10.479763848335146</c:v>
                </c:pt>
                <c:pt idx="230">
                  <c:v>10.844558128272853</c:v>
                </c:pt>
                <c:pt idx="231">
                  <c:v>11.220086996752331</c:v>
                </c:pt>
                <c:pt idx="232">
                  <c:v>11.606518144081683</c:v>
                </c:pt>
                <c:pt idx="233">
                  <c:v>12.004009873105138</c:v>
                </c:pt>
                <c:pt idx="234">
                  <c:v>12.41270993138335</c:v>
                </c:pt>
                <c:pt idx="235">
                  <c:v>12.832754280538296</c:v>
                </c:pt>
                <c:pt idx="236">
                  <c:v>13.26426580287049</c:v>
                </c:pt>
                <c:pt idx="237">
                  <c:v>13.707352945803077</c:v>
                </c:pt>
                <c:pt idx="238">
                  <c:v>14.162108305205763</c:v>
                </c:pt>
                <c:pt idx="239">
                  <c:v>14.628607149206168</c:v>
                </c:pt>
                <c:pt idx="240">
                  <c:v>15.106905884706498</c:v>
                </c:pt>
                <c:pt idx="241">
                  <c:v>15.597040469492311</c:v>
                </c:pt>
                <c:pt idx="242">
                  <c:v>16.099024773547519</c:v>
                </c:pt>
                <c:pt idx="243">
                  <c:v>16.612848893975567</c:v>
                </c:pt>
                <c:pt idx="244">
                  <c:v>17.138477428770802</c:v>
                </c:pt>
                <c:pt idx="245">
                  <c:v>17.675847715583778</c:v>
                </c:pt>
                <c:pt idx="246">
                  <c:v>18.22486804257781</c:v>
                </c:pt>
                <c:pt idx="247">
                  <c:v>18.785415839476322</c:v>
                </c:pt>
                <c:pt idx="248">
                  <c:v>19.357335857947618</c:v>
                </c:pt>
                <c:pt idx="249">
                  <c:v>19.940438351557454</c:v>
                </c:pt>
                <c:pt idx="250">
                  <c:v>20.534497266633128</c:v>
                </c:pt>
                <c:pt idx="251">
                  <c:v>21.139248456515148</c:v>
                </c:pt>
                <c:pt idx="252">
                  <c:v>21.754387932812065</c:v>
                </c:pt>
                <c:pt idx="253">
                  <c:v>22.379570168408545</c:v>
                </c:pt>
                <c:pt idx="254">
                  <c:v>23.014406468089057</c:v>
                </c:pt>
                <c:pt idx="255">
                  <c:v>23.658463423713904</c:v>
                </c:pt>
                <c:pt idx="256">
                  <c:v>24.311261471901528</c:v>
                </c:pt>
                <c:pt idx="257">
                  <c:v>24.972273573109558</c:v>
                </c:pt>
                <c:pt idx="258">
                  <c:v>25.640924031845582</c:v>
                </c:pt>
                <c:pt idx="259">
                  <c:v>26.316587478453062</c:v>
                </c:pt>
                <c:pt idx="260">
                  <c:v>26.998588033482143</c:v>
                </c:pt>
                <c:pt idx="261">
                  <c:v>27.686198676045901</c:v>
                </c:pt>
                <c:pt idx="262">
                  <c:v>28.378640837750464</c:v>
                </c:pt>
                <c:pt idx="263">
                  <c:v>29.075084243749004</c:v>
                </c:pt>
                <c:pt idx="264">
                  <c:v>29.774647022176211</c:v>
                </c:pt>
                <c:pt idx="265">
                  <c:v>30.476396102649598</c:v>
                </c:pt>
                <c:pt idx="266">
                  <c:v>31.179347923651093</c:v>
                </c:pt>
                <c:pt idx="267">
                  <c:v>31.882469467407773</c:v>
                </c:pt>
                <c:pt idx="268">
                  <c:v>32.584679639357262</c:v>
                </c:pt>
                <c:pt idx="269">
                  <c:v>33.284851007395744</c:v>
                </c:pt>
                <c:pt idx="270">
                  <c:v>33.981811913858827</c:v>
                </c:pt>
                <c:pt idx="271">
                  <c:v>34.674348970571209</c:v>
                </c:pt>
                <c:pt idx="272">
                  <c:v>35.361209944327797</c:v>
                </c:pt>
                <c:pt idx="273">
                  <c:v>36.041107036840621</c:v>
                </c:pt>
                <c:pt idx="274">
                  <c:v>36.712720559526758</c:v>
                </c:pt>
                <c:pt idx="275">
                  <c:v>37.374702999542812</c:v>
                </c:pt>
                <c:pt idx="276">
                  <c:v>38.025683469228674</c:v>
                </c:pt>
                <c:pt idx="277">
                  <c:v>38.664272526647032</c:v>
                </c:pt>
                <c:pt idx="278">
                  <c:v>39.289067350249525</c:v>
                </c:pt>
                <c:pt idx="279">
                  <c:v>39.898657245920482</c:v>
                </c:pt>
                <c:pt idx="280">
                  <c:v>40.491629459815037</c:v>
                </c:pt>
                <c:pt idx="281">
                  <c:v>41.066575265590409</c:v>
                </c:pt>
                <c:pt idx="282">
                  <c:v>41.622096289908946</c:v>
                </c:pt>
                <c:pt idx="283">
                  <c:v>42.156811035549872</c:v>
                </c:pt>
                <c:pt idx="284">
                  <c:v>42.669361557192069</c:v>
                </c:pt>
                <c:pt idx="285">
                  <c:v>43.158420241008209</c:v>
                </c:pt>
                <c:pt idx="286">
                  <c:v>43.622696635730378</c:v>
                </c:pt>
                <c:pt idx="287">
                  <c:v>44.060944279887558</c:v>
                </c:pt>
                <c:pt idx="288">
                  <c:v>44.471967467560653</c:v>
                </c:pt>
                <c:pt idx="289">
                  <c:v>44.85462789331779</c:v>
                </c:pt>
                <c:pt idx="290">
                  <c:v>45.207851116043436</c:v>
                </c:pt>
                <c:pt idx="291">
                  <c:v>45.530632781212752</c:v>
                </c:pt>
                <c:pt idx="292">
                  <c:v>45.822044541820837</c:v>
                </c:pt>
                <c:pt idx="293">
                  <c:v>46.081239619678975</c:v>
                </c:pt>
                <c:pt idx="294">
                  <c:v>46.307457951142602</c:v>
                </c:pt>
                <c:pt idx="295">
                  <c:v>46.500030864527417</c:v>
                </c:pt>
                <c:pt idx="296">
                  <c:v>46.658385240471191</c:v>
                </c:pt>
                <c:pt idx="297">
                  <c:v>46.78204711126677</c:v>
                </c:pt>
                <c:pt idx="298">
                  <c:v>46.870644660660012</c:v>
                </c:pt>
                <c:pt idx="299">
                  <c:v>46.923910591701407</c:v>
                </c:pt>
                <c:pt idx="300">
                  <c:v>46.941683836864911</c:v>
                </c:pt>
                <c:pt idx="301">
                  <c:v>46.923910591701414</c:v>
                </c:pt>
                <c:pt idx="302">
                  <c:v>46.87064466066002</c:v>
                </c:pt>
                <c:pt idx="303">
                  <c:v>46.782047111266763</c:v>
                </c:pt>
                <c:pt idx="304">
                  <c:v>46.658385240471219</c:v>
                </c:pt>
                <c:pt idx="305">
                  <c:v>46.500030864527432</c:v>
                </c:pt>
                <c:pt idx="306">
                  <c:v>46.307457951142617</c:v>
                </c:pt>
                <c:pt idx="307">
                  <c:v>46.081239619678982</c:v>
                </c:pt>
                <c:pt idx="308">
                  <c:v>45.822044541820851</c:v>
                </c:pt>
                <c:pt idx="309">
                  <c:v>45.530632781212738</c:v>
                </c:pt>
                <c:pt idx="310">
                  <c:v>45.207851116043429</c:v>
                </c:pt>
                <c:pt idx="311">
                  <c:v>44.854627893317776</c:v>
                </c:pt>
                <c:pt idx="312">
                  <c:v>44.471967467560646</c:v>
                </c:pt>
                <c:pt idx="313">
                  <c:v>44.060944279887543</c:v>
                </c:pt>
                <c:pt idx="314">
                  <c:v>43.622696635730385</c:v>
                </c:pt>
                <c:pt idx="315">
                  <c:v>43.158420241008209</c:v>
                </c:pt>
                <c:pt idx="316">
                  <c:v>42.669361557192047</c:v>
                </c:pt>
                <c:pt idx="317">
                  <c:v>42.156811035549886</c:v>
                </c:pt>
                <c:pt idx="318">
                  <c:v>41.622096289908939</c:v>
                </c:pt>
                <c:pt idx="319">
                  <c:v>41.066575265590394</c:v>
                </c:pt>
                <c:pt idx="320">
                  <c:v>40.491629459815044</c:v>
                </c:pt>
                <c:pt idx="321">
                  <c:v>39.898657245920489</c:v>
                </c:pt>
                <c:pt idx="322">
                  <c:v>39.289067350249525</c:v>
                </c:pt>
                <c:pt idx="323">
                  <c:v>38.664272526647032</c:v>
                </c:pt>
                <c:pt idx="324">
                  <c:v>38.025683469228667</c:v>
                </c:pt>
                <c:pt idx="325">
                  <c:v>37.374702999542819</c:v>
                </c:pt>
                <c:pt idx="326">
                  <c:v>36.712720559526751</c:v>
                </c:pt>
                <c:pt idx="327">
                  <c:v>36.041107036840621</c:v>
                </c:pt>
                <c:pt idx="328">
                  <c:v>35.361209944327797</c:v>
                </c:pt>
                <c:pt idx="329">
                  <c:v>34.674348970571209</c:v>
                </c:pt>
                <c:pt idx="330">
                  <c:v>33.981811913858813</c:v>
                </c:pt>
                <c:pt idx="331">
                  <c:v>33.284851007395766</c:v>
                </c:pt>
                <c:pt idx="332">
                  <c:v>32.584679639357255</c:v>
                </c:pt>
                <c:pt idx="333">
                  <c:v>31.882469467407773</c:v>
                </c:pt>
                <c:pt idx="334">
                  <c:v>31.17934792365109</c:v>
                </c:pt>
                <c:pt idx="335">
                  <c:v>30.476396102649606</c:v>
                </c:pt>
                <c:pt idx="336">
                  <c:v>29.774647022176204</c:v>
                </c:pt>
                <c:pt idx="337">
                  <c:v>29.075084243749007</c:v>
                </c:pt>
                <c:pt idx="338">
                  <c:v>28.378640837750467</c:v>
                </c:pt>
                <c:pt idx="339">
                  <c:v>27.68619867604589</c:v>
                </c:pt>
                <c:pt idx="340">
                  <c:v>26.998588033482154</c:v>
                </c:pt>
                <c:pt idx="341">
                  <c:v>26.316587478453069</c:v>
                </c:pt>
                <c:pt idx="342">
                  <c:v>25.640924031845579</c:v>
                </c:pt>
                <c:pt idx="343">
                  <c:v>24.97227357310955</c:v>
                </c:pt>
                <c:pt idx="344">
                  <c:v>24.311261471901528</c:v>
                </c:pt>
                <c:pt idx="345">
                  <c:v>23.658463423713897</c:v>
                </c:pt>
                <c:pt idx="346">
                  <c:v>23.01440646808906</c:v>
                </c:pt>
                <c:pt idx="347">
                  <c:v>22.379570168408549</c:v>
                </c:pt>
                <c:pt idx="348">
                  <c:v>21.754387932812058</c:v>
                </c:pt>
                <c:pt idx="349">
                  <c:v>21.139248456515151</c:v>
                </c:pt>
                <c:pt idx="350">
                  <c:v>20.534497266633128</c:v>
                </c:pt>
                <c:pt idx="351">
                  <c:v>19.940438351557443</c:v>
                </c:pt>
                <c:pt idx="352">
                  <c:v>19.357335857947614</c:v>
                </c:pt>
                <c:pt idx="353">
                  <c:v>18.785415839476329</c:v>
                </c:pt>
                <c:pt idx="354">
                  <c:v>18.22486804257781</c:v>
                </c:pt>
                <c:pt idx="355">
                  <c:v>17.675847715583778</c:v>
                </c:pt>
                <c:pt idx="356">
                  <c:v>17.138477428770795</c:v>
                </c:pt>
                <c:pt idx="357">
                  <c:v>16.612848893975563</c:v>
                </c:pt>
                <c:pt idx="358">
                  <c:v>16.099024773547516</c:v>
                </c:pt>
                <c:pt idx="359">
                  <c:v>15.597040469492311</c:v>
                </c:pt>
                <c:pt idx="360">
                  <c:v>15.106905884706496</c:v>
                </c:pt>
                <c:pt idx="361">
                  <c:v>14.628607149206166</c:v>
                </c:pt>
                <c:pt idx="362">
                  <c:v>14.162108305205765</c:v>
                </c:pt>
                <c:pt idx="363">
                  <c:v>13.707352945803073</c:v>
                </c:pt>
                <c:pt idx="364">
                  <c:v>13.264265802870494</c:v>
                </c:pt>
                <c:pt idx="365">
                  <c:v>12.832754280538294</c:v>
                </c:pt>
                <c:pt idx="366">
                  <c:v>12.412709931383354</c:v>
                </c:pt>
                <c:pt idx="367">
                  <c:v>12.004009873105137</c:v>
                </c:pt>
                <c:pt idx="368">
                  <c:v>11.606518144081681</c:v>
                </c:pt>
                <c:pt idx="369">
                  <c:v>11.220086996752329</c:v>
                </c:pt>
                <c:pt idx="370">
                  <c:v>10.844558128272853</c:v>
                </c:pt>
                <c:pt idx="371">
                  <c:v>10.479763848335143</c:v>
                </c:pt>
                <c:pt idx="372">
                  <c:v>10.125528184439476</c:v>
                </c:pt>
                <c:pt idx="373">
                  <c:v>9.7816679252554657</c:v>
                </c:pt>
                <c:pt idx="374">
                  <c:v>9.4479936030114526</c:v>
                </c:pt>
                <c:pt idx="375">
                  <c:v>9.124310416113218</c:v>
                </c:pt>
                <c:pt idx="376">
                  <c:v>8.8104190934155397</c:v>
                </c:pt>
                <c:pt idx="377">
                  <c:v>8.5061167017566035</c:v>
                </c:pt>
                <c:pt idx="378">
                  <c:v>8.2111973985184683</c:v>
                </c:pt>
                <c:pt idx="379">
                  <c:v>7.9254531311002454</c:v>
                </c:pt>
                <c:pt idx="380">
                  <c:v>7.6486742852863907</c:v>
                </c:pt>
                <c:pt idx="381">
                  <c:v>7.3806502845636706</c:v>
                </c:pt>
                <c:pt idx="382">
                  <c:v>7.1211701424892375</c:v>
                </c:pt>
                <c:pt idx="383">
                  <c:v>6.870022970241739</c:v>
                </c:pt>
                <c:pt idx="384">
                  <c:v>6.6269984414988823</c:v>
                </c:pt>
                <c:pt idx="385">
                  <c:v>6.3918872167815275</c:v>
                </c:pt>
                <c:pt idx="386">
                  <c:v>6.164481329387435</c:v>
                </c:pt>
                <c:pt idx="387">
                  <c:v>5.9445745350093047</c:v>
                </c:pt>
                <c:pt idx="388">
                  <c:v>5.7319626270936643</c:v>
                </c:pt>
                <c:pt idx="389">
                  <c:v>5.5264437199503567</c:v>
                </c:pt>
                <c:pt idx="390">
                  <c:v>5.3278185015691948</c:v>
                </c:pt>
                <c:pt idx="391">
                  <c:v>5.135890458041124</c:v>
                </c:pt>
                <c:pt idx="392">
                  <c:v>4.950466071417738</c:v>
                </c:pt>
                <c:pt idx="393">
                  <c:v>4.7713549927760122</c:v>
                </c:pt>
                <c:pt idx="394">
                  <c:v>4.5983701921855626</c:v>
                </c:pt>
                <c:pt idx="395">
                  <c:v>4.4313280872044949</c:v>
                </c:pt>
                <c:pt idx="396">
                  <c:v>4.2700486514576612</c:v>
                </c:pt>
                <c:pt idx="397">
                  <c:v>4.1143555047784286</c:v>
                </c:pt>
                <c:pt idx="398">
                  <c:v>3.9640759863225927</c:v>
                </c:pt>
                <c:pt idx="399">
                  <c:v>3.8190412119912098</c:v>
                </c:pt>
                <c:pt idx="400">
                  <c:v>3.6790861174281702</c:v>
                </c:pt>
                <c:pt idx="401">
                  <c:v>3.5440494877889037</c:v>
                </c:pt>
                <c:pt idx="402">
                  <c:v>3.413773975408684</c:v>
                </c:pt>
                <c:pt idx="403">
                  <c:v>3.2881061064329389</c:v>
                </c:pt>
                <c:pt idx="404">
                  <c:v>3.1668962774081213</c:v>
                </c:pt>
                <c:pt idx="405">
                  <c:v>3.0499987427697084</c:v>
                </c:pt>
                <c:pt idx="406">
                  <c:v>2.9372715941046299</c:v>
                </c:pt>
                <c:pt idx="407">
                  <c:v>2.8285767320081292</c:v>
                </c:pt>
                <c:pt idx="408">
                  <c:v>2.7237798313004631</c:v>
                </c:pt>
                <c:pt idx="409">
                  <c:v>2.6227503003165866</c:v>
                </c:pt>
                <c:pt idx="410">
                  <c:v>2.525361234932157</c:v>
                </c:pt>
                <c:pt idx="411">
                  <c:v>2.4314893679418761</c:v>
                </c:pt>
                <c:pt idx="412">
                  <c:v>2.341015014361215</c:v>
                </c:pt>
                <c:pt idx="413">
                  <c:v>2.2538220131800442</c:v>
                </c:pt>
                <c:pt idx="414">
                  <c:v>2.1697976660564144</c:v>
                </c:pt>
                <c:pt idx="415">
                  <c:v>2.0888326734007792</c:v>
                </c:pt>
                <c:pt idx="416">
                  <c:v>2.0108210682651353</c:v>
                </c:pt>
                <c:pt idx="417">
                  <c:v>1.9356601484179423</c:v>
                </c:pt>
                <c:pt idx="418">
                  <c:v>1.8632504069539859</c:v>
                </c:pt>
                <c:pt idx="419">
                  <c:v>1.7934954617587706</c:v>
                </c:pt>
                <c:pt idx="420">
                  <c:v>1.7263019841192377</c:v>
                </c:pt>
                <c:pt idx="421">
                  <c:v>1.6615796267466043</c:v>
                </c:pt>
                <c:pt idx="422">
                  <c:v>1.5992409514529198</c:v>
                </c:pt>
                <c:pt idx="423">
                  <c:v>1.5392013567003158</c:v>
                </c:pt>
                <c:pt idx="424">
                  <c:v>1.4813790052208433</c:v>
                </c:pt>
                <c:pt idx="425">
                  <c:v>1.4256947518852741</c:v>
                </c:pt>
                <c:pt idx="426">
                  <c:v>1.3720720719809851</c:v>
                </c:pt>
                <c:pt idx="427">
                  <c:v>1.320436990042257</c:v>
                </c:pt>
                <c:pt idx="428">
                  <c:v>1.2707180093606532</c:v>
                </c:pt>
                <c:pt idx="429">
                  <c:v>1.2228460422887304</c:v>
                </c:pt>
                <c:pt idx="430">
                  <c:v>1.1767543414369817</c:v>
                </c:pt>
                <c:pt idx="431">
                  <c:v>1.1323784318516146</c:v>
                </c:pt>
                <c:pt idx="432">
                  <c:v>1.0896560442494416</c:v>
                </c:pt>
                <c:pt idx="433">
                  <c:v>1.0485270493757428</c:v>
                </c:pt>
                <c:pt idx="434">
                  <c:v>1.0089333935414004</c:v>
                </c:pt>
                <c:pt idx="435">
                  <c:v>0.97081903538683179</c:v>
                </c:pt>
                <c:pt idx="436">
                  <c:v>0.93412988391224328</c:v>
                </c:pt>
                <c:pt idx="437">
                  <c:v>0.89881373780638096</c:v>
                </c:pt>
                <c:pt idx="438">
                  <c:v>0.86482022609928977</c:v>
                </c:pt>
                <c:pt idx="439">
                  <c:v>0.83210075015850959</c:v>
                </c:pt>
                <c:pt idx="440">
                  <c:v>0.80060842704262347</c:v>
                </c:pt>
                <c:pt idx="441">
                  <c:v>0.77029803422105825</c:v>
                </c:pt>
                <c:pt idx="442">
                  <c:v>0.74112595566454686</c:v>
                </c:pt>
                <c:pt idx="443">
                  <c:v>0.71305012930656364</c:v>
                </c:pt>
                <c:pt idx="444">
                  <c:v>0.68602999587239422</c:v>
                </c:pt>
                <c:pt idx="445">
                  <c:v>0.66002644906923114</c:v>
                </c:pt>
                <c:pt idx="446">
                  <c:v>0.63500178712775057</c:v>
                </c:pt>
                <c:pt idx="447">
                  <c:v>0.61091966568302236</c:v>
                </c:pt>
                <c:pt idx="448">
                  <c:v>0.58774505198031191</c:v>
                </c:pt>
                <c:pt idx="449">
                  <c:v>0.56544418038929722</c:v>
                </c:pt>
                <c:pt idx="450">
                  <c:v>0.5439845092084522</c:v>
                </c:pt>
                <c:pt idx="451">
                  <c:v>0.52333467873979944</c:v>
                </c:pt>
                <c:pt idx="452">
                  <c:v>0.50346447061291599</c:v>
                </c:pt>
                <c:pt idx="453">
                  <c:v>0.48434476833591922</c:v>
                </c:pt>
                <c:pt idx="454">
                  <c:v>0.46594751905022141</c:v>
                </c:pt>
                <c:pt idx="455">
                  <c:v>0.44824569646502849</c:v>
                </c:pt>
                <c:pt idx="456">
                  <c:v>0.43121326494691381</c:v>
                </c:pt>
                <c:pt idx="457">
                  <c:v>0.41482514473928739</c:v>
                </c:pt>
                <c:pt idx="458">
                  <c:v>0.39905717828617343</c:v>
                </c:pt>
                <c:pt idx="459">
                  <c:v>0.38388609763443432</c:v>
                </c:pt>
                <c:pt idx="460">
                  <c:v>0.36928949288839519</c:v>
                </c:pt>
                <c:pt idx="461">
                  <c:v>0.3552457816907188</c:v>
                </c:pt>
                <c:pt idx="462">
                  <c:v>0.34173417970337461</c:v>
                </c:pt>
                <c:pt idx="463">
                  <c:v>0.32873467206260165</c:v>
                </c:pt>
                <c:pt idx="464">
                  <c:v>0.31622798578188066</c:v>
                </c:pt>
                <c:pt idx="465">
                  <c:v>0.30419556307712114</c:v>
                </c:pt>
                <c:pt idx="466">
                  <c:v>0.29261953558849052</c:v>
                </c:pt>
                <c:pt idx="467">
                  <c:v>0.28148269947359489</c:v>
                </c:pt>
                <c:pt idx="468">
                  <c:v>0.27076849134702985</c:v>
                </c:pt>
                <c:pt idx="469">
                  <c:v>0.26046096504167937</c:v>
                </c:pt>
                <c:pt idx="470">
                  <c:v>0.25054476916750856</c:v>
                </c:pt>
                <c:pt idx="471">
                  <c:v>0.24100512544401292</c:v>
                </c:pt>
                <c:pt idx="472">
                  <c:v>0.23182780778290721</c:v>
                </c:pt>
                <c:pt idx="473">
                  <c:v>0.22299912209808548</c:v>
                </c:pt>
                <c:pt idx="474">
                  <c:v>0.21450588682035113</c:v>
                </c:pt>
                <c:pt idx="475">
                  <c:v>0.2063354140948756</c:v>
                </c:pt>
                <c:pt idx="476">
                  <c:v>0.19847549163984424</c:v>
                </c:pt>
                <c:pt idx="477">
                  <c:v>0.19091436524522876</c:v>
                </c:pt>
                <c:pt idx="478">
                  <c:v>0.18364072189112607</c:v>
                </c:pt>
                <c:pt idx="479">
                  <c:v>0.17664367346560353</c:v>
                </c:pt>
                <c:pt idx="480">
                  <c:v>0.16991274106248949</c:v>
                </c:pt>
                <c:pt idx="481">
                  <c:v>0.16343783984005378</c:v>
                </c:pt>
                <c:pt idx="482">
                  <c:v>0.15720926442202052</c:v>
                </c:pt>
                <c:pt idx="483">
                  <c:v>0.1512176748228532</c:v>
                </c:pt>
                <c:pt idx="484">
                  <c:v>0.14545408287975053</c:v>
                </c:pt>
                <c:pt idx="485">
                  <c:v>0.13990983917427474</c:v>
                </c:pt>
                <c:pt idx="486">
                  <c:v>0.13457662042702392</c:v>
                </c:pt>
                <c:pt idx="487">
                  <c:v>0.12944641734923612</c:v>
                </c:pt>
                <c:pt idx="488">
                  <c:v>0.12451152293568318</c:v>
                </c:pt>
                <c:pt idx="489">
                  <c:v>0.11976452118367724</c:v>
                </c:pt>
                <c:pt idx="490">
                  <c:v>0.11519827622346969</c:v>
                </c:pt>
                <c:pt idx="491">
                  <c:v>0.11080592184576701</c:v>
                </c:pt>
                <c:pt idx="492">
                  <c:v>0.10658085141252993</c:v>
                </c:pt>
                <c:pt idx="493">
                  <c:v>0.10251670813765067</c:v>
                </c:pt>
                <c:pt idx="494">
                  <c:v>9.8607375724524216E-2</c:v>
                </c:pt>
                <c:pt idx="495">
                  <c:v>9.4846969347940582E-2</c:v>
                </c:pt>
                <c:pt idx="496">
                  <c:v>9.1229826968128813E-2</c:v>
                </c:pt>
                <c:pt idx="497">
                  <c:v>8.7750500965172243E-2</c:v>
                </c:pt>
                <c:pt idx="498">
                  <c:v>8.4403750082401294E-2</c:v>
                </c:pt>
                <c:pt idx="499">
                  <c:v>8.118453166774045E-2</c:v>
                </c:pt>
                <c:pt idx="500">
                  <c:v>7.8087994202350061E-2</c:v>
                </c:pt>
                <c:pt idx="501">
                  <c:v>7.5109470106258902E-2</c:v>
                </c:pt>
                <c:pt idx="502">
                  <c:v>7.2244468811024365E-2</c:v>
                </c:pt>
                <c:pt idx="503">
                  <c:v>6.9488670089795521E-2</c:v>
                </c:pt>
                <c:pt idx="504">
                  <c:v>6.6837917635477376E-2</c:v>
                </c:pt>
                <c:pt idx="505">
                  <c:v>6.4288212878010384E-2</c:v>
                </c:pt>
                <c:pt idx="506">
                  <c:v>6.1835709032088938E-2</c:v>
                </c:pt>
                <c:pt idx="507">
                  <c:v>5.9476705366936181E-2</c:v>
                </c:pt>
                <c:pt idx="508">
                  <c:v>5.7207641690044178E-2</c:v>
                </c:pt>
                <c:pt idx="509">
                  <c:v>5.5025093037069858E-2</c:v>
                </c:pt>
                <c:pt idx="510">
                  <c:v>5.2925764560344341E-2</c:v>
                </c:pt>
                <c:pt idx="511">
                  <c:v>5.0906486608721033E-2</c:v>
                </c:pt>
                <c:pt idx="512">
                  <c:v>4.8964209991740261E-2</c:v>
                </c:pt>
                <c:pt idx="513">
                  <c:v>4.7096001421336353E-2</c:v>
                </c:pt>
                <c:pt idx="514">
                  <c:v>4.5299039124551396E-2</c:v>
                </c:pt>
                <c:pt idx="515">
                  <c:v>4.3570608620952078E-2</c:v>
                </c:pt>
                <c:pt idx="516">
                  <c:v>4.1908098658669304E-2</c:v>
                </c:pt>
                <c:pt idx="517">
                  <c:v>4.0308997303197557E-2</c:v>
                </c:pt>
                <c:pt idx="518">
                  <c:v>3.8770888173299843E-2</c:v>
                </c:pt>
                <c:pt idx="519">
                  <c:v>3.7291446818566873E-2</c:v>
                </c:pt>
                <c:pt idx="520">
                  <c:v>3.5868437233375856E-2</c:v>
                </c:pt>
                <c:pt idx="521">
                  <c:v>3.4499708502181467E-2</c:v>
                </c:pt>
                <c:pt idx="522">
                  <c:v>3.3183191571256668E-2</c:v>
                </c:pt>
                <c:pt idx="523">
                  <c:v>3.191689614217659E-2</c:v>
                </c:pt>
                <c:pt idx="524">
                  <c:v>3.0698907682509331E-2</c:v>
                </c:pt>
                <c:pt idx="525">
                  <c:v>2.9527384549342939E-2</c:v>
                </c:pt>
                <c:pt idx="526">
                  <c:v>2.8400555221436419E-2</c:v>
                </c:pt>
                <c:pt idx="527">
                  <c:v>2.7316715635936569E-2</c:v>
                </c:pt>
                <c:pt idx="528">
                  <c:v>2.6274226625750786E-2</c:v>
                </c:pt>
                <c:pt idx="529">
                  <c:v>2.5271511453809001E-2</c:v>
                </c:pt>
                <c:pt idx="530">
                  <c:v>2.4307053440585889E-2</c:v>
                </c:pt>
                <c:pt idx="531">
                  <c:v>2.3379393681388659E-2</c:v>
                </c:pt>
                <c:pt idx="532">
                  <c:v>2.2487128850042736E-2</c:v>
                </c:pt>
                <c:pt idx="533">
                  <c:v>2.1628909085733374E-2</c:v>
                </c:pt>
                <c:pt idx="534">
                  <c:v>2.0803435959879761E-2</c:v>
                </c:pt>
                <c:pt idx="535">
                  <c:v>2.0009460520034113E-2</c:v>
                </c:pt>
                <c:pt idx="536">
                  <c:v>1.9245781407909005E-2</c:v>
                </c:pt>
                <c:pt idx="537">
                  <c:v>1.8511243048744491E-2</c:v>
                </c:pt>
                <c:pt idx="538">
                  <c:v>1.7804733909328473E-2</c:v>
                </c:pt>
                <c:pt idx="539">
                  <c:v>1.7125184822084923E-2</c:v>
                </c:pt>
                <c:pt idx="540">
                  <c:v>1.6471567372739884E-2</c:v>
                </c:pt>
                <c:pt idx="541">
                  <c:v>1.5842892349168042E-2</c:v>
                </c:pt>
                <c:pt idx="542">
                  <c:v>1.5238208249111932E-2</c:v>
                </c:pt>
                <c:pt idx="543">
                  <c:v>1.4656599844551876E-2</c:v>
                </c:pt>
                <c:pt idx="544">
                  <c:v>1.409718680058766E-2</c:v>
                </c:pt>
                <c:pt idx="545">
                  <c:v>1.3559122346772879E-2</c:v>
                </c:pt>
                <c:pt idx="546">
                  <c:v>1.3041591998919718E-2</c:v>
                </c:pt>
                <c:pt idx="547">
                  <c:v>1.2543812329466482E-2</c:v>
                </c:pt>
                <c:pt idx="548">
                  <c:v>1.2065029784570915E-2</c:v>
                </c:pt>
                <c:pt idx="549">
                  <c:v>1.1604519546161944E-2</c:v>
                </c:pt>
                <c:pt idx="550">
                  <c:v>1.1161584437248268E-2</c:v>
                </c:pt>
                <c:pt idx="551">
                  <c:v>1.0735553868846203E-2</c:v>
                </c:pt>
                <c:pt idx="552">
                  <c:v>1.0325782826950703E-2</c:v>
                </c:pt>
                <c:pt idx="553">
                  <c:v>9.9316508980326727E-3</c:v>
                </c:pt>
                <c:pt idx="554">
                  <c:v>9.5525613316027238E-3</c:v>
                </c:pt>
                <c:pt idx="555">
                  <c:v>9.1879401384363929E-3</c:v>
                </c:pt>
                <c:pt idx="556">
                  <c:v>8.8372352231088705E-3</c:v>
                </c:pt>
                <c:pt idx="557">
                  <c:v>8.4999155495378981E-3</c:v>
                </c:pt>
                <c:pt idx="558">
                  <c:v>8.1754703382830429E-3</c:v>
                </c:pt>
                <c:pt idx="559">
                  <c:v>7.8634082943961174E-3</c:v>
                </c:pt>
                <c:pt idx="560">
                  <c:v>7.5632568646634719E-3</c:v>
                </c:pt>
                <c:pt idx="561">
                  <c:v>7.2745615231244115E-3</c:v>
                </c:pt>
                <c:pt idx="562">
                  <c:v>6.9968850837921438E-3</c:v>
                </c:pt>
                <c:pt idx="563">
                  <c:v>6.7298070395442021E-3</c:v>
                </c:pt>
                <c:pt idx="564">
                  <c:v>6.4729229261883733E-3</c:v>
                </c:pt>
                <c:pt idx="565">
                  <c:v>6.2258437107476595E-3</c:v>
                </c:pt>
                <c:pt idx="566">
                  <c:v>5.9881952030440165E-3</c:v>
                </c:pt>
                <c:pt idx="567">
                  <c:v>5.759617489695429E-3</c:v>
                </c:pt>
                <c:pt idx="568">
                  <c:v>5.5397643896742945E-3</c:v>
                </c:pt>
                <c:pt idx="569">
                  <c:v>5.328302930607585E-3</c:v>
                </c:pt>
                <c:pt idx="570">
                  <c:v>5.12491284502988E-3</c:v>
                </c:pt>
                <c:pt idx="571">
                  <c:v>4.9292860858306869E-3</c:v>
                </c:pt>
                <c:pt idx="572">
                  <c:v>4.7411263601659041E-3</c:v>
                </c:pt>
                <c:pt idx="573">
                  <c:v>4.5601486811310517E-3</c:v>
                </c:pt>
                <c:pt idx="574">
                  <c:v>4.3860789365205953E-3</c:v>
                </c:pt>
                <c:pt idx="575">
                  <c:v>4.2186534740231403E-3</c:v>
                </c:pt>
                <c:pt idx="576">
                  <c:v>4.0576187022271157E-3</c:v>
                </c:pt>
                <c:pt idx="577">
                  <c:v>3.9027307068351725E-3</c:v>
                </c:pt>
                <c:pt idx="578">
                  <c:v>3.7537548815084142E-3</c:v>
                </c:pt>
                <c:pt idx="579">
                  <c:v>3.6104655727835213E-3</c:v>
                </c:pt>
                <c:pt idx="580">
                  <c:v>3.472645738526986E-3</c:v>
                </c:pt>
                <c:pt idx="581">
                  <c:v>3.3400866194110762E-3</c:v>
                </c:pt>
                <c:pt idx="582">
                  <c:v>3.2125874229155739E-3</c:v>
                </c:pt>
                <c:pt idx="583">
                  <c:v>3.0899550193783268E-3</c:v>
                </c:pt>
                <c:pt idx="584">
                  <c:v>2.9720036496357432E-3</c:v>
                </c:pt>
                <c:pt idx="585">
                  <c:v>2.8585546438116868E-3</c:v>
                </c:pt>
                <c:pt idx="586">
                  <c:v>2.749436150830167E-3</c:v>
                </c:pt>
                <c:pt idx="587">
                  <c:v>2.644482878243259E-3</c:v>
                </c:pt>
                <c:pt idx="588">
                  <c:v>2.5435358419812564E-3</c:v>
                </c:pt>
                <c:pt idx="589">
                  <c:v>2.4464421256469786E-3</c:v>
                </c:pt>
                <c:pt idx="590">
                  <c:v>2.3530546489906289E-3</c:v>
                </c:pt>
                <c:pt idx="591">
                  <c:v>2.2632319452152434E-3</c:v>
                </c:pt>
                <c:pt idx="592">
                  <c:v>2.1768379467763002E-3</c:v>
                </c:pt>
                <c:pt idx="593">
                  <c:v>2.0937417793516935E-3</c:v>
                </c:pt>
                <c:pt idx="594">
                  <c:v>2.0138175636706937E-3</c:v>
                </c:pt>
                <c:pt idx="595">
                  <c:v>1.9369442249023156E-3</c:v>
                </c:pt>
                <c:pt idx="596">
                  <c:v>1.8630053093149493E-3</c:v>
                </c:pt>
                <c:pt idx="597">
                  <c:v>1.7918888079300522E-3</c:v>
                </c:pt>
                <c:pt idx="598">
                  <c:v>1.7234869869032757E-3</c:v>
                </c:pt>
                <c:pt idx="599">
                  <c:v>1.6576962243765416E-3</c:v>
                </c:pt>
                <c:pt idx="600">
                  <c:v>1.5944168535543331E-3</c:v>
                </c:pt>
                <c:pt idx="601">
                  <c:v>-1.6576962243765416E-3</c:v>
                </c:pt>
                <c:pt idx="602">
                  <c:v>-1.7234869869032757E-3</c:v>
                </c:pt>
                <c:pt idx="603">
                  <c:v>-1.7918888079300522E-3</c:v>
                </c:pt>
                <c:pt idx="604">
                  <c:v>-1.8630053093149493E-3</c:v>
                </c:pt>
                <c:pt idx="605">
                  <c:v>-1.9369442249023156E-3</c:v>
                </c:pt>
                <c:pt idx="606">
                  <c:v>-2.0138175636706937E-3</c:v>
                </c:pt>
                <c:pt idx="607">
                  <c:v>-2.0937417793516935E-3</c:v>
                </c:pt>
                <c:pt idx="608">
                  <c:v>-2.1768379467763002E-3</c:v>
                </c:pt>
                <c:pt idx="609">
                  <c:v>-2.2632319452152434E-3</c:v>
                </c:pt>
                <c:pt idx="610">
                  <c:v>-2.3530546489906289E-3</c:v>
                </c:pt>
                <c:pt idx="611">
                  <c:v>-2.4464421256469786E-3</c:v>
                </c:pt>
                <c:pt idx="612">
                  <c:v>-2.5435358419812564E-3</c:v>
                </c:pt>
                <c:pt idx="613">
                  <c:v>-2.644482878243259E-3</c:v>
                </c:pt>
                <c:pt idx="614">
                  <c:v>-2.749436150830167E-3</c:v>
                </c:pt>
                <c:pt idx="615">
                  <c:v>-2.8585546438116868E-3</c:v>
                </c:pt>
                <c:pt idx="616">
                  <c:v>-2.9720036496357432E-3</c:v>
                </c:pt>
                <c:pt idx="617">
                  <c:v>-3.0899550193783268E-3</c:v>
                </c:pt>
                <c:pt idx="618">
                  <c:v>-3.2125874229155739E-3</c:v>
                </c:pt>
                <c:pt idx="619">
                  <c:v>-3.3400866194110822E-3</c:v>
                </c:pt>
                <c:pt idx="620">
                  <c:v>-3.4726457385269925E-3</c:v>
                </c:pt>
                <c:pt idx="621">
                  <c:v>-3.6104655727835283E-3</c:v>
                </c:pt>
                <c:pt idx="622">
                  <c:v>-3.7537548815084281E-3</c:v>
                </c:pt>
                <c:pt idx="623">
                  <c:v>-3.9027307068351864E-3</c:v>
                </c:pt>
                <c:pt idx="624">
                  <c:v>-4.0576187022271296E-3</c:v>
                </c:pt>
                <c:pt idx="625">
                  <c:v>-4.2186534740231464E-3</c:v>
                </c:pt>
                <c:pt idx="626">
                  <c:v>-4.3860789365206031E-3</c:v>
                </c:pt>
                <c:pt idx="627">
                  <c:v>-4.5601486811310595E-3</c:v>
                </c:pt>
                <c:pt idx="628">
                  <c:v>-4.741126360165911E-3</c:v>
                </c:pt>
                <c:pt idx="629">
                  <c:v>-4.9292860858306973E-3</c:v>
                </c:pt>
                <c:pt idx="630">
                  <c:v>-5.1249128450298886E-3</c:v>
                </c:pt>
                <c:pt idx="631">
                  <c:v>-5.3283029306075945E-3</c:v>
                </c:pt>
                <c:pt idx="632">
                  <c:v>-5.5397643896743041E-3</c:v>
                </c:pt>
                <c:pt idx="633">
                  <c:v>-5.7596174896954394E-3</c:v>
                </c:pt>
                <c:pt idx="634">
                  <c:v>-5.9881952030440373E-3</c:v>
                </c:pt>
                <c:pt idx="635">
                  <c:v>-6.2258437107476803E-3</c:v>
                </c:pt>
                <c:pt idx="636">
                  <c:v>-6.4729229261883854E-3</c:v>
                </c:pt>
                <c:pt idx="637">
                  <c:v>-6.7298070395442134E-3</c:v>
                </c:pt>
                <c:pt idx="638">
                  <c:v>-6.9968850837921551E-3</c:v>
                </c:pt>
                <c:pt idx="639">
                  <c:v>-7.2745615231244237E-3</c:v>
                </c:pt>
                <c:pt idx="640">
                  <c:v>-7.5632568646634857E-3</c:v>
                </c:pt>
                <c:pt idx="641">
                  <c:v>-7.8634082943961296E-3</c:v>
                </c:pt>
                <c:pt idx="642">
                  <c:v>-8.175470338283055E-3</c:v>
                </c:pt>
                <c:pt idx="643">
                  <c:v>-8.4999155495379102E-3</c:v>
                </c:pt>
                <c:pt idx="644">
                  <c:v>-8.8372352231088861E-3</c:v>
                </c:pt>
                <c:pt idx="645">
                  <c:v>-9.1879401384364259E-3</c:v>
                </c:pt>
                <c:pt idx="646">
                  <c:v>-9.552561331602755E-3</c:v>
                </c:pt>
                <c:pt idx="647">
                  <c:v>-9.9316508980326918E-3</c:v>
                </c:pt>
                <c:pt idx="648">
                  <c:v>-1.0325782826950722E-2</c:v>
                </c:pt>
                <c:pt idx="649">
                  <c:v>-1.0735553868846224E-2</c:v>
                </c:pt>
                <c:pt idx="650">
                  <c:v>-1.116158443724829E-2</c:v>
                </c:pt>
                <c:pt idx="651">
                  <c:v>-1.1604519546161965E-2</c:v>
                </c:pt>
                <c:pt idx="652">
                  <c:v>-1.2065029784570936E-2</c:v>
                </c:pt>
                <c:pt idx="653">
                  <c:v>-1.2543812329466502E-2</c:v>
                </c:pt>
                <c:pt idx="654">
                  <c:v>-1.304159199891974E-2</c:v>
                </c:pt>
                <c:pt idx="655">
                  <c:v>-1.35591223467729E-2</c:v>
                </c:pt>
                <c:pt idx="656">
                  <c:v>-1.409718680058771E-2</c:v>
                </c:pt>
                <c:pt idx="657">
                  <c:v>-1.4656599844551929E-2</c:v>
                </c:pt>
                <c:pt idx="658">
                  <c:v>-1.5238208249111988E-2</c:v>
                </c:pt>
                <c:pt idx="659">
                  <c:v>-1.5842892349168067E-2</c:v>
                </c:pt>
                <c:pt idx="660">
                  <c:v>-1.6471567372739911E-2</c:v>
                </c:pt>
                <c:pt idx="661">
                  <c:v>-1.7125184822084954E-2</c:v>
                </c:pt>
                <c:pt idx="662">
                  <c:v>-1.7804733909328508E-2</c:v>
                </c:pt>
                <c:pt idx="663">
                  <c:v>-1.8511243048744526E-2</c:v>
                </c:pt>
                <c:pt idx="664">
                  <c:v>-1.924578140790904E-2</c:v>
                </c:pt>
                <c:pt idx="665">
                  <c:v>-2.0009460520034151E-2</c:v>
                </c:pt>
                <c:pt idx="666">
                  <c:v>-2.0803435959879837E-2</c:v>
                </c:pt>
                <c:pt idx="667">
                  <c:v>-2.1628909085733453E-2</c:v>
                </c:pt>
                <c:pt idx="668">
                  <c:v>-2.2487128850042813E-2</c:v>
                </c:pt>
                <c:pt idx="669">
                  <c:v>-2.3379393681388742E-2</c:v>
                </c:pt>
                <c:pt idx="670">
                  <c:v>-2.4307053440585931E-2</c:v>
                </c:pt>
                <c:pt idx="671">
                  <c:v>-2.5271511453809042E-2</c:v>
                </c:pt>
                <c:pt idx="672">
                  <c:v>-2.6274226625750879E-2</c:v>
                </c:pt>
                <c:pt idx="673">
                  <c:v>-2.731671563593667E-2</c:v>
                </c:pt>
                <c:pt idx="674">
                  <c:v>-2.8400555221436519E-2</c:v>
                </c:pt>
                <c:pt idx="675">
                  <c:v>-2.9527384549343044E-2</c:v>
                </c:pt>
                <c:pt idx="676">
                  <c:v>-3.0698907682509439E-2</c:v>
                </c:pt>
                <c:pt idx="677">
                  <c:v>-3.1916896142176701E-2</c:v>
                </c:pt>
                <c:pt idx="678">
                  <c:v>-3.3183191571256793E-2</c:v>
                </c:pt>
                <c:pt idx="679">
                  <c:v>-3.4499708502181592E-2</c:v>
                </c:pt>
                <c:pt idx="680">
                  <c:v>-3.5868437233375988E-2</c:v>
                </c:pt>
                <c:pt idx="681">
                  <c:v>-3.7291446818566935E-2</c:v>
                </c:pt>
                <c:pt idx="682">
                  <c:v>-3.8770888173299906E-2</c:v>
                </c:pt>
                <c:pt idx="683">
                  <c:v>-4.0308997303197702E-2</c:v>
                </c:pt>
                <c:pt idx="684">
                  <c:v>-4.1908098658669464E-2</c:v>
                </c:pt>
                <c:pt idx="685">
                  <c:v>-4.3570608620952238E-2</c:v>
                </c:pt>
                <c:pt idx="686">
                  <c:v>-4.5299039124551563E-2</c:v>
                </c:pt>
                <c:pt idx="687">
                  <c:v>-4.7096001421336513E-2</c:v>
                </c:pt>
                <c:pt idx="688">
                  <c:v>-4.8964209991740434E-2</c:v>
                </c:pt>
                <c:pt idx="689">
                  <c:v>-5.0906486608721213E-2</c:v>
                </c:pt>
                <c:pt idx="690">
                  <c:v>-5.2925764560344535E-2</c:v>
                </c:pt>
                <c:pt idx="691">
                  <c:v>-5.5025093037070053E-2</c:v>
                </c:pt>
                <c:pt idx="692">
                  <c:v>-5.7207641690044275E-2</c:v>
                </c:pt>
                <c:pt idx="693">
                  <c:v>-5.9476705366936285E-2</c:v>
                </c:pt>
                <c:pt idx="694">
                  <c:v>-6.1835709032089167E-2</c:v>
                </c:pt>
                <c:pt idx="695">
                  <c:v>-6.4288212878010551E-2</c:v>
                </c:pt>
                <c:pt idx="696">
                  <c:v>-6.6837917635477556E-2</c:v>
                </c:pt>
                <c:pt idx="697">
                  <c:v>-6.9488670089795826E-2</c:v>
                </c:pt>
                <c:pt idx="698">
                  <c:v>-7.2244468811024684E-2</c:v>
                </c:pt>
                <c:pt idx="699">
                  <c:v>-7.5109470106259235E-2</c:v>
                </c:pt>
                <c:pt idx="700">
                  <c:v>-7.8087994202350422E-2</c:v>
                </c:pt>
                <c:pt idx="701">
                  <c:v>-8.1184531667740714E-2</c:v>
                </c:pt>
                <c:pt idx="702">
                  <c:v>-8.4403750082401668E-2</c:v>
                </c:pt>
                <c:pt idx="703">
                  <c:v>-8.7750500965172645E-2</c:v>
                </c:pt>
                <c:pt idx="704">
                  <c:v>-9.122982696812923E-2</c:v>
                </c:pt>
                <c:pt idx="705">
                  <c:v>-9.4846969347941013E-2</c:v>
                </c:pt>
                <c:pt idx="706">
                  <c:v>-9.8607375724524646E-2</c:v>
                </c:pt>
                <c:pt idx="707">
                  <c:v>-0.10251670813765111</c:v>
                </c:pt>
                <c:pt idx="708">
                  <c:v>-0.10658085141253042</c:v>
                </c:pt>
                <c:pt idx="709">
                  <c:v>-0.1108059218457675</c:v>
                </c:pt>
                <c:pt idx="710">
                  <c:v>-0.1151982762234702</c:v>
                </c:pt>
                <c:pt idx="711">
                  <c:v>-0.11976452118367777</c:v>
                </c:pt>
                <c:pt idx="712">
                  <c:v>-0.12451152293568361</c:v>
                </c:pt>
                <c:pt idx="713">
                  <c:v>-0.12944641734923668</c:v>
                </c:pt>
                <c:pt idx="714">
                  <c:v>-0.13457662042702453</c:v>
                </c:pt>
                <c:pt idx="715">
                  <c:v>-0.13990983917427538</c:v>
                </c:pt>
                <c:pt idx="716">
                  <c:v>-0.14545408287975126</c:v>
                </c:pt>
                <c:pt idx="717">
                  <c:v>-0.15121767482285389</c:v>
                </c:pt>
                <c:pt idx="718">
                  <c:v>-0.1572092644220211</c:v>
                </c:pt>
                <c:pt idx="719">
                  <c:v>-0.16343783984005456</c:v>
                </c:pt>
                <c:pt idx="720">
                  <c:v>-0.16991274106249024</c:v>
                </c:pt>
                <c:pt idx="721">
                  <c:v>-0.17664367346560436</c:v>
                </c:pt>
                <c:pt idx="722">
                  <c:v>-0.18364072189112693</c:v>
                </c:pt>
                <c:pt idx="723">
                  <c:v>-0.19091436524522962</c:v>
                </c:pt>
                <c:pt idx="724">
                  <c:v>-0.19847549163984507</c:v>
                </c:pt>
                <c:pt idx="725">
                  <c:v>-0.20633541409487652</c:v>
                </c:pt>
                <c:pt idx="726">
                  <c:v>-0.21450588682035213</c:v>
                </c:pt>
                <c:pt idx="727">
                  <c:v>-0.22299912209808642</c:v>
                </c:pt>
                <c:pt idx="728">
                  <c:v>-0.23182780778290821</c:v>
                </c:pt>
                <c:pt idx="729">
                  <c:v>-0.24100512544401426</c:v>
                </c:pt>
                <c:pt idx="730">
                  <c:v>-0.25054476916751001</c:v>
                </c:pt>
                <c:pt idx="731">
                  <c:v>-0.26046096504168076</c:v>
                </c:pt>
                <c:pt idx="732">
                  <c:v>-0.27076849134703124</c:v>
                </c:pt>
                <c:pt idx="733">
                  <c:v>-0.28148269947359644</c:v>
                </c:pt>
                <c:pt idx="734">
                  <c:v>-0.29261953558849235</c:v>
                </c:pt>
                <c:pt idx="735">
                  <c:v>-0.3041955630771227</c:v>
                </c:pt>
                <c:pt idx="736">
                  <c:v>-0.31622798578188227</c:v>
                </c:pt>
                <c:pt idx="737">
                  <c:v>-0.32873467206260337</c:v>
                </c:pt>
                <c:pt idx="738">
                  <c:v>-0.34173417970337649</c:v>
                </c:pt>
                <c:pt idx="739">
                  <c:v>-0.35524578169072063</c:v>
                </c:pt>
                <c:pt idx="740">
                  <c:v>-0.36928949288839713</c:v>
                </c:pt>
                <c:pt idx="741">
                  <c:v>-0.38388609763443632</c:v>
                </c:pt>
                <c:pt idx="742">
                  <c:v>-0.39905717828617554</c:v>
                </c:pt>
                <c:pt idx="743">
                  <c:v>-0.41482514473928966</c:v>
                </c:pt>
                <c:pt idx="744">
                  <c:v>-0.43121326494691598</c:v>
                </c:pt>
                <c:pt idx="745">
                  <c:v>-0.44824569646503093</c:v>
                </c:pt>
                <c:pt idx="746">
                  <c:v>-0.46594751905022397</c:v>
                </c:pt>
                <c:pt idx="747">
                  <c:v>-0.48434476833592183</c:v>
                </c:pt>
                <c:pt idx="748">
                  <c:v>-0.50346447061291866</c:v>
                </c:pt>
                <c:pt idx="749">
                  <c:v>-0.52333467873980233</c:v>
                </c:pt>
                <c:pt idx="750">
                  <c:v>-0.54398450920845509</c:v>
                </c:pt>
                <c:pt idx="751">
                  <c:v>-0.56544418038930067</c:v>
                </c:pt>
                <c:pt idx="752">
                  <c:v>-0.58774505198031501</c:v>
                </c:pt>
                <c:pt idx="753">
                  <c:v>-0.61091966568302547</c:v>
                </c:pt>
                <c:pt idx="754">
                  <c:v>-0.6350017871277539</c:v>
                </c:pt>
                <c:pt idx="755">
                  <c:v>-0.66002644906923458</c:v>
                </c:pt>
                <c:pt idx="756">
                  <c:v>-0.68602999587239788</c:v>
                </c:pt>
                <c:pt idx="757">
                  <c:v>-0.7130501293065673</c:v>
                </c:pt>
                <c:pt idx="758">
                  <c:v>-0.74112595566455086</c:v>
                </c:pt>
                <c:pt idx="759">
                  <c:v>-0.77029803422106224</c:v>
                </c:pt>
                <c:pt idx="760">
                  <c:v>-0.80060842704262825</c:v>
                </c:pt>
                <c:pt idx="761">
                  <c:v>-0.83210075015851548</c:v>
                </c:pt>
                <c:pt idx="762">
                  <c:v>-0.86482022609929587</c:v>
                </c:pt>
                <c:pt idx="763">
                  <c:v>-0.89881373780638651</c:v>
                </c:pt>
                <c:pt idx="764">
                  <c:v>-0.93412988391224894</c:v>
                </c:pt>
                <c:pt idx="765">
                  <c:v>-0.97081903538683756</c:v>
                </c:pt>
                <c:pt idx="766">
                  <c:v>-1.0089333935414069</c:v>
                </c:pt>
                <c:pt idx="767">
                  <c:v>-1.0485270493757499</c:v>
                </c:pt>
                <c:pt idx="768">
                  <c:v>-1.0896560442494494</c:v>
                </c:pt>
                <c:pt idx="769">
                  <c:v>-1.1323784318516217</c:v>
                </c:pt>
                <c:pt idx="770">
                  <c:v>-1.1767543414369888</c:v>
                </c:pt>
                <c:pt idx="771">
                  <c:v>-1.2228460422887377</c:v>
                </c:pt>
                <c:pt idx="772">
                  <c:v>-1.2707180093606609</c:v>
                </c:pt>
                <c:pt idx="773">
                  <c:v>-1.3204369900422659</c:v>
                </c:pt>
                <c:pt idx="774">
                  <c:v>-1.3720720719809938</c:v>
                </c:pt>
                <c:pt idx="775">
                  <c:v>-1.4256947518852832</c:v>
                </c:pt>
                <c:pt idx="776">
                  <c:v>-1.4813790052208526</c:v>
                </c:pt>
                <c:pt idx="777">
                  <c:v>-1.5392013567003251</c:v>
                </c:pt>
                <c:pt idx="778">
                  <c:v>-1.5992409514529311</c:v>
                </c:pt>
                <c:pt idx="779">
                  <c:v>-1.6615796267466159</c:v>
                </c:pt>
                <c:pt idx="780">
                  <c:v>-1.7263019841192484</c:v>
                </c:pt>
                <c:pt idx="781">
                  <c:v>-1.7934954617587813</c:v>
                </c:pt>
                <c:pt idx="782">
                  <c:v>-1.8632504069539972</c:v>
                </c:pt>
                <c:pt idx="783">
                  <c:v>-1.9356601484179556</c:v>
                </c:pt>
                <c:pt idx="784">
                  <c:v>-2.0108210682651491</c:v>
                </c:pt>
                <c:pt idx="785">
                  <c:v>-2.0888326734007934</c:v>
                </c:pt>
                <c:pt idx="786">
                  <c:v>-2.1697976660564287</c:v>
                </c:pt>
                <c:pt idx="787">
                  <c:v>-2.2538220131800597</c:v>
                </c:pt>
                <c:pt idx="788">
                  <c:v>-2.3410150143612309</c:v>
                </c:pt>
                <c:pt idx="789">
                  <c:v>-2.4314893679418921</c:v>
                </c:pt>
                <c:pt idx="790">
                  <c:v>-2.5253612349321748</c:v>
                </c:pt>
                <c:pt idx="791">
                  <c:v>-2.6227503003166026</c:v>
                </c:pt>
                <c:pt idx="792">
                  <c:v>-2.7237798313004808</c:v>
                </c:pt>
                <c:pt idx="793">
                  <c:v>-2.8285767320081483</c:v>
                </c:pt>
                <c:pt idx="794">
                  <c:v>-2.9372715941046503</c:v>
                </c:pt>
                <c:pt idx="795">
                  <c:v>-3.0499987427697288</c:v>
                </c:pt>
                <c:pt idx="796">
                  <c:v>-3.1668962774081431</c:v>
                </c:pt>
                <c:pt idx="797">
                  <c:v>-3.2881061064329611</c:v>
                </c:pt>
                <c:pt idx="798">
                  <c:v>-3.4137739754087062</c:v>
                </c:pt>
                <c:pt idx="799">
                  <c:v>-3.5440494877889299</c:v>
                </c:pt>
                <c:pt idx="800">
                  <c:v>-3.6790861174281968</c:v>
                </c:pt>
                <c:pt idx="801">
                  <c:v>-3.8190412119912369</c:v>
                </c:pt>
                <c:pt idx="802">
                  <c:v>-3.9640759863226211</c:v>
                </c:pt>
                <c:pt idx="803">
                  <c:v>-4.114355504778457</c:v>
                </c:pt>
                <c:pt idx="804">
                  <c:v>-4.2700486514576914</c:v>
                </c:pt>
                <c:pt idx="805">
                  <c:v>-4.4313280872045269</c:v>
                </c:pt>
                <c:pt idx="806">
                  <c:v>-4.5983701921855955</c:v>
                </c:pt>
                <c:pt idx="807">
                  <c:v>-4.7713549927760459</c:v>
                </c:pt>
                <c:pt idx="808">
                  <c:v>-4.9504660714177735</c:v>
                </c:pt>
                <c:pt idx="809">
                  <c:v>-5.1358904580411613</c:v>
                </c:pt>
                <c:pt idx="810">
                  <c:v>-5.3278185015692321</c:v>
                </c:pt>
                <c:pt idx="811">
                  <c:v>-5.5264437199503957</c:v>
                </c:pt>
                <c:pt idx="812">
                  <c:v>-5.7319626270937043</c:v>
                </c:pt>
                <c:pt idx="813">
                  <c:v>-5.9445745350093464</c:v>
                </c:pt>
                <c:pt idx="814">
                  <c:v>-6.1644813293874758</c:v>
                </c:pt>
                <c:pt idx="815">
                  <c:v>-6.3918872167815755</c:v>
                </c:pt>
                <c:pt idx="816">
                  <c:v>-6.626998441498932</c:v>
                </c:pt>
                <c:pt idx="817">
                  <c:v>-6.8700229702417932</c:v>
                </c:pt>
                <c:pt idx="818">
                  <c:v>-7.1211701424892899</c:v>
                </c:pt>
                <c:pt idx="819">
                  <c:v>-7.3806502845637265</c:v>
                </c:pt>
                <c:pt idx="820">
                  <c:v>-7.6486742852864529</c:v>
                </c:pt>
                <c:pt idx="821">
                  <c:v>-7.9254531311003031</c:v>
                </c:pt>
                <c:pt idx="822">
                  <c:v>-8.2111973985185287</c:v>
                </c:pt>
                <c:pt idx="823">
                  <c:v>-8.5061167017566692</c:v>
                </c:pt>
                <c:pt idx="824">
                  <c:v>-8.8104190934156055</c:v>
                </c:pt>
                <c:pt idx="825">
                  <c:v>-9.1243104161132838</c:v>
                </c:pt>
                <c:pt idx="826">
                  <c:v>-9.4479936030115255</c:v>
                </c:pt>
                <c:pt idx="827">
                  <c:v>-9.7816679252555367</c:v>
                </c:pt>
                <c:pt idx="828">
                  <c:v>-10.125528184439547</c:v>
                </c:pt>
                <c:pt idx="829">
                  <c:v>-10.479763848335219</c:v>
                </c:pt>
                <c:pt idx="830">
                  <c:v>-10.844558128272929</c:v>
                </c:pt>
                <c:pt idx="831">
                  <c:v>-11.220086996752416</c:v>
                </c:pt>
                <c:pt idx="832">
                  <c:v>-11.606518144081768</c:v>
                </c:pt>
                <c:pt idx="833">
                  <c:v>-12.004009873105222</c:v>
                </c:pt>
                <c:pt idx="834">
                  <c:v>-12.41270993138345</c:v>
                </c:pt>
                <c:pt idx="835">
                  <c:v>-12.832754280538389</c:v>
                </c:pt>
                <c:pt idx="836">
                  <c:v>-13.26426580287059</c:v>
                </c:pt>
                <c:pt idx="837">
                  <c:v>-13.707352945803176</c:v>
                </c:pt>
                <c:pt idx="838">
                  <c:v>-14.162108305205864</c:v>
                </c:pt>
                <c:pt idx="839">
                  <c:v>-14.628607149206278</c:v>
                </c:pt>
                <c:pt idx="840">
                  <c:v>-15.106905884706604</c:v>
                </c:pt>
                <c:pt idx="841">
                  <c:v>-15.597040469492418</c:v>
                </c:pt>
                <c:pt idx="842">
                  <c:v>-16.099024773547633</c:v>
                </c:pt>
                <c:pt idx="843">
                  <c:v>-16.612848893975688</c:v>
                </c:pt>
                <c:pt idx="844">
                  <c:v>-17.138477428770916</c:v>
                </c:pt>
                <c:pt idx="845">
                  <c:v>-17.675847715583902</c:v>
                </c:pt>
                <c:pt idx="846">
                  <c:v>-18.224868042577935</c:v>
                </c:pt>
                <c:pt idx="847">
                  <c:v>-18.78541583947645</c:v>
                </c:pt>
                <c:pt idx="848">
                  <c:v>-19.357335857947753</c:v>
                </c:pt>
                <c:pt idx="849">
                  <c:v>-19.940438351557585</c:v>
                </c:pt>
                <c:pt idx="850">
                  <c:v>-20.53449726663327</c:v>
                </c:pt>
                <c:pt idx="851">
                  <c:v>-21.139248456515293</c:v>
                </c:pt>
                <c:pt idx="852">
                  <c:v>-21.754387932812215</c:v>
                </c:pt>
                <c:pt idx="853">
                  <c:v>-22.379570168408698</c:v>
                </c:pt>
                <c:pt idx="854">
                  <c:v>-23.014406468089206</c:v>
                </c:pt>
                <c:pt idx="855">
                  <c:v>-23.658463423714057</c:v>
                </c:pt>
                <c:pt idx="856">
                  <c:v>-24.311261471901688</c:v>
                </c:pt>
                <c:pt idx="857">
                  <c:v>-24.972273573109703</c:v>
                </c:pt>
                <c:pt idx="858">
                  <c:v>-25.640924031845749</c:v>
                </c:pt>
                <c:pt idx="859">
                  <c:v>-26.316587478453236</c:v>
                </c:pt>
                <c:pt idx="860">
                  <c:v>-26.998588033482321</c:v>
                </c:pt>
                <c:pt idx="861">
                  <c:v>-27.686198676046068</c:v>
                </c:pt>
                <c:pt idx="862">
                  <c:v>-28.378640837750638</c:v>
                </c:pt>
                <c:pt idx="863">
                  <c:v>-29.075084243749174</c:v>
                </c:pt>
                <c:pt idx="864">
                  <c:v>-29.774647022176374</c:v>
                </c:pt>
                <c:pt idx="865">
                  <c:v>-30.476396102649776</c:v>
                </c:pt>
                <c:pt idx="866">
                  <c:v>-31.179347923651274</c:v>
                </c:pt>
                <c:pt idx="867">
                  <c:v>-31.882469467407951</c:v>
                </c:pt>
                <c:pt idx="868">
                  <c:v>-32.584679639357439</c:v>
                </c:pt>
                <c:pt idx="869">
                  <c:v>-33.284851007395929</c:v>
                </c:pt>
                <c:pt idx="870">
                  <c:v>-33.981811913858991</c:v>
                </c:pt>
                <c:pt idx="871">
                  <c:v>-34.674348970571387</c:v>
                </c:pt>
                <c:pt idx="872">
                  <c:v>-35.36120994432796</c:v>
                </c:pt>
                <c:pt idx="873">
                  <c:v>-36.041107036840792</c:v>
                </c:pt>
                <c:pt idx="874">
                  <c:v>-36.712720559526915</c:v>
                </c:pt>
                <c:pt idx="875">
                  <c:v>-37.374702999542983</c:v>
                </c:pt>
                <c:pt idx="876">
                  <c:v>-38.025683469228845</c:v>
                </c:pt>
                <c:pt idx="877">
                  <c:v>-38.664272526647196</c:v>
                </c:pt>
                <c:pt idx="878">
                  <c:v>-39.289067350249674</c:v>
                </c:pt>
                <c:pt idx="879">
                  <c:v>-39.898657245920653</c:v>
                </c:pt>
                <c:pt idx="880">
                  <c:v>-40.491629459815201</c:v>
                </c:pt>
                <c:pt idx="881">
                  <c:v>-41.066575265590551</c:v>
                </c:pt>
                <c:pt idx="882">
                  <c:v>-41.622096289909081</c:v>
                </c:pt>
                <c:pt idx="883">
                  <c:v>-42.156811035550021</c:v>
                </c:pt>
                <c:pt idx="884">
                  <c:v>-42.669361557192175</c:v>
                </c:pt>
                <c:pt idx="885">
                  <c:v>-43.158420241008336</c:v>
                </c:pt>
                <c:pt idx="886">
                  <c:v>-43.622696635730506</c:v>
                </c:pt>
                <c:pt idx="887">
                  <c:v>-44.06094427988765</c:v>
                </c:pt>
                <c:pt idx="888">
                  <c:v>-44.471967467560745</c:v>
                </c:pt>
                <c:pt idx="889">
                  <c:v>-44.854627893317883</c:v>
                </c:pt>
                <c:pt idx="890">
                  <c:v>-45.207851116043528</c:v>
                </c:pt>
                <c:pt idx="891">
                  <c:v>-45.530632781212837</c:v>
                </c:pt>
                <c:pt idx="892">
                  <c:v>-45.822044541820915</c:v>
                </c:pt>
                <c:pt idx="893">
                  <c:v>-46.081239619679053</c:v>
                </c:pt>
                <c:pt idx="894">
                  <c:v>-46.307457951142666</c:v>
                </c:pt>
                <c:pt idx="895">
                  <c:v>-46.500030864527453</c:v>
                </c:pt>
                <c:pt idx="896">
                  <c:v>-46.65838524047124</c:v>
                </c:pt>
                <c:pt idx="897">
                  <c:v>-46.782047111266799</c:v>
                </c:pt>
                <c:pt idx="898">
                  <c:v>-46.870644660660034</c:v>
                </c:pt>
                <c:pt idx="899">
                  <c:v>-46.923910591701407</c:v>
                </c:pt>
                <c:pt idx="900">
                  <c:v>-46.941683836864918</c:v>
                </c:pt>
                <c:pt idx="901">
                  <c:v>-46.923910591701393</c:v>
                </c:pt>
                <c:pt idx="902">
                  <c:v>-46.870644660659984</c:v>
                </c:pt>
                <c:pt idx="903">
                  <c:v>-46.782047111266742</c:v>
                </c:pt>
                <c:pt idx="904">
                  <c:v>-46.658385240471169</c:v>
                </c:pt>
                <c:pt idx="905">
                  <c:v>-46.500030864527375</c:v>
                </c:pt>
                <c:pt idx="906">
                  <c:v>-46.307457951142553</c:v>
                </c:pt>
                <c:pt idx="907">
                  <c:v>-46.081239619678904</c:v>
                </c:pt>
                <c:pt idx="908">
                  <c:v>-45.822044541820787</c:v>
                </c:pt>
                <c:pt idx="909">
                  <c:v>-45.530632781212667</c:v>
                </c:pt>
                <c:pt idx="910">
                  <c:v>-45.207851116043344</c:v>
                </c:pt>
                <c:pt idx="911">
                  <c:v>-44.854627893317684</c:v>
                </c:pt>
                <c:pt idx="912">
                  <c:v>-44.471967467560532</c:v>
                </c:pt>
                <c:pt idx="913">
                  <c:v>-44.060944279887423</c:v>
                </c:pt>
                <c:pt idx="914">
                  <c:v>-43.622696635730257</c:v>
                </c:pt>
                <c:pt idx="915">
                  <c:v>-43.158420241008074</c:v>
                </c:pt>
                <c:pt idx="916">
                  <c:v>-42.669361557191912</c:v>
                </c:pt>
                <c:pt idx="917">
                  <c:v>-42.156811035549737</c:v>
                </c:pt>
                <c:pt idx="918">
                  <c:v>-41.622096289908775</c:v>
                </c:pt>
                <c:pt idx="919">
                  <c:v>-41.066575265590238</c:v>
                </c:pt>
                <c:pt idx="920">
                  <c:v>-40.491629459814888</c:v>
                </c:pt>
                <c:pt idx="921">
                  <c:v>-39.898657245920312</c:v>
                </c:pt>
                <c:pt idx="922">
                  <c:v>-39.289067350249347</c:v>
                </c:pt>
                <c:pt idx="923">
                  <c:v>-38.664272526646862</c:v>
                </c:pt>
                <c:pt idx="924">
                  <c:v>-38.025683469228483</c:v>
                </c:pt>
                <c:pt idx="925">
                  <c:v>-37.374702999542635</c:v>
                </c:pt>
                <c:pt idx="926">
                  <c:v>-36.712720559526552</c:v>
                </c:pt>
                <c:pt idx="927">
                  <c:v>-36.041107036840422</c:v>
                </c:pt>
                <c:pt idx="928">
                  <c:v>-35.361209944327591</c:v>
                </c:pt>
                <c:pt idx="929">
                  <c:v>-34.674348970571003</c:v>
                </c:pt>
                <c:pt idx="930">
                  <c:v>-33.981811913858621</c:v>
                </c:pt>
                <c:pt idx="931">
                  <c:v>-33.284851007395567</c:v>
                </c:pt>
                <c:pt idx="932">
                  <c:v>-32.584679639357049</c:v>
                </c:pt>
                <c:pt idx="933">
                  <c:v>-31.882469467407567</c:v>
                </c:pt>
                <c:pt idx="934">
                  <c:v>-31.179347923650891</c:v>
                </c:pt>
                <c:pt idx="935">
                  <c:v>-30.476396102649403</c:v>
                </c:pt>
                <c:pt idx="936">
                  <c:v>-29.774647022175998</c:v>
                </c:pt>
                <c:pt idx="937">
                  <c:v>-29.075084243748798</c:v>
                </c:pt>
                <c:pt idx="938">
                  <c:v>-28.378640837750265</c:v>
                </c:pt>
                <c:pt idx="939">
                  <c:v>-27.686198676045692</c:v>
                </c:pt>
                <c:pt idx="940">
                  <c:v>-26.998588033481948</c:v>
                </c:pt>
                <c:pt idx="941">
                  <c:v>-26.316587478452874</c:v>
                </c:pt>
                <c:pt idx="942">
                  <c:v>-25.640924031845387</c:v>
                </c:pt>
                <c:pt idx="943">
                  <c:v>-24.972273573109351</c:v>
                </c:pt>
                <c:pt idx="944">
                  <c:v>-24.311261471901329</c:v>
                </c:pt>
                <c:pt idx="945">
                  <c:v>-23.658463423713709</c:v>
                </c:pt>
                <c:pt idx="946">
                  <c:v>-23.014406468088861</c:v>
                </c:pt>
                <c:pt idx="947">
                  <c:v>-22.379570168408353</c:v>
                </c:pt>
                <c:pt idx="948">
                  <c:v>-21.75438793281187</c:v>
                </c:pt>
                <c:pt idx="949">
                  <c:v>-21.139248456514956</c:v>
                </c:pt>
                <c:pt idx="950">
                  <c:v>-20.53449726663294</c:v>
                </c:pt>
                <c:pt idx="951">
                  <c:v>-19.940438351557262</c:v>
                </c:pt>
                <c:pt idx="952">
                  <c:v>-19.35733585794744</c:v>
                </c:pt>
                <c:pt idx="953">
                  <c:v>-18.785415839476151</c:v>
                </c:pt>
                <c:pt idx="954">
                  <c:v>-18.224868042577633</c:v>
                </c:pt>
                <c:pt idx="955">
                  <c:v>-17.6758477155836</c:v>
                </c:pt>
                <c:pt idx="956">
                  <c:v>-17.138477428770631</c:v>
                </c:pt>
                <c:pt idx="957">
                  <c:v>-16.612848893975407</c:v>
                </c:pt>
                <c:pt idx="958">
                  <c:v>-16.099024773547352</c:v>
                </c:pt>
                <c:pt idx="959">
                  <c:v>-15.597040469492148</c:v>
                </c:pt>
                <c:pt idx="960">
                  <c:v>-15.106905884706338</c:v>
                </c:pt>
                <c:pt idx="961">
                  <c:v>-14.628607149206022</c:v>
                </c:pt>
                <c:pt idx="962">
                  <c:v>-14.162108305205617</c:v>
                </c:pt>
                <c:pt idx="963">
                  <c:v>-13.707352945802933</c:v>
                </c:pt>
                <c:pt idx="964">
                  <c:v>-13.264265802870355</c:v>
                </c:pt>
                <c:pt idx="965">
                  <c:v>-12.832754280538159</c:v>
                </c:pt>
                <c:pt idx="966">
                  <c:v>-12.412709931383219</c:v>
                </c:pt>
                <c:pt idx="967">
                  <c:v>-12.00400987310501</c:v>
                </c:pt>
                <c:pt idx="968">
                  <c:v>-11.606518144081557</c:v>
                </c:pt>
                <c:pt idx="969">
                  <c:v>-11.22008699675221</c:v>
                </c:pt>
                <c:pt idx="970">
                  <c:v>-10.844558128272734</c:v>
                </c:pt>
                <c:pt idx="971">
                  <c:v>-10.479763848335026</c:v>
                </c:pt>
                <c:pt idx="972">
                  <c:v>-10.125528184439357</c:v>
                </c:pt>
                <c:pt idx="973">
                  <c:v>-9.7816679252553556</c:v>
                </c:pt>
                <c:pt idx="974">
                  <c:v>-9.4479936030113461</c:v>
                </c:pt>
                <c:pt idx="975">
                  <c:v>-9.1243104161131061</c:v>
                </c:pt>
                <c:pt idx="976">
                  <c:v>-8.8104190934154367</c:v>
                </c:pt>
                <c:pt idx="977">
                  <c:v>-8.506116701756504</c:v>
                </c:pt>
                <c:pt idx="978">
                  <c:v>-8.2111973985183759</c:v>
                </c:pt>
                <c:pt idx="979">
                  <c:v>-7.925453131100153</c:v>
                </c:pt>
                <c:pt idx="980">
                  <c:v>-7.6486742852863028</c:v>
                </c:pt>
                <c:pt idx="981">
                  <c:v>-7.3806502845635844</c:v>
                </c:pt>
                <c:pt idx="982">
                  <c:v>-7.1211701424891549</c:v>
                </c:pt>
                <c:pt idx="983">
                  <c:v>-6.8700229702416582</c:v>
                </c:pt>
                <c:pt idx="984">
                  <c:v>-6.6269984414988041</c:v>
                </c:pt>
                <c:pt idx="985">
                  <c:v>-6.3918872167814502</c:v>
                </c:pt>
                <c:pt idx="986">
                  <c:v>-6.164481329387355</c:v>
                </c:pt>
                <c:pt idx="987">
                  <c:v>-5.9445745350092301</c:v>
                </c:pt>
                <c:pt idx="988">
                  <c:v>-5.7319626270935924</c:v>
                </c:pt>
                <c:pt idx="989">
                  <c:v>-5.5264437199502865</c:v>
                </c:pt>
                <c:pt idx="990">
                  <c:v>-5.3278185015691264</c:v>
                </c:pt>
                <c:pt idx="991">
                  <c:v>-5.1358904580410574</c:v>
                </c:pt>
                <c:pt idx="992">
                  <c:v>-4.950466071417674</c:v>
                </c:pt>
                <c:pt idx="993">
                  <c:v>-4.7713549927759527</c:v>
                </c:pt>
                <c:pt idx="994">
                  <c:v>-4.5983701921855022</c:v>
                </c:pt>
                <c:pt idx="995">
                  <c:v>-4.4313280872044372</c:v>
                </c:pt>
                <c:pt idx="996">
                  <c:v>-4.270048651457607</c:v>
                </c:pt>
                <c:pt idx="997">
                  <c:v>-4.1143555047783753</c:v>
                </c:pt>
                <c:pt idx="998">
                  <c:v>-3.9640759863225425</c:v>
                </c:pt>
                <c:pt idx="999">
                  <c:v>-3.8190412119911601</c:v>
                </c:pt>
                <c:pt idx="1000">
                  <c:v>-3.6790861174281209</c:v>
                </c:pt>
                <c:pt idx="1001">
                  <c:v>-3.544049487788858</c:v>
                </c:pt>
                <c:pt idx="1002">
                  <c:v>-3.4137739754086378</c:v>
                </c:pt>
                <c:pt idx="1003">
                  <c:v>-3.2881061064328967</c:v>
                </c:pt>
                <c:pt idx="1004">
                  <c:v>-3.1668962774080773</c:v>
                </c:pt>
                <c:pt idx="1005">
                  <c:v>-3.0499987427696658</c:v>
                </c:pt>
                <c:pt idx="1006">
                  <c:v>-2.9372715941045895</c:v>
                </c:pt>
                <c:pt idx="1007">
                  <c:v>-2.8285767320080897</c:v>
                </c:pt>
                <c:pt idx="1008">
                  <c:v>-2.723779831300428</c:v>
                </c:pt>
                <c:pt idx="1009">
                  <c:v>-2.6227503003165502</c:v>
                </c:pt>
                <c:pt idx="1010">
                  <c:v>-2.5253612349321211</c:v>
                </c:pt>
                <c:pt idx="1011">
                  <c:v>-2.4314893679418419</c:v>
                </c:pt>
                <c:pt idx="1012">
                  <c:v>-2.3410150143611821</c:v>
                </c:pt>
                <c:pt idx="1013">
                  <c:v>-2.2538220131800131</c:v>
                </c:pt>
                <c:pt idx="1014">
                  <c:v>-2.1697976660563869</c:v>
                </c:pt>
                <c:pt idx="1015">
                  <c:v>-2.0888326734007499</c:v>
                </c:pt>
                <c:pt idx="1016">
                  <c:v>-2.0108210682651082</c:v>
                </c:pt>
                <c:pt idx="1017">
                  <c:v>-1.9356601484179152</c:v>
                </c:pt>
                <c:pt idx="1018">
                  <c:v>-1.8632504069539584</c:v>
                </c:pt>
                <c:pt idx="1019">
                  <c:v>-1.7934954617587462</c:v>
                </c:pt>
                <c:pt idx="1020">
                  <c:v>-1.726301984119214</c:v>
                </c:pt>
                <c:pt idx="1021">
                  <c:v>-1.6615796267465806</c:v>
                </c:pt>
                <c:pt idx="1022">
                  <c:v>-1.5992409514528976</c:v>
                </c:pt>
                <c:pt idx="1023">
                  <c:v>-1.5392013567002927</c:v>
                </c:pt>
                <c:pt idx="1024">
                  <c:v>-1.4813790052208211</c:v>
                </c:pt>
                <c:pt idx="1025">
                  <c:v>-1.4256947518852539</c:v>
                </c:pt>
                <c:pt idx="1026">
                  <c:v>-1.3720720719809663</c:v>
                </c:pt>
                <c:pt idx="1027">
                  <c:v>-1.3204369900422395</c:v>
                </c:pt>
                <c:pt idx="1028">
                  <c:v>-1.2707180093606358</c:v>
                </c:pt>
                <c:pt idx="1029">
                  <c:v>-1.2228460422887126</c:v>
                </c:pt>
                <c:pt idx="1030">
                  <c:v>-1.176754341436965</c:v>
                </c:pt>
                <c:pt idx="1031">
                  <c:v>-1.1323784318515986</c:v>
                </c:pt>
                <c:pt idx="1032">
                  <c:v>-1.0896560442494265</c:v>
                </c:pt>
                <c:pt idx="1033">
                  <c:v>-1.0485270493757286</c:v>
                </c:pt>
                <c:pt idx="1034">
                  <c:v>-1.0089333935413864</c:v>
                </c:pt>
                <c:pt idx="1035">
                  <c:v>-0.97081903538681824</c:v>
                </c:pt>
                <c:pt idx="1036">
                  <c:v>-0.9341298839122304</c:v>
                </c:pt>
                <c:pt idx="1037">
                  <c:v>-0.89881373780636864</c:v>
                </c:pt>
                <c:pt idx="1038">
                  <c:v>-0.86482022609927756</c:v>
                </c:pt>
                <c:pt idx="1039">
                  <c:v>-0.83210075015849894</c:v>
                </c:pt>
                <c:pt idx="1040">
                  <c:v>-0.80060842704261204</c:v>
                </c:pt>
                <c:pt idx="1041">
                  <c:v>-0.7702980342210467</c:v>
                </c:pt>
                <c:pt idx="1042">
                  <c:v>-0.74112595566453587</c:v>
                </c:pt>
                <c:pt idx="1043">
                  <c:v>-0.71305012930655276</c:v>
                </c:pt>
                <c:pt idx="1044">
                  <c:v>-0.68602999587238411</c:v>
                </c:pt>
                <c:pt idx="1045">
                  <c:v>-0.66002644906922137</c:v>
                </c:pt>
                <c:pt idx="1046">
                  <c:v>-0.63500178712774125</c:v>
                </c:pt>
                <c:pt idx="1047">
                  <c:v>-0.61091966568301326</c:v>
                </c:pt>
                <c:pt idx="1048">
                  <c:v>-0.58774505198030302</c:v>
                </c:pt>
                <c:pt idx="1049">
                  <c:v>-0.56544418038928879</c:v>
                </c:pt>
                <c:pt idx="1050">
                  <c:v>-0.5439845092084441</c:v>
                </c:pt>
                <c:pt idx="1051">
                  <c:v>-0.52333467873979167</c:v>
                </c:pt>
                <c:pt idx="1052">
                  <c:v>-0.50346447061290833</c:v>
                </c:pt>
                <c:pt idx="1053">
                  <c:v>-0.48434476833591189</c:v>
                </c:pt>
                <c:pt idx="1054">
                  <c:v>-0.46594751905021425</c:v>
                </c:pt>
                <c:pt idx="1055">
                  <c:v>-0.44824569646502183</c:v>
                </c:pt>
                <c:pt idx="1056">
                  <c:v>-0.43121326494690715</c:v>
                </c:pt>
                <c:pt idx="1057">
                  <c:v>-0.41482514473928112</c:v>
                </c:pt>
                <c:pt idx="1058">
                  <c:v>-0.39905717828616738</c:v>
                </c:pt>
                <c:pt idx="1059">
                  <c:v>-0.3838860976344286</c:v>
                </c:pt>
                <c:pt idx="1060">
                  <c:v>-0.36928949288838969</c:v>
                </c:pt>
                <c:pt idx="1061">
                  <c:v>-0.35524578169071352</c:v>
                </c:pt>
                <c:pt idx="1062">
                  <c:v>-0.34173417970336956</c:v>
                </c:pt>
                <c:pt idx="1063">
                  <c:v>-0.32873467206259666</c:v>
                </c:pt>
                <c:pt idx="1064">
                  <c:v>-0.31622798578187589</c:v>
                </c:pt>
                <c:pt idx="1065">
                  <c:v>-0.30419556307711643</c:v>
                </c:pt>
                <c:pt idx="1066">
                  <c:v>-0.29261953558848613</c:v>
                </c:pt>
                <c:pt idx="1067">
                  <c:v>-0.28148269947359061</c:v>
                </c:pt>
                <c:pt idx="1068">
                  <c:v>-0.27076849134702574</c:v>
                </c:pt>
                <c:pt idx="1069">
                  <c:v>-0.26046096504167532</c:v>
                </c:pt>
                <c:pt idx="1070">
                  <c:v>-0.2505447691675049</c:v>
                </c:pt>
                <c:pt idx="1071">
                  <c:v>-0.24100512544400932</c:v>
                </c:pt>
                <c:pt idx="1072">
                  <c:v>-0.23182780778290352</c:v>
                </c:pt>
                <c:pt idx="1073">
                  <c:v>-0.22299912209808187</c:v>
                </c:pt>
                <c:pt idx="1074">
                  <c:v>-0.21450588682034774</c:v>
                </c:pt>
                <c:pt idx="1075">
                  <c:v>-0.20633541409487233</c:v>
                </c:pt>
                <c:pt idx="1076">
                  <c:v>-0.19847549163984107</c:v>
                </c:pt>
                <c:pt idx="1077">
                  <c:v>-0.19091436524522562</c:v>
                </c:pt>
                <c:pt idx="1078">
                  <c:v>-0.18364072189112321</c:v>
                </c:pt>
                <c:pt idx="1079">
                  <c:v>-0.17664367346560073</c:v>
                </c:pt>
                <c:pt idx="1080">
                  <c:v>-0.16991274106248674</c:v>
                </c:pt>
                <c:pt idx="1081">
                  <c:v>-0.1634378398400512</c:v>
                </c:pt>
                <c:pt idx="1082">
                  <c:v>-0.15720926442201782</c:v>
                </c:pt>
                <c:pt idx="1083">
                  <c:v>-0.15121767482285067</c:v>
                </c:pt>
                <c:pt idx="1084">
                  <c:v>-0.14545408287974826</c:v>
                </c:pt>
                <c:pt idx="1085">
                  <c:v>-0.13990983917427249</c:v>
                </c:pt>
                <c:pt idx="1086">
                  <c:v>-0.13457662042702179</c:v>
                </c:pt>
                <c:pt idx="1087">
                  <c:v>-0.12944641734923407</c:v>
                </c:pt>
                <c:pt idx="1088">
                  <c:v>-0.1245115229356811</c:v>
                </c:pt>
                <c:pt idx="1089">
                  <c:v>-0.11976452118367534</c:v>
                </c:pt>
                <c:pt idx="1090">
                  <c:v>-0.11519827622346784</c:v>
                </c:pt>
                <c:pt idx="1091">
                  <c:v>-0.11080592184576522</c:v>
                </c:pt>
                <c:pt idx="1092">
                  <c:v>-0.10658085141252822</c:v>
                </c:pt>
                <c:pt idx="1093">
                  <c:v>-0.10251670813764902</c:v>
                </c:pt>
                <c:pt idx="1094">
                  <c:v>-9.8607375724522564E-2</c:v>
                </c:pt>
                <c:pt idx="1095">
                  <c:v>-9.484696934793907E-2</c:v>
                </c:pt>
                <c:pt idx="1096">
                  <c:v>-9.122982696812737E-2</c:v>
                </c:pt>
                <c:pt idx="1097">
                  <c:v>-8.7750500965170855E-2</c:v>
                </c:pt>
                <c:pt idx="1098">
                  <c:v>-8.4403750082399934E-2</c:v>
                </c:pt>
                <c:pt idx="1099">
                  <c:v>-8.1184531667739035E-2</c:v>
                </c:pt>
                <c:pt idx="1100">
                  <c:v>-7.8087994202348743E-2</c:v>
                </c:pt>
                <c:pt idx="1101">
                  <c:v>-7.5109470106257709E-2</c:v>
                </c:pt>
                <c:pt idx="1102">
                  <c:v>-7.2244468811023213E-2</c:v>
                </c:pt>
                <c:pt idx="1103">
                  <c:v>-6.9488670089794397E-2</c:v>
                </c:pt>
                <c:pt idx="1104">
                  <c:v>-6.6837917635476168E-2</c:v>
                </c:pt>
                <c:pt idx="1105">
                  <c:v>-6.4288212878009246E-2</c:v>
                </c:pt>
                <c:pt idx="1106">
                  <c:v>-6.1835709032087981E-2</c:v>
                </c:pt>
                <c:pt idx="1107">
                  <c:v>-5.9476705366935112E-2</c:v>
                </c:pt>
                <c:pt idx="1108">
                  <c:v>-5.7207641690043151E-2</c:v>
                </c:pt>
                <c:pt idx="1109">
                  <c:v>-5.5025093037068887E-2</c:v>
                </c:pt>
                <c:pt idx="1110">
                  <c:v>-5.2925764560343418E-2</c:v>
                </c:pt>
                <c:pt idx="1111">
                  <c:v>-5.0906486608720138E-2</c:v>
                </c:pt>
                <c:pt idx="1112">
                  <c:v>-4.8964209991739387E-2</c:v>
                </c:pt>
                <c:pt idx="1113">
                  <c:v>-4.709600142133552E-2</c:v>
                </c:pt>
                <c:pt idx="1114">
                  <c:v>-4.5299039124550612E-2</c:v>
                </c:pt>
                <c:pt idx="1115">
                  <c:v>-4.3570608620951384E-2</c:v>
                </c:pt>
                <c:pt idx="1116">
                  <c:v>-4.1908098658668645E-2</c:v>
                </c:pt>
                <c:pt idx="1117">
                  <c:v>-4.0308997303196904E-2</c:v>
                </c:pt>
                <c:pt idx="1118">
                  <c:v>-3.8770888173299163E-2</c:v>
                </c:pt>
                <c:pt idx="1119">
                  <c:v>-3.7291446818566207E-2</c:v>
                </c:pt>
                <c:pt idx="1120">
                  <c:v>-3.5868437233375218E-2</c:v>
                </c:pt>
                <c:pt idx="1121">
                  <c:v>-3.4499708502180863E-2</c:v>
                </c:pt>
                <c:pt idx="1122">
                  <c:v>-3.3183191571256078E-2</c:v>
                </c:pt>
                <c:pt idx="1123">
                  <c:v>-3.1916896142176028E-2</c:v>
                </c:pt>
                <c:pt idx="1124">
                  <c:v>-3.0698907682508787E-2</c:v>
                </c:pt>
                <c:pt idx="1125">
                  <c:v>-2.9527384549342416E-2</c:v>
                </c:pt>
                <c:pt idx="1126">
                  <c:v>-2.8400555221435975E-2</c:v>
                </c:pt>
                <c:pt idx="1127">
                  <c:v>-2.7316715635936135E-2</c:v>
                </c:pt>
                <c:pt idx="1128">
                  <c:v>-2.6274226625750369E-2</c:v>
                </c:pt>
                <c:pt idx="1129">
                  <c:v>-2.527151145380855E-2</c:v>
                </c:pt>
                <c:pt idx="1130">
                  <c:v>-2.4307053440585456E-2</c:v>
                </c:pt>
                <c:pt idx="1131">
                  <c:v>-2.3379393681388246E-2</c:v>
                </c:pt>
                <c:pt idx="1132">
                  <c:v>-2.2487128850042337E-2</c:v>
                </c:pt>
                <c:pt idx="1133">
                  <c:v>-2.1628909085732985E-2</c:v>
                </c:pt>
                <c:pt idx="1134">
                  <c:v>-2.0803435959879397E-2</c:v>
                </c:pt>
                <c:pt idx="1135">
                  <c:v>-2.0009460520033717E-2</c:v>
                </c:pt>
                <c:pt idx="1136">
                  <c:v>-1.9245781407908634E-2</c:v>
                </c:pt>
                <c:pt idx="1137">
                  <c:v>-1.8511243048744162E-2</c:v>
                </c:pt>
                <c:pt idx="1138">
                  <c:v>-1.7804733909328161E-2</c:v>
                </c:pt>
                <c:pt idx="1139">
                  <c:v>-1.7125184822084621E-2</c:v>
                </c:pt>
                <c:pt idx="1140">
                  <c:v>-1.6471567372739592E-2</c:v>
                </c:pt>
                <c:pt idx="1141">
                  <c:v>-1.5842892349167755E-2</c:v>
                </c:pt>
                <c:pt idx="1142">
                  <c:v>-1.5238208249111663E-2</c:v>
                </c:pt>
                <c:pt idx="1143">
                  <c:v>-1.4656599844551617E-2</c:v>
                </c:pt>
                <c:pt idx="1144">
                  <c:v>-1.409718680058741E-2</c:v>
                </c:pt>
                <c:pt idx="1145">
                  <c:v>-1.355912234677261E-2</c:v>
                </c:pt>
                <c:pt idx="1146">
                  <c:v>-1.3041591998919459E-2</c:v>
                </c:pt>
                <c:pt idx="1147">
                  <c:v>-1.2543812329466237E-2</c:v>
                </c:pt>
                <c:pt idx="1148">
                  <c:v>-1.2065029784570677E-2</c:v>
                </c:pt>
                <c:pt idx="1149">
                  <c:v>-1.160451954616174E-2</c:v>
                </c:pt>
                <c:pt idx="1150">
                  <c:v>-1.1161584437248072E-2</c:v>
                </c:pt>
                <c:pt idx="1151">
                  <c:v>-1.0735553868846013E-2</c:v>
                </c:pt>
                <c:pt idx="1152">
                  <c:v>-1.0325782826950522E-2</c:v>
                </c:pt>
                <c:pt idx="1153">
                  <c:v>-9.9316508980325131E-3</c:v>
                </c:pt>
                <c:pt idx="1154">
                  <c:v>-9.5525613316025694E-3</c:v>
                </c:pt>
                <c:pt idx="1155">
                  <c:v>-9.1879401384362472E-3</c:v>
                </c:pt>
                <c:pt idx="1156">
                  <c:v>-8.8372352231087161E-3</c:v>
                </c:pt>
                <c:pt idx="1157">
                  <c:v>-8.4999155495377489E-3</c:v>
                </c:pt>
                <c:pt idx="1158">
                  <c:v>-8.1754703382828971E-3</c:v>
                </c:pt>
                <c:pt idx="1159">
                  <c:v>-7.8634082943959804E-3</c:v>
                </c:pt>
                <c:pt idx="1160">
                  <c:v>-7.5632568646633374E-3</c:v>
                </c:pt>
                <c:pt idx="1161">
                  <c:v>-7.2745615231242823E-3</c:v>
                </c:pt>
                <c:pt idx="1162">
                  <c:v>-6.9968850837920198E-3</c:v>
                </c:pt>
                <c:pt idx="1163">
                  <c:v>-6.7298070395440815E-3</c:v>
                </c:pt>
                <c:pt idx="1164">
                  <c:v>-6.4729229261882701E-3</c:v>
                </c:pt>
                <c:pt idx="1165">
                  <c:v>-6.2258437107475624E-3</c:v>
                </c:pt>
                <c:pt idx="1166">
                  <c:v>-5.9881952030439202E-3</c:v>
                </c:pt>
                <c:pt idx="1167">
                  <c:v>-5.7596174896953267E-3</c:v>
                </c:pt>
                <c:pt idx="1168">
                  <c:v>-5.5397643896741983E-3</c:v>
                </c:pt>
                <c:pt idx="1169">
                  <c:v>-5.3283029306074895E-3</c:v>
                </c:pt>
                <c:pt idx="1170">
                  <c:v>-5.1249128450297889E-3</c:v>
                </c:pt>
                <c:pt idx="1171">
                  <c:v>-4.929286085830601E-3</c:v>
                </c:pt>
                <c:pt idx="1172">
                  <c:v>-4.7411263601658182E-3</c:v>
                </c:pt>
                <c:pt idx="1173">
                  <c:v>-4.5601486811309702E-3</c:v>
                </c:pt>
                <c:pt idx="1174">
                  <c:v>-4.3860789365205172E-3</c:v>
                </c:pt>
                <c:pt idx="1175">
                  <c:v>-4.2186534740230649E-3</c:v>
                </c:pt>
                <c:pt idx="1176">
                  <c:v>-4.0576187022270506E-3</c:v>
                </c:pt>
                <c:pt idx="1177">
                  <c:v>-3.9027307068351105E-3</c:v>
                </c:pt>
                <c:pt idx="1178">
                  <c:v>-3.7537548815083544E-3</c:v>
                </c:pt>
                <c:pt idx="1179">
                  <c:v>-3.6104655727834585E-3</c:v>
                </c:pt>
                <c:pt idx="1180">
                  <c:v>-3.4726457385269253E-3</c:v>
                </c:pt>
                <c:pt idx="1181">
                  <c:v>-3.3400866194110172E-3</c:v>
                </c:pt>
                <c:pt idx="1182">
                  <c:v>-3.2125874229155123E-3</c:v>
                </c:pt>
                <c:pt idx="1183">
                  <c:v>-3.0899550193782661E-3</c:v>
                </c:pt>
                <c:pt idx="1184">
                  <c:v>-2.9720036496356851E-3</c:v>
                </c:pt>
                <c:pt idx="1185">
                  <c:v>-2.8585546438116309E-3</c:v>
                </c:pt>
                <c:pt idx="1186">
                  <c:v>-2.7494361508301132E-3</c:v>
                </c:pt>
                <c:pt idx="1187">
                  <c:v>-2.6444828782432126E-3</c:v>
                </c:pt>
                <c:pt idx="1188">
                  <c:v>-2.543535841981207E-3</c:v>
                </c:pt>
                <c:pt idx="1189">
                  <c:v>-2.4464421256469309E-3</c:v>
                </c:pt>
                <c:pt idx="1190">
                  <c:v>-2.3530546489905825E-3</c:v>
                </c:pt>
                <c:pt idx="1191">
                  <c:v>-2.2632319452151996E-3</c:v>
                </c:pt>
                <c:pt idx="1192">
                  <c:v>-2.1768379467762577E-3</c:v>
                </c:pt>
                <c:pt idx="1193">
                  <c:v>-2.0937417793516527E-3</c:v>
                </c:pt>
                <c:pt idx="1194">
                  <c:v>-2.0138175636706542E-3</c:v>
                </c:pt>
                <c:pt idx="1195">
                  <c:v>-1.9369442249022777E-3</c:v>
                </c:pt>
                <c:pt idx="1196">
                  <c:v>-1.8630053093149131E-3</c:v>
                </c:pt>
                <c:pt idx="1197">
                  <c:v>-1.7918888079300173E-3</c:v>
                </c:pt>
                <c:pt idx="1198">
                  <c:v>-1.7234869869032449E-3</c:v>
                </c:pt>
                <c:pt idx="1199">
                  <c:v>-1.6576962243765097E-3</c:v>
                </c:pt>
                <c:pt idx="1200">
                  <c:v>-1.5944168535543023E-3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39E-4B7A-9EDD-74A179200994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'Non-Diffusion System CV（可逆系）'!$G$4:$G$1204</c:f>
              <c:numCache>
                <c:formatCode>General</c:formatCode>
                <c:ptCount val="1201"/>
                <c:pt idx="0">
                  <c:v>-0.3</c:v>
                </c:pt>
                <c:pt idx="1">
                  <c:v>-0.29899999999999999</c:v>
                </c:pt>
                <c:pt idx="2">
                  <c:v>-0.29799999999999999</c:v>
                </c:pt>
                <c:pt idx="3">
                  <c:v>-0.29699999999999999</c:v>
                </c:pt>
                <c:pt idx="4">
                  <c:v>-0.29599999999999999</c:v>
                </c:pt>
                <c:pt idx="5">
                  <c:v>-0.29499999999999998</c:v>
                </c:pt>
                <c:pt idx="6">
                  <c:v>-0.29399999999999998</c:v>
                </c:pt>
                <c:pt idx="7">
                  <c:v>-0.29299999999999998</c:v>
                </c:pt>
                <c:pt idx="8">
                  <c:v>-0.29199999999999998</c:v>
                </c:pt>
                <c:pt idx="9">
                  <c:v>-0.29099999999999998</c:v>
                </c:pt>
                <c:pt idx="10">
                  <c:v>-0.28999999999999998</c:v>
                </c:pt>
                <c:pt idx="11">
                  <c:v>-0.28899999999999998</c:v>
                </c:pt>
                <c:pt idx="12">
                  <c:v>-0.28799999999999998</c:v>
                </c:pt>
                <c:pt idx="13">
                  <c:v>-0.28699999999999998</c:v>
                </c:pt>
                <c:pt idx="14">
                  <c:v>-0.28599999999999998</c:v>
                </c:pt>
                <c:pt idx="15">
                  <c:v>-0.28499999999999998</c:v>
                </c:pt>
                <c:pt idx="16">
                  <c:v>-0.28399999999999997</c:v>
                </c:pt>
                <c:pt idx="17">
                  <c:v>-0.28299999999999997</c:v>
                </c:pt>
                <c:pt idx="18">
                  <c:v>-0.28199999999999997</c:v>
                </c:pt>
                <c:pt idx="19">
                  <c:v>-0.28100000000000003</c:v>
                </c:pt>
                <c:pt idx="20">
                  <c:v>-0.28000000000000003</c:v>
                </c:pt>
                <c:pt idx="21">
                  <c:v>-0.27900000000000003</c:v>
                </c:pt>
                <c:pt idx="22">
                  <c:v>-0.27800000000000002</c:v>
                </c:pt>
                <c:pt idx="23">
                  <c:v>-0.27700000000000002</c:v>
                </c:pt>
                <c:pt idx="24">
                  <c:v>-0.27600000000000002</c:v>
                </c:pt>
                <c:pt idx="25">
                  <c:v>-0.27500000000000002</c:v>
                </c:pt>
                <c:pt idx="26">
                  <c:v>-0.27400000000000002</c:v>
                </c:pt>
                <c:pt idx="27">
                  <c:v>-0.27300000000000002</c:v>
                </c:pt>
                <c:pt idx="28">
                  <c:v>-0.27200000000000002</c:v>
                </c:pt>
                <c:pt idx="29">
                  <c:v>-0.27100000000000002</c:v>
                </c:pt>
                <c:pt idx="30">
                  <c:v>-0.27</c:v>
                </c:pt>
                <c:pt idx="31">
                  <c:v>-0.26900000000000002</c:v>
                </c:pt>
                <c:pt idx="32">
                  <c:v>-0.26800000000000002</c:v>
                </c:pt>
                <c:pt idx="33">
                  <c:v>-0.26700000000000002</c:v>
                </c:pt>
                <c:pt idx="34">
                  <c:v>-0.26600000000000001</c:v>
                </c:pt>
                <c:pt idx="35">
                  <c:v>-0.26500000000000001</c:v>
                </c:pt>
                <c:pt idx="36">
                  <c:v>-0.26400000000000001</c:v>
                </c:pt>
                <c:pt idx="37">
                  <c:v>-0.26300000000000001</c:v>
                </c:pt>
                <c:pt idx="38">
                  <c:v>-0.26200000000000001</c:v>
                </c:pt>
                <c:pt idx="39">
                  <c:v>-0.26100000000000001</c:v>
                </c:pt>
                <c:pt idx="40">
                  <c:v>-0.26</c:v>
                </c:pt>
                <c:pt idx="41">
                  <c:v>-0.25900000000000001</c:v>
                </c:pt>
                <c:pt idx="42">
                  <c:v>-0.25800000000000001</c:v>
                </c:pt>
                <c:pt idx="43">
                  <c:v>-0.25700000000000001</c:v>
                </c:pt>
                <c:pt idx="44">
                  <c:v>-0.25600000000000001</c:v>
                </c:pt>
                <c:pt idx="45">
                  <c:v>-0.255</c:v>
                </c:pt>
                <c:pt idx="46">
                  <c:v>-0.254</c:v>
                </c:pt>
                <c:pt idx="47">
                  <c:v>-0.253</c:v>
                </c:pt>
                <c:pt idx="48">
                  <c:v>-0.252</c:v>
                </c:pt>
                <c:pt idx="49">
                  <c:v>-0.251</c:v>
                </c:pt>
                <c:pt idx="50">
                  <c:v>-0.25</c:v>
                </c:pt>
                <c:pt idx="51">
                  <c:v>-0.249</c:v>
                </c:pt>
                <c:pt idx="52">
                  <c:v>-0.248</c:v>
                </c:pt>
                <c:pt idx="53">
                  <c:v>-0.247</c:v>
                </c:pt>
                <c:pt idx="54">
                  <c:v>-0.246</c:v>
                </c:pt>
                <c:pt idx="55">
                  <c:v>-0.245</c:v>
                </c:pt>
                <c:pt idx="56">
                  <c:v>-0.24399999999999999</c:v>
                </c:pt>
                <c:pt idx="57">
                  <c:v>-0.24299999999999999</c:v>
                </c:pt>
                <c:pt idx="58">
                  <c:v>-0.24199999999999999</c:v>
                </c:pt>
                <c:pt idx="59">
                  <c:v>-0.24099999999999999</c:v>
                </c:pt>
                <c:pt idx="60">
                  <c:v>-0.24</c:v>
                </c:pt>
                <c:pt idx="61">
                  <c:v>-0.23899999999999999</c:v>
                </c:pt>
                <c:pt idx="62">
                  <c:v>-0.23799999999999999</c:v>
                </c:pt>
                <c:pt idx="63">
                  <c:v>-0.23699999999999999</c:v>
                </c:pt>
                <c:pt idx="64">
                  <c:v>-0.23599999999999999</c:v>
                </c:pt>
                <c:pt idx="65">
                  <c:v>-0.23499999999999999</c:v>
                </c:pt>
                <c:pt idx="66">
                  <c:v>-0.23400000000000001</c:v>
                </c:pt>
                <c:pt idx="67">
                  <c:v>-0.23300000000000001</c:v>
                </c:pt>
                <c:pt idx="68">
                  <c:v>-0.23200000000000001</c:v>
                </c:pt>
                <c:pt idx="69">
                  <c:v>-0.23100000000000001</c:v>
                </c:pt>
                <c:pt idx="70">
                  <c:v>-0.23</c:v>
                </c:pt>
                <c:pt idx="71">
                  <c:v>-0.22900000000000001</c:v>
                </c:pt>
                <c:pt idx="72">
                  <c:v>-0.22800000000000001</c:v>
                </c:pt>
                <c:pt idx="73">
                  <c:v>-0.22700000000000001</c:v>
                </c:pt>
                <c:pt idx="74">
                  <c:v>-0.22600000000000001</c:v>
                </c:pt>
                <c:pt idx="75">
                  <c:v>-0.22500000000000001</c:v>
                </c:pt>
                <c:pt idx="76">
                  <c:v>-0.224</c:v>
                </c:pt>
                <c:pt idx="77">
                  <c:v>-0.223</c:v>
                </c:pt>
                <c:pt idx="78">
                  <c:v>-0.222</c:v>
                </c:pt>
                <c:pt idx="79">
                  <c:v>-0.221</c:v>
                </c:pt>
                <c:pt idx="80">
                  <c:v>-0.22</c:v>
                </c:pt>
                <c:pt idx="81">
                  <c:v>-0.219</c:v>
                </c:pt>
                <c:pt idx="82">
                  <c:v>-0.218</c:v>
                </c:pt>
                <c:pt idx="83">
                  <c:v>-0.217</c:v>
                </c:pt>
                <c:pt idx="84">
                  <c:v>-0.216</c:v>
                </c:pt>
                <c:pt idx="85">
                  <c:v>-0.215</c:v>
                </c:pt>
                <c:pt idx="86">
                  <c:v>-0.214</c:v>
                </c:pt>
                <c:pt idx="87">
                  <c:v>-0.21299999999999999</c:v>
                </c:pt>
                <c:pt idx="88">
                  <c:v>-0.21199999999999999</c:v>
                </c:pt>
                <c:pt idx="89">
                  <c:v>-0.21099999999999999</c:v>
                </c:pt>
                <c:pt idx="90">
                  <c:v>-0.21</c:v>
                </c:pt>
                <c:pt idx="91">
                  <c:v>-0.20899999999999999</c:v>
                </c:pt>
                <c:pt idx="92">
                  <c:v>-0.20799999999999999</c:v>
                </c:pt>
                <c:pt idx="93">
                  <c:v>-0.20699999999999999</c:v>
                </c:pt>
                <c:pt idx="94">
                  <c:v>-0.20599999999999999</c:v>
                </c:pt>
                <c:pt idx="95">
                  <c:v>-0.20499999999999999</c:v>
                </c:pt>
                <c:pt idx="96">
                  <c:v>-0.20399999999999999</c:v>
                </c:pt>
                <c:pt idx="97">
                  <c:v>-0.20300000000000001</c:v>
                </c:pt>
                <c:pt idx="98">
                  <c:v>-0.20200000000000001</c:v>
                </c:pt>
                <c:pt idx="99">
                  <c:v>-0.20100000000000001</c:v>
                </c:pt>
                <c:pt idx="100">
                  <c:v>-0.2</c:v>
                </c:pt>
                <c:pt idx="101">
                  <c:v>-0.19900000000000001</c:v>
                </c:pt>
                <c:pt idx="102">
                  <c:v>-0.19800000000000001</c:v>
                </c:pt>
                <c:pt idx="103">
                  <c:v>-0.19700000000000001</c:v>
                </c:pt>
                <c:pt idx="104">
                  <c:v>-0.19600000000000001</c:v>
                </c:pt>
                <c:pt idx="105">
                  <c:v>-0.19500000000000001</c:v>
                </c:pt>
                <c:pt idx="106">
                  <c:v>-0.19400000000000001</c:v>
                </c:pt>
                <c:pt idx="107">
                  <c:v>-0.193</c:v>
                </c:pt>
                <c:pt idx="108">
                  <c:v>-0.192</c:v>
                </c:pt>
                <c:pt idx="109">
                  <c:v>-0.191</c:v>
                </c:pt>
                <c:pt idx="110">
                  <c:v>-0.19</c:v>
                </c:pt>
                <c:pt idx="111">
                  <c:v>-0.189</c:v>
                </c:pt>
                <c:pt idx="112">
                  <c:v>-0.188</c:v>
                </c:pt>
                <c:pt idx="113">
                  <c:v>-0.187</c:v>
                </c:pt>
                <c:pt idx="114">
                  <c:v>-0.186</c:v>
                </c:pt>
                <c:pt idx="115">
                  <c:v>-0.185</c:v>
                </c:pt>
                <c:pt idx="116">
                  <c:v>-0.184</c:v>
                </c:pt>
                <c:pt idx="117">
                  <c:v>-0.183</c:v>
                </c:pt>
                <c:pt idx="118">
                  <c:v>-0.182</c:v>
                </c:pt>
                <c:pt idx="119">
                  <c:v>-0.18099999999999999</c:v>
                </c:pt>
                <c:pt idx="120">
                  <c:v>-0.18</c:v>
                </c:pt>
                <c:pt idx="121">
                  <c:v>-0.17899999999999999</c:v>
                </c:pt>
                <c:pt idx="122">
                  <c:v>-0.17799999999999999</c:v>
                </c:pt>
                <c:pt idx="123">
                  <c:v>-0.17699999999999999</c:v>
                </c:pt>
                <c:pt idx="124">
                  <c:v>-0.17599999999999999</c:v>
                </c:pt>
                <c:pt idx="125">
                  <c:v>-0.17499999999999999</c:v>
                </c:pt>
                <c:pt idx="126">
                  <c:v>-0.17399999999999999</c:v>
                </c:pt>
                <c:pt idx="127">
                  <c:v>-0.17299999999999999</c:v>
                </c:pt>
                <c:pt idx="128">
                  <c:v>-0.17199999999999999</c:v>
                </c:pt>
                <c:pt idx="129">
                  <c:v>-0.17100000000000001</c:v>
                </c:pt>
                <c:pt idx="130">
                  <c:v>-0.17</c:v>
                </c:pt>
                <c:pt idx="131">
                  <c:v>-0.16900000000000001</c:v>
                </c:pt>
                <c:pt idx="132">
                  <c:v>-0.16800000000000001</c:v>
                </c:pt>
                <c:pt idx="133">
                  <c:v>-0.16700000000000001</c:v>
                </c:pt>
                <c:pt idx="134">
                  <c:v>-0.16600000000000001</c:v>
                </c:pt>
                <c:pt idx="135">
                  <c:v>-0.16500000000000001</c:v>
                </c:pt>
                <c:pt idx="136">
                  <c:v>-0.16400000000000001</c:v>
                </c:pt>
                <c:pt idx="137">
                  <c:v>-0.16300000000000001</c:v>
                </c:pt>
                <c:pt idx="138">
                  <c:v>-0.16200000000000001</c:v>
                </c:pt>
                <c:pt idx="139">
                  <c:v>-0.161</c:v>
                </c:pt>
                <c:pt idx="140">
                  <c:v>-0.16</c:v>
                </c:pt>
                <c:pt idx="141">
                  <c:v>-0.159</c:v>
                </c:pt>
                <c:pt idx="142">
                  <c:v>-0.158</c:v>
                </c:pt>
                <c:pt idx="143">
                  <c:v>-0.157</c:v>
                </c:pt>
                <c:pt idx="144">
                  <c:v>-0.156</c:v>
                </c:pt>
                <c:pt idx="145">
                  <c:v>-0.155</c:v>
                </c:pt>
                <c:pt idx="146">
                  <c:v>-0.154</c:v>
                </c:pt>
                <c:pt idx="147">
                  <c:v>-0.153</c:v>
                </c:pt>
                <c:pt idx="148">
                  <c:v>-0.152</c:v>
                </c:pt>
                <c:pt idx="149">
                  <c:v>-0.151</c:v>
                </c:pt>
                <c:pt idx="150">
                  <c:v>-0.15</c:v>
                </c:pt>
                <c:pt idx="151">
                  <c:v>-0.14899999999999999</c:v>
                </c:pt>
                <c:pt idx="152">
                  <c:v>-0.14799999999999999</c:v>
                </c:pt>
                <c:pt idx="153">
                  <c:v>-0.14699999999999999</c:v>
                </c:pt>
                <c:pt idx="154">
                  <c:v>-0.14599999999999999</c:v>
                </c:pt>
                <c:pt idx="155">
                  <c:v>-0.14499999999999999</c:v>
                </c:pt>
                <c:pt idx="156">
                  <c:v>-0.14399999999999999</c:v>
                </c:pt>
                <c:pt idx="157">
                  <c:v>-0.14299999999999999</c:v>
                </c:pt>
                <c:pt idx="158">
                  <c:v>-0.14199999999999999</c:v>
                </c:pt>
                <c:pt idx="159">
                  <c:v>-0.14099999999999999</c:v>
                </c:pt>
                <c:pt idx="160">
                  <c:v>-0.14000000000000001</c:v>
                </c:pt>
                <c:pt idx="161">
                  <c:v>-0.13900000000000001</c:v>
                </c:pt>
                <c:pt idx="162">
                  <c:v>-0.13800000000000001</c:v>
                </c:pt>
                <c:pt idx="163">
                  <c:v>-0.13700000000000001</c:v>
                </c:pt>
                <c:pt idx="164">
                  <c:v>-0.13600000000000001</c:v>
                </c:pt>
                <c:pt idx="165">
                  <c:v>-0.13500000000000001</c:v>
                </c:pt>
                <c:pt idx="166">
                  <c:v>-0.13400000000000001</c:v>
                </c:pt>
                <c:pt idx="167">
                  <c:v>-0.13300000000000001</c:v>
                </c:pt>
                <c:pt idx="168">
                  <c:v>-0.13200000000000001</c:v>
                </c:pt>
                <c:pt idx="169">
                  <c:v>-0.13100000000000001</c:v>
                </c:pt>
                <c:pt idx="170">
                  <c:v>-0.13</c:v>
                </c:pt>
                <c:pt idx="171">
                  <c:v>-0.129</c:v>
                </c:pt>
                <c:pt idx="172">
                  <c:v>-0.128</c:v>
                </c:pt>
                <c:pt idx="173">
                  <c:v>-0.127</c:v>
                </c:pt>
                <c:pt idx="174">
                  <c:v>-0.126</c:v>
                </c:pt>
                <c:pt idx="175">
                  <c:v>-0.125</c:v>
                </c:pt>
                <c:pt idx="176">
                  <c:v>-0.124</c:v>
                </c:pt>
                <c:pt idx="177">
                  <c:v>-0.123</c:v>
                </c:pt>
                <c:pt idx="178">
                  <c:v>-0.122</c:v>
                </c:pt>
                <c:pt idx="179">
                  <c:v>-0.121</c:v>
                </c:pt>
                <c:pt idx="180">
                  <c:v>-0.12</c:v>
                </c:pt>
                <c:pt idx="181">
                  <c:v>-0.11899999999999999</c:v>
                </c:pt>
                <c:pt idx="182">
                  <c:v>-0.11799999999999999</c:v>
                </c:pt>
                <c:pt idx="183">
                  <c:v>-0.11700000000000001</c:v>
                </c:pt>
                <c:pt idx="184">
                  <c:v>-0.11600000000000001</c:v>
                </c:pt>
                <c:pt idx="185">
                  <c:v>-0.115</c:v>
                </c:pt>
                <c:pt idx="186">
                  <c:v>-0.114</c:v>
                </c:pt>
                <c:pt idx="187">
                  <c:v>-0.113</c:v>
                </c:pt>
                <c:pt idx="188">
                  <c:v>-0.112</c:v>
                </c:pt>
                <c:pt idx="189">
                  <c:v>-0.111</c:v>
                </c:pt>
                <c:pt idx="190">
                  <c:v>-0.11</c:v>
                </c:pt>
                <c:pt idx="191">
                  <c:v>-0.109</c:v>
                </c:pt>
                <c:pt idx="192">
                  <c:v>-0.108</c:v>
                </c:pt>
                <c:pt idx="193">
                  <c:v>-0.107</c:v>
                </c:pt>
                <c:pt idx="194">
                  <c:v>-0.106</c:v>
                </c:pt>
                <c:pt idx="195">
                  <c:v>-0.105</c:v>
                </c:pt>
                <c:pt idx="196">
                  <c:v>-0.104</c:v>
                </c:pt>
                <c:pt idx="197">
                  <c:v>-0.10299999999999999</c:v>
                </c:pt>
                <c:pt idx="198">
                  <c:v>-0.10199999999999999</c:v>
                </c:pt>
                <c:pt idx="199">
                  <c:v>-0.10100000000000001</c:v>
                </c:pt>
                <c:pt idx="200">
                  <c:v>-0.1</c:v>
                </c:pt>
                <c:pt idx="201">
                  <c:v>-9.9000000000000005E-2</c:v>
                </c:pt>
                <c:pt idx="202">
                  <c:v>-9.8000000000000004E-2</c:v>
                </c:pt>
                <c:pt idx="203">
                  <c:v>-9.7000000000000003E-2</c:v>
                </c:pt>
                <c:pt idx="204">
                  <c:v>-9.6000000000000002E-2</c:v>
                </c:pt>
                <c:pt idx="205">
                  <c:v>-9.5000000000000001E-2</c:v>
                </c:pt>
                <c:pt idx="206">
                  <c:v>-9.4E-2</c:v>
                </c:pt>
                <c:pt idx="207">
                  <c:v>-9.2999999999999999E-2</c:v>
                </c:pt>
                <c:pt idx="208">
                  <c:v>-9.1999999999999998E-2</c:v>
                </c:pt>
                <c:pt idx="209">
                  <c:v>-9.0999999999999998E-2</c:v>
                </c:pt>
                <c:pt idx="210">
                  <c:v>-0.09</c:v>
                </c:pt>
                <c:pt idx="211">
                  <c:v>-8.8999999999999996E-2</c:v>
                </c:pt>
                <c:pt idx="212">
                  <c:v>-8.7999999999999995E-2</c:v>
                </c:pt>
                <c:pt idx="213">
                  <c:v>-8.6999999999999994E-2</c:v>
                </c:pt>
                <c:pt idx="214">
                  <c:v>-8.5999999999999993E-2</c:v>
                </c:pt>
                <c:pt idx="215">
                  <c:v>-8.5000000000000006E-2</c:v>
                </c:pt>
                <c:pt idx="216">
                  <c:v>-8.4000000000000005E-2</c:v>
                </c:pt>
                <c:pt idx="217">
                  <c:v>-8.3000000000000004E-2</c:v>
                </c:pt>
                <c:pt idx="218">
                  <c:v>-8.2000000000000003E-2</c:v>
                </c:pt>
                <c:pt idx="219">
                  <c:v>-8.1000000000000003E-2</c:v>
                </c:pt>
                <c:pt idx="220">
                  <c:v>-0.08</c:v>
                </c:pt>
                <c:pt idx="221">
                  <c:v>-7.9000000000000001E-2</c:v>
                </c:pt>
                <c:pt idx="222">
                  <c:v>-7.8E-2</c:v>
                </c:pt>
                <c:pt idx="223">
                  <c:v>-7.6999999999999999E-2</c:v>
                </c:pt>
                <c:pt idx="224">
                  <c:v>-7.5999999999999998E-2</c:v>
                </c:pt>
                <c:pt idx="225">
                  <c:v>-7.4999999999999997E-2</c:v>
                </c:pt>
                <c:pt idx="226">
                  <c:v>-7.3999999999999996E-2</c:v>
                </c:pt>
                <c:pt idx="227">
                  <c:v>-7.2999999999999995E-2</c:v>
                </c:pt>
                <c:pt idx="228">
                  <c:v>-7.1999999999999995E-2</c:v>
                </c:pt>
                <c:pt idx="229">
                  <c:v>-7.0999999999999994E-2</c:v>
                </c:pt>
                <c:pt idx="230">
                  <c:v>-7.0000000000000007E-2</c:v>
                </c:pt>
                <c:pt idx="231">
                  <c:v>-6.9000000000000006E-2</c:v>
                </c:pt>
                <c:pt idx="232">
                  <c:v>-6.8000000000000005E-2</c:v>
                </c:pt>
                <c:pt idx="233">
                  <c:v>-6.7000000000000004E-2</c:v>
                </c:pt>
                <c:pt idx="234">
                  <c:v>-6.6000000000000003E-2</c:v>
                </c:pt>
                <c:pt idx="235">
                  <c:v>-6.5000000000000002E-2</c:v>
                </c:pt>
                <c:pt idx="236">
                  <c:v>-6.4000000000000001E-2</c:v>
                </c:pt>
                <c:pt idx="237">
                  <c:v>-6.3E-2</c:v>
                </c:pt>
                <c:pt idx="238">
                  <c:v>-6.2E-2</c:v>
                </c:pt>
                <c:pt idx="239">
                  <c:v>-6.0999999999999999E-2</c:v>
                </c:pt>
                <c:pt idx="240">
                  <c:v>-0.06</c:v>
                </c:pt>
                <c:pt idx="241">
                  <c:v>-5.8999999999999997E-2</c:v>
                </c:pt>
                <c:pt idx="242">
                  <c:v>-5.8000000000000003E-2</c:v>
                </c:pt>
                <c:pt idx="243">
                  <c:v>-5.7000000000000002E-2</c:v>
                </c:pt>
                <c:pt idx="244">
                  <c:v>-5.6000000000000001E-2</c:v>
                </c:pt>
                <c:pt idx="245">
                  <c:v>-5.5E-2</c:v>
                </c:pt>
                <c:pt idx="246">
                  <c:v>-5.3999999999999999E-2</c:v>
                </c:pt>
                <c:pt idx="247">
                  <c:v>-5.2999999999999999E-2</c:v>
                </c:pt>
                <c:pt idx="248">
                  <c:v>-5.1999999999999998E-2</c:v>
                </c:pt>
                <c:pt idx="249">
                  <c:v>-5.0999999999999997E-2</c:v>
                </c:pt>
                <c:pt idx="250">
                  <c:v>-0.05</c:v>
                </c:pt>
                <c:pt idx="251">
                  <c:v>-4.9000000000000002E-2</c:v>
                </c:pt>
                <c:pt idx="252">
                  <c:v>-4.8000000000000001E-2</c:v>
                </c:pt>
                <c:pt idx="253">
                  <c:v>-4.7E-2</c:v>
                </c:pt>
                <c:pt idx="254">
                  <c:v>-4.5999999999999999E-2</c:v>
                </c:pt>
                <c:pt idx="255">
                  <c:v>-4.4999999999999998E-2</c:v>
                </c:pt>
                <c:pt idx="256">
                  <c:v>-4.3999999999999997E-2</c:v>
                </c:pt>
                <c:pt idx="257">
                  <c:v>-4.2999999999999997E-2</c:v>
                </c:pt>
                <c:pt idx="258">
                  <c:v>-4.2000000000000003E-2</c:v>
                </c:pt>
                <c:pt idx="259">
                  <c:v>-4.1000000000000002E-2</c:v>
                </c:pt>
                <c:pt idx="260">
                  <c:v>-0.04</c:v>
                </c:pt>
                <c:pt idx="261">
                  <c:v>-3.9E-2</c:v>
                </c:pt>
                <c:pt idx="262">
                  <c:v>-3.7999999999999999E-2</c:v>
                </c:pt>
                <c:pt idx="263">
                  <c:v>-3.6999999999999998E-2</c:v>
                </c:pt>
                <c:pt idx="264">
                  <c:v>-3.5999999999999997E-2</c:v>
                </c:pt>
                <c:pt idx="265">
                  <c:v>-3.5000000000000003E-2</c:v>
                </c:pt>
                <c:pt idx="266">
                  <c:v>-3.4000000000000002E-2</c:v>
                </c:pt>
                <c:pt idx="267">
                  <c:v>-3.3000000000000002E-2</c:v>
                </c:pt>
                <c:pt idx="268">
                  <c:v>-3.2000000000000001E-2</c:v>
                </c:pt>
                <c:pt idx="269">
                  <c:v>-3.1E-2</c:v>
                </c:pt>
                <c:pt idx="270">
                  <c:v>-0.03</c:v>
                </c:pt>
                <c:pt idx="271">
                  <c:v>-2.9000000000000001E-2</c:v>
                </c:pt>
                <c:pt idx="272">
                  <c:v>-2.8000000000000001E-2</c:v>
                </c:pt>
                <c:pt idx="273">
                  <c:v>-2.7E-2</c:v>
                </c:pt>
                <c:pt idx="274">
                  <c:v>-2.5999999999999999E-2</c:v>
                </c:pt>
                <c:pt idx="275">
                  <c:v>-2.5000000000000001E-2</c:v>
                </c:pt>
                <c:pt idx="276">
                  <c:v>-2.4E-2</c:v>
                </c:pt>
                <c:pt idx="277">
                  <c:v>-2.3E-2</c:v>
                </c:pt>
                <c:pt idx="278">
                  <c:v>-2.1999999999999999E-2</c:v>
                </c:pt>
                <c:pt idx="279">
                  <c:v>-2.1000000000000001E-2</c:v>
                </c:pt>
                <c:pt idx="280">
                  <c:v>-0.02</c:v>
                </c:pt>
                <c:pt idx="281">
                  <c:v>-1.9E-2</c:v>
                </c:pt>
                <c:pt idx="282">
                  <c:v>-1.7999999999999999E-2</c:v>
                </c:pt>
                <c:pt idx="283">
                  <c:v>-1.7000000000000001E-2</c:v>
                </c:pt>
                <c:pt idx="284">
                  <c:v>-1.6E-2</c:v>
                </c:pt>
                <c:pt idx="285">
                  <c:v>-1.4999999999999999E-2</c:v>
                </c:pt>
                <c:pt idx="286">
                  <c:v>-1.4E-2</c:v>
                </c:pt>
                <c:pt idx="287">
                  <c:v>-1.2999999999999999E-2</c:v>
                </c:pt>
                <c:pt idx="288">
                  <c:v>-1.2E-2</c:v>
                </c:pt>
                <c:pt idx="289">
                  <c:v>-1.0999999999999999E-2</c:v>
                </c:pt>
                <c:pt idx="290">
                  <c:v>-0.01</c:v>
                </c:pt>
                <c:pt idx="291">
                  <c:v>-8.9999999999999993E-3</c:v>
                </c:pt>
                <c:pt idx="292">
                  <c:v>-8.0000000000000002E-3</c:v>
                </c:pt>
                <c:pt idx="293">
                  <c:v>-7.0000000000000001E-3</c:v>
                </c:pt>
                <c:pt idx="294">
                  <c:v>-6.0000000000000001E-3</c:v>
                </c:pt>
                <c:pt idx="295">
                  <c:v>-5.0000000000000001E-3</c:v>
                </c:pt>
                <c:pt idx="296">
                  <c:v>-4.0000000000000001E-3</c:v>
                </c:pt>
                <c:pt idx="297">
                  <c:v>-3.0000000000000001E-3</c:v>
                </c:pt>
                <c:pt idx="298">
                  <c:v>-2E-3</c:v>
                </c:pt>
                <c:pt idx="299">
                  <c:v>-1E-3</c:v>
                </c:pt>
                <c:pt idx="300">
                  <c:v>0</c:v>
                </c:pt>
                <c:pt idx="301">
                  <c:v>1E-3</c:v>
                </c:pt>
                <c:pt idx="302">
                  <c:v>2E-3</c:v>
                </c:pt>
                <c:pt idx="303">
                  <c:v>3.0000000000000001E-3</c:v>
                </c:pt>
                <c:pt idx="304">
                  <c:v>4.0000000000000001E-3</c:v>
                </c:pt>
                <c:pt idx="305">
                  <c:v>5.0000000000000001E-3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8.0000000000000002E-3</c:v>
                </c:pt>
                <c:pt idx="309">
                  <c:v>8.9999999999999993E-3</c:v>
                </c:pt>
                <c:pt idx="310">
                  <c:v>0.01</c:v>
                </c:pt>
                <c:pt idx="311">
                  <c:v>1.0999999999999999E-2</c:v>
                </c:pt>
                <c:pt idx="312">
                  <c:v>1.2E-2</c:v>
                </c:pt>
                <c:pt idx="313">
                  <c:v>1.2999999999999999E-2</c:v>
                </c:pt>
                <c:pt idx="314">
                  <c:v>1.4E-2</c:v>
                </c:pt>
                <c:pt idx="315">
                  <c:v>1.4999999999999999E-2</c:v>
                </c:pt>
                <c:pt idx="316">
                  <c:v>1.6E-2</c:v>
                </c:pt>
                <c:pt idx="317">
                  <c:v>1.7000000000000001E-2</c:v>
                </c:pt>
                <c:pt idx="318">
                  <c:v>1.7999999999999999E-2</c:v>
                </c:pt>
                <c:pt idx="319">
                  <c:v>1.9E-2</c:v>
                </c:pt>
                <c:pt idx="320">
                  <c:v>0.02</c:v>
                </c:pt>
                <c:pt idx="321">
                  <c:v>2.1000000000000001E-2</c:v>
                </c:pt>
                <c:pt idx="322">
                  <c:v>2.1999999999999999E-2</c:v>
                </c:pt>
                <c:pt idx="323">
                  <c:v>2.3E-2</c:v>
                </c:pt>
                <c:pt idx="324">
                  <c:v>2.4E-2</c:v>
                </c:pt>
                <c:pt idx="325">
                  <c:v>2.5000000000000001E-2</c:v>
                </c:pt>
                <c:pt idx="326">
                  <c:v>2.5999999999999999E-2</c:v>
                </c:pt>
                <c:pt idx="327">
                  <c:v>2.7E-2</c:v>
                </c:pt>
                <c:pt idx="328">
                  <c:v>2.8000000000000001E-2</c:v>
                </c:pt>
                <c:pt idx="329">
                  <c:v>2.9000000000000001E-2</c:v>
                </c:pt>
                <c:pt idx="330">
                  <c:v>0.03</c:v>
                </c:pt>
                <c:pt idx="331">
                  <c:v>3.1E-2</c:v>
                </c:pt>
                <c:pt idx="332">
                  <c:v>3.2000000000000001E-2</c:v>
                </c:pt>
                <c:pt idx="333">
                  <c:v>3.3000000000000002E-2</c:v>
                </c:pt>
                <c:pt idx="334">
                  <c:v>3.4000000000000002E-2</c:v>
                </c:pt>
                <c:pt idx="335">
                  <c:v>3.5000000000000003E-2</c:v>
                </c:pt>
                <c:pt idx="336">
                  <c:v>3.5999999999999997E-2</c:v>
                </c:pt>
                <c:pt idx="337">
                  <c:v>3.6999999999999998E-2</c:v>
                </c:pt>
                <c:pt idx="338">
                  <c:v>3.7999999999999999E-2</c:v>
                </c:pt>
                <c:pt idx="339">
                  <c:v>3.9E-2</c:v>
                </c:pt>
                <c:pt idx="340">
                  <c:v>0.04</c:v>
                </c:pt>
                <c:pt idx="341">
                  <c:v>4.1000000000000002E-2</c:v>
                </c:pt>
                <c:pt idx="342">
                  <c:v>4.2000000000000003E-2</c:v>
                </c:pt>
                <c:pt idx="343">
                  <c:v>4.2999999999999997E-2</c:v>
                </c:pt>
                <c:pt idx="344">
                  <c:v>4.3999999999999997E-2</c:v>
                </c:pt>
                <c:pt idx="345">
                  <c:v>4.4999999999999998E-2</c:v>
                </c:pt>
                <c:pt idx="346">
                  <c:v>4.5999999999999999E-2</c:v>
                </c:pt>
                <c:pt idx="347">
                  <c:v>4.7E-2</c:v>
                </c:pt>
                <c:pt idx="348">
                  <c:v>4.8000000000000001E-2</c:v>
                </c:pt>
                <c:pt idx="349">
                  <c:v>4.9000000000000002E-2</c:v>
                </c:pt>
                <c:pt idx="350">
                  <c:v>0.05</c:v>
                </c:pt>
                <c:pt idx="351">
                  <c:v>5.0999999999999997E-2</c:v>
                </c:pt>
                <c:pt idx="352">
                  <c:v>5.1999999999999998E-2</c:v>
                </c:pt>
                <c:pt idx="353">
                  <c:v>5.2999999999999999E-2</c:v>
                </c:pt>
                <c:pt idx="354">
                  <c:v>5.3999999999999999E-2</c:v>
                </c:pt>
                <c:pt idx="355">
                  <c:v>5.5E-2</c:v>
                </c:pt>
                <c:pt idx="356">
                  <c:v>5.6000000000000001E-2</c:v>
                </c:pt>
                <c:pt idx="357">
                  <c:v>5.7000000000000002E-2</c:v>
                </c:pt>
                <c:pt idx="358">
                  <c:v>5.8000000000000003E-2</c:v>
                </c:pt>
                <c:pt idx="359">
                  <c:v>5.8999999999999997E-2</c:v>
                </c:pt>
                <c:pt idx="360">
                  <c:v>0.06</c:v>
                </c:pt>
                <c:pt idx="361">
                  <c:v>6.0999999999999999E-2</c:v>
                </c:pt>
                <c:pt idx="362">
                  <c:v>6.2E-2</c:v>
                </c:pt>
                <c:pt idx="363">
                  <c:v>6.3E-2</c:v>
                </c:pt>
                <c:pt idx="364">
                  <c:v>6.4000000000000001E-2</c:v>
                </c:pt>
                <c:pt idx="365">
                  <c:v>6.5000000000000002E-2</c:v>
                </c:pt>
                <c:pt idx="366">
                  <c:v>6.6000000000000003E-2</c:v>
                </c:pt>
                <c:pt idx="367">
                  <c:v>6.7000000000000004E-2</c:v>
                </c:pt>
                <c:pt idx="368">
                  <c:v>6.8000000000000005E-2</c:v>
                </c:pt>
                <c:pt idx="369">
                  <c:v>6.9000000000000006E-2</c:v>
                </c:pt>
                <c:pt idx="370">
                  <c:v>7.0000000000000007E-2</c:v>
                </c:pt>
                <c:pt idx="371">
                  <c:v>7.0999999999999994E-2</c:v>
                </c:pt>
                <c:pt idx="372">
                  <c:v>7.1999999999999995E-2</c:v>
                </c:pt>
                <c:pt idx="373">
                  <c:v>7.2999999999999995E-2</c:v>
                </c:pt>
                <c:pt idx="374">
                  <c:v>7.3999999999999996E-2</c:v>
                </c:pt>
                <c:pt idx="375">
                  <c:v>7.4999999999999997E-2</c:v>
                </c:pt>
                <c:pt idx="376">
                  <c:v>7.5999999999999998E-2</c:v>
                </c:pt>
                <c:pt idx="377">
                  <c:v>7.6999999999999999E-2</c:v>
                </c:pt>
                <c:pt idx="378">
                  <c:v>7.8E-2</c:v>
                </c:pt>
                <c:pt idx="379">
                  <c:v>7.9000000000000001E-2</c:v>
                </c:pt>
                <c:pt idx="380">
                  <c:v>0.08</c:v>
                </c:pt>
                <c:pt idx="381">
                  <c:v>8.1000000000000003E-2</c:v>
                </c:pt>
                <c:pt idx="382">
                  <c:v>8.2000000000000003E-2</c:v>
                </c:pt>
                <c:pt idx="383">
                  <c:v>8.3000000000000004E-2</c:v>
                </c:pt>
                <c:pt idx="384">
                  <c:v>8.4000000000000005E-2</c:v>
                </c:pt>
                <c:pt idx="385">
                  <c:v>8.5000000000000006E-2</c:v>
                </c:pt>
                <c:pt idx="386">
                  <c:v>8.5999999999999993E-2</c:v>
                </c:pt>
                <c:pt idx="387">
                  <c:v>8.6999999999999994E-2</c:v>
                </c:pt>
                <c:pt idx="388">
                  <c:v>8.7999999999999995E-2</c:v>
                </c:pt>
                <c:pt idx="389">
                  <c:v>8.8999999999999996E-2</c:v>
                </c:pt>
                <c:pt idx="390">
                  <c:v>0.09</c:v>
                </c:pt>
                <c:pt idx="391">
                  <c:v>9.0999999999999998E-2</c:v>
                </c:pt>
                <c:pt idx="392">
                  <c:v>9.1999999999999998E-2</c:v>
                </c:pt>
                <c:pt idx="393">
                  <c:v>9.2999999999999999E-2</c:v>
                </c:pt>
                <c:pt idx="394">
                  <c:v>9.4E-2</c:v>
                </c:pt>
                <c:pt idx="395">
                  <c:v>9.5000000000000001E-2</c:v>
                </c:pt>
                <c:pt idx="396">
                  <c:v>9.6000000000000002E-2</c:v>
                </c:pt>
                <c:pt idx="397">
                  <c:v>9.7000000000000003E-2</c:v>
                </c:pt>
                <c:pt idx="398">
                  <c:v>9.8000000000000004E-2</c:v>
                </c:pt>
                <c:pt idx="399">
                  <c:v>9.9000000000000005E-2</c:v>
                </c:pt>
                <c:pt idx="400">
                  <c:v>0.1</c:v>
                </c:pt>
                <c:pt idx="401">
                  <c:v>0.10100000000000001</c:v>
                </c:pt>
                <c:pt idx="402">
                  <c:v>0.10199999999999999</c:v>
                </c:pt>
                <c:pt idx="403">
                  <c:v>0.10299999999999999</c:v>
                </c:pt>
                <c:pt idx="404">
                  <c:v>0.104</c:v>
                </c:pt>
                <c:pt idx="405">
                  <c:v>0.105</c:v>
                </c:pt>
                <c:pt idx="406">
                  <c:v>0.106</c:v>
                </c:pt>
                <c:pt idx="407">
                  <c:v>0.107</c:v>
                </c:pt>
                <c:pt idx="408">
                  <c:v>0.108</c:v>
                </c:pt>
                <c:pt idx="409">
                  <c:v>0.109</c:v>
                </c:pt>
                <c:pt idx="410">
                  <c:v>0.11</c:v>
                </c:pt>
                <c:pt idx="411">
                  <c:v>0.111</c:v>
                </c:pt>
                <c:pt idx="412">
                  <c:v>0.112</c:v>
                </c:pt>
                <c:pt idx="413">
                  <c:v>0.113</c:v>
                </c:pt>
                <c:pt idx="414">
                  <c:v>0.114</c:v>
                </c:pt>
                <c:pt idx="415">
                  <c:v>0.115</c:v>
                </c:pt>
                <c:pt idx="416">
                  <c:v>0.11600000000000001</c:v>
                </c:pt>
                <c:pt idx="417">
                  <c:v>0.11700000000000001</c:v>
                </c:pt>
                <c:pt idx="418">
                  <c:v>0.11799999999999999</c:v>
                </c:pt>
                <c:pt idx="419">
                  <c:v>0.11899999999999999</c:v>
                </c:pt>
                <c:pt idx="420">
                  <c:v>0.12</c:v>
                </c:pt>
                <c:pt idx="421">
                  <c:v>0.121</c:v>
                </c:pt>
                <c:pt idx="422">
                  <c:v>0.122</c:v>
                </c:pt>
                <c:pt idx="423">
                  <c:v>0.123</c:v>
                </c:pt>
                <c:pt idx="424">
                  <c:v>0.124</c:v>
                </c:pt>
                <c:pt idx="425">
                  <c:v>0.125</c:v>
                </c:pt>
                <c:pt idx="426">
                  <c:v>0.126</c:v>
                </c:pt>
                <c:pt idx="427">
                  <c:v>0.127</c:v>
                </c:pt>
                <c:pt idx="428">
                  <c:v>0.128</c:v>
                </c:pt>
                <c:pt idx="429">
                  <c:v>0.129</c:v>
                </c:pt>
                <c:pt idx="430">
                  <c:v>0.13</c:v>
                </c:pt>
                <c:pt idx="431">
                  <c:v>0.13100000000000001</c:v>
                </c:pt>
                <c:pt idx="432">
                  <c:v>0.13200000000000001</c:v>
                </c:pt>
                <c:pt idx="433">
                  <c:v>0.13300000000000001</c:v>
                </c:pt>
                <c:pt idx="434">
                  <c:v>0.13400000000000001</c:v>
                </c:pt>
                <c:pt idx="435">
                  <c:v>0.13500000000000001</c:v>
                </c:pt>
                <c:pt idx="436">
                  <c:v>0.13600000000000001</c:v>
                </c:pt>
                <c:pt idx="437">
                  <c:v>0.13700000000000001</c:v>
                </c:pt>
                <c:pt idx="438">
                  <c:v>0.13800000000000001</c:v>
                </c:pt>
                <c:pt idx="439">
                  <c:v>0.13900000000000001</c:v>
                </c:pt>
                <c:pt idx="440">
                  <c:v>0.14000000000000001</c:v>
                </c:pt>
                <c:pt idx="441">
                  <c:v>0.14099999999999999</c:v>
                </c:pt>
                <c:pt idx="442">
                  <c:v>0.14199999999999999</c:v>
                </c:pt>
                <c:pt idx="443">
                  <c:v>0.14299999999999999</c:v>
                </c:pt>
                <c:pt idx="444">
                  <c:v>0.14399999999999999</c:v>
                </c:pt>
                <c:pt idx="445">
                  <c:v>0.14499999999999999</c:v>
                </c:pt>
                <c:pt idx="446">
                  <c:v>0.14599999999999999</c:v>
                </c:pt>
                <c:pt idx="447">
                  <c:v>0.14699999999999999</c:v>
                </c:pt>
                <c:pt idx="448">
                  <c:v>0.14799999999999999</c:v>
                </c:pt>
                <c:pt idx="449">
                  <c:v>0.14899999999999999</c:v>
                </c:pt>
                <c:pt idx="450">
                  <c:v>0.15</c:v>
                </c:pt>
                <c:pt idx="451">
                  <c:v>0.151</c:v>
                </c:pt>
                <c:pt idx="452">
                  <c:v>0.152</c:v>
                </c:pt>
                <c:pt idx="453">
                  <c:v>0.153</c:v>
                </c:pt>
                <c:pt idx="454">
                  <c:v>0.154</c:v>
                </c:pt>
                <c:pt idx="455">
                  <c:v>0.155</c:v>
                </c:pt>
                <c:pt idx="456">
                  <c:v>0.156</c:v>
                </c:pt>
                <c:pt idx="457">
                  <c:v>0.157</c:v>
                </c:pt>
                <c:pt idx="458">
                  <c:v>0.158</c:v>
                </c:pt>
                <c:pt idx="459">
                  <c:v>0.159</c:v>
                </c:pt>
                <c:pt idx="460">
                  <c:v>0.16</c:v>
                </c:pt>
                <c:pt idx="461">
                  <c:v>0.161</c:v>
                </c:pt>
                <c:pt idx="462">
                  <c:v>0.16200000000000001</c:v>
                </c:pt>
                <c:pt idx="463">
                  <c:v>0.16300000000000001</c:v>
                </c:pt>
                <c:pt idx="464">
                  <c:v>0.16400000000000001</c:v>
                </c:pt>
                <c:pt idx="465">
                  <c:v>0.16500000000000001</c:v>
                </c:pt>
                <c:pt idx="466">
                  <c:v>0.16600000000000001</c:v>
                </c:pt>
                <c:pt idx="467">
                  <c:v>0.16700000000000001</c:v>
                </c:pt>
                <c:pt idx="468">
                  <c:v>0.16800000000000001</c:v>
                </c:pt>
                <c:pt idx="469">
                  <c:v>0.16900000000000001</c:v>
                </c:pt>
                <c:pt idx="470">
                  <c:v>0.17</c:v>
                </c:pt>
                <c:pt idx="471">
                  <c:v>0.17100000000000001</c:v>
                </c:pt>
                <c:pt idx="472">
                  <c:v>0.17199999999999999</c:v>
                </c:pt>
                <c:pt idx="473">
                  <c:v>0.17299999999999999</c:v>
                </c:pt>
                <c:pt idx="474">
                  <c:v>0.17399999999999999</c:v>
                </c:pt>
                <c:pt idx="475">
                  <c:v>0.17499999999999999</c:v>
                </c:pt>
                <c:pt idx="476">
                  <c:v>0.17599999999999999</c:v>
                </c:pt>
                <c:pt idx="477">
                  <c:v>0.17699999999999999</c:v>
                </c:pt>
                <c:pt idx="478">
                  <c:v>0.17799999999999999</c:v>
                </c:pt>
                <c:pt idx="479">
                  <c:v>0.17899999999999999</c:v>
                </c:pt>
                <c:pt idx="480">
                  <c:v>0.18</c:v>
                </c:pt>
                <c:pt idx="481">
                  <c:v>0.18099999999999999</c:v>
                </c:pt>
                <c:pt idx="482">
                  <c:v>0.182</c:v>
                </c:pt>
                <c:pt idx="483">
                  <c:v>0.183</c:v>
                </c:pt>
                <c:pt idx="484">
                  <c:v>0.184</c:v>
                </c:pt>
                <c:pt idx="485">
                  <c:v>0.185</c:v>
                </c:pt>
                <c:pt idx="486">
                  <c:v>0.186</c:v>
                </c:pt>
                <c:pt idx="487">
                  <c:v>0.187</c:v>
                </c:pt>
                <c:pt idx="488">
                  <c:v>0.188</c:v>
                </c:pt>
                <c:pt idx="489">
                  <c:v>0.189</c:v>
                </c:pt>
                <c:pt idx="490">
                  <c:v>0.19</c:v>
                </c:pt>
                <c:pt idx="491">
                  <c:v>0.191</c:v>
                </c:pt>
                <c:pt idx="492">
                  <c:v>0.192</c:v>
                </c:pt>
                <c:pt idx="493">
                  <c:v>0.193</c:v>
                </c:pt>
                <c:pt idx="494">
                  <c:v>0.19400000000000001</c:v>
                </c:pt>
                <c:pt idx="495">
                  <c:v>0.19500000000000001</c:v>
                </c:pt>
                <c:pt idx="496">
                  <c:v>0.19600000000000001</c:v>
                </c:pt>
                <c:pt idx="497">
                  <c:v>0.19700000000000001</c:v>
                </c:pt>
                <c:pt idx="498">
                  <c:v>0.19800000000000001</c:v>
                </c:pt>
                <c:pt idx="499">
                  <c:v>0.19900000000000001</c:v>
                </c:pt>
                <c:pt idx="500">
                  <c:v>0.2</c:v>
                </c:pt>
                <c:pt idx="501">
                  <c:v>0.20100000000000001</c:v>
                </c:pt>
                <c:pt idx="502">
                  <c:v>0.20200000000000001</c:v>
                </c:pt>
                <c:pt idx="503">
                  <c:v>0.20300000000000001</c:v>
                </c:pt>
                <c:pt idx="504">
                  <c:v>0.20399999999999999</c:v>
                </c:pt>
                <c:pt idx="505">
                  <c:v>0.20499999999999999</c:v>
                </c:pt>
                <c:pt idx="506">
                  <c:v>0.20599999999999999</c:v>
                </c:pt>
                <c:pt idx="507">
                  <c:v>0.20699999999999999</c:v>
                </c:pt>
                <c:pt idx="508">
                  <c:v>0.20799999999999999</c:v>
                </c:pt>
                <c:pt idx="509">
                  <c:v>0.20899999999999999</c:v>
                </c:pt>
                <c:pt idx="510">
                  <c:v>0.21</c:v>
                </c:pt>
                <c:pt idx="511">
                  <c:v>0.21099999999999999</c:v>
                </c:pt>
                <c:pt idx="512">
                  <c:v>0.21199999999999999</c:v>
                </c:pt>
                <c:pt idx="513">
                  <c:v>0.21299999999999999</c:v>
                </c:pt>
                <c:pt idx="514">
                  <c:v>0.214</c:v>
                </c:pt>
                <c:pt idx="515">
                  <c:v>0.215</c:v>
                </c:pt>
                <c:pt idx="516">
                  <c:v>0.216</c:v>
                </c:pt>
                <c:pt idx="517">
                  <c:v>0.217</c:v>
                </c:pt>
                <c:pt idx="518">
                  <c:v>0.218</c:v>
                </c:pt>
                <c:pt idx="519">
                  <c:v>0.219</c:v>
                </c:pt>
                <c:pt idx="520">
                  <c:v>0.22</c:v>
                </c:pt>
                <c:pt idx="521">
                  <c:v>0.221</c:v>
                </c:pt>
                <c:pt idx="522">
                  <c:v>0.222</c:v>
                </c:pt>
                <c:pt idx="523">
                  <c:v>0.223</c:v>
                </c:pt>
                <c:pt idx="524">
                  <c:v>0.224</c:v>
                </c:pt>
                <c:pt idx="525">
                  <c:v>0.22500000000000001</c:v>
                </c:pt>
                <c:pt idx="526">
                  <c:v>0.22600000000000001</c:v>
                </c:pt>
                <c:pt idx="527">
                  <c:v>0.22700000000000001</c:v>
                </c:pt>
                <c:pt idx="528">
                  <c:v>0.22800000000000001</c:v>
                </c:pt>
                <c:pt idx="529">
                  <c:v>0.22900000000000001</c:v>
                </c:pt>
                <c:pt idx="530">
                  <c:v>0.23</c:v>
                </c:pt>
                <c:pt idx="531">
                  <c:v>0.23100000000000001</c:v>
                </c:pt>
                <c:pt idx="532">
                  <c:v>0.23200000000000001</c:v>
                </c:pt>
                <c:pt idx="533">
                  <c:v>0.23300000000000001</c:v>
                </c:pt>
                <c:pt idx="534">
                  <c:v>0.23400000000000001</c:v>
                </c:pt>
                <c:pt idx="535">
                  <c:v>0.23499999999999999</c:v>
                </c:pt>
                <c:pt idx="536">
                  <c:v>0.23599999999999999</c:v>
                </c:pt>
                <c:pt idx="537">
                  <c:v>0.23699999999999999</c:v>
                </c:pt>
                <c:pt idx="538">
                  <c:v>0.23799999999999999</c:v>
                </c:pt>
                <c:pt idx="539">
                  <c:v>0.23899999999999999</c:v>
                </c:pt>
                <c:pt idx="540">
                  <c:v>0.24</c:v>
                </c:pt>
                <c:pt idx="541">
                  <c:v>0.24099999999999999</c:v>
                </c:pt>
                <c:pt idx="542">
                  <c:v>0.24199999999999999</c:v>
                </c:pt>
                <c:pt idx="543">
                  <c:v>0.24299999999999999</c:v>
                </c:pt>
                <c:pt idx="544">
                  <c:v>0.24399999999999999</c:v>
                </c:pt>
                <c:pt idx="545">
                  <c:v>0.245</c:v>
                </c:pt>
                <c:pt idx="546">
                  <c:v>0.246</c:v>
                </c:pt>
                <c:pt idx="547">
                  <c:v>0.247</c:v>
                </c:pt>
                <c:pt idx="548">
                  <c:v>0.248</c:v>
                </c:pt>
                <c:pt idx="549">
                  <c:v>0.249</c:v>
                </c:pt>
                <c:pt idx="550">
                  <c:v>0.25</c:v>
                </c:pt>
                <c:pt idx="551">
                  <c:v>0.251</c:v>
                </c:pt>
                <c:pt idx="552">
                  <c:v>0.252</c:v>
                </c:pt>
                <c:pt idx="553">
                  <c:v>0.253</c:v>
                </c:pt>
                <c:pt idx="554">
                  <c:v>0.254</c:v>
                </c:pt>
                <c:pt idx="555">
                  <c:v>0.255</c:v>
                </c:pt>
                <c:pt idx="556">
                  <c:v>0.25600000000000001</c:v>
                </c:pt>
                <c:pt idx="557">
                  <c:v>0.25700000000000001</c:v>
                </c:pt>
                <c:pt idx="558">
                  <c:v>0.25800000000000001</c:v>
                </c:pt>
                <c:pt idx="559">
                  <c:v>0.25900000000000001</c:v>
                </c:pt>
                <c:pt idx="560">
                  <c:v>0.26</c:v>
                </c:pt>
                <c:pt idx="561">
                  <c:v>0.26100000000000001</c:v>
                </c:pt>
                <c:pt idx="562">
                  <c:v>0.26200000000000001</c:v>
                </c:pt>
                <c:pt idx="563">
                  <c:v>0.26300000000000001</c:v>
                </c:pt>
                <c:pt idx="564">
                  <c:v>0.26400000000000001</c:v>
                </c:pt>
                <c:pt idx="565">
                  <c:v>0.26500000000000001</c:v>
                </c:pt>
                <c:pt idx="566">
                  <c:v>0.26600000000000001</c:v>
                </c:pt>
                <c:pt idx="567">
                  <c:v>0.26700000000000002</c:v>
                </c:pt>
                <c:pt idx="568">
                  <c:v>0.26800000000000002</c:v>
                </c:pt>
                <c:pt idx="569">
                  <c:v>0.26900000000000002</c:v>
                </c:pt>
                <c:pt idx="570">
                  <c:v>0.27</c:v>
                </c:pt>
                <c:pt idx="571">
                  <c:v>0.27100000000000002</c:v>
                </c:pt>
                <c:pt idx="572">
                  <c:v>0.27200000000000002</c:v>
                </c:pt>
                <c:pt idx="573">
                  <c:v>0.27300000000000002</c:v>
                </c:pt>
                <c:pt idx="574">
                  <c:v>0.27400000000000002</c:v>
                </c:pt>
                <c:pt idx="575">
                  <c:v>0.27500000000000002</c:v>
                </c:pt>
                <c:pt idx="576">
                  <c:v>0.27600000000000002</c:v>
                </c:pt>
                <c:pt idx="577">
                  <c:v>0.27700000000000002</c:v>
                </c:pt>
                <c:pt idx="578">
                  <c:v>0.27800000000000002</c:v>
                </c:pt>
                <c:pt idx="579">
                  <c:v>0.27900000000000003</c:v>
                </c:pt>
                <c:pt idx="580">
                  <c:v>0.28000000000000003</c:v>
                </c:pt>
                <c:pt idx="581">
                  <c:v>0.28100000000000003</c:v>
                </c:pt>
                <c:pt idx="582">
                  <c:v>0.28199999999999997</c:v>
                </c:pt>
                <c:pt idx="583">
                  <c:v>0.28299999999999997</c:v>
                </c:pt>
                <c:pt idx="584">
                  <c:v>0.28399999999999997</c:v>
                </c:pt>
                <c:pt idx="585">
                  <c:v>0.28499999999999998</c:v>
                </c:pt>
                <c:pt idx="586">
                  <c:v>0.28599999999999998</c:v>
                </c:pt>
                <c:pt idx="587">
                  <c:v>0.28699999999999998</c:v>
                </c:pt>
                <c:pt idx="588">
                  <c:v>0.28799999999999998</c:v>
                </c:pt>
                <c:pt idx="589">
                  <c:v>0.28899999999999998</c:v>
                </c:pt>
                <c:pt idx="590">
                  <c:v>0.28999999999999998</c:v>
                </c:pt>
                <c:pt idx="591">
                  <c:v>0.29099999999999998</c:v>
                </c:pt>
                <c:pt idx="592">
                  <c:v>0.29199999999999998</c:v>
                </c:pt>
                <c:pt idx="593">
                  <c:v>0.29299999999999998</c:v>
                </c:pt>
                <c:pt idx="594">
                  <c:v>0.29399999999999998</c:v>
                </c:pt>
                <c:pt idx="595">
                  <c:v>0.29499999999999998</c:v>
                </c:pt>
                <c:pt idx="596">
                  <c:v>0.29599999999999999</c:v>
                </c:pt>
                <c:pt idx="597">
                  <c:v>0.29699999999999999</c:v>
                </c:pt>
                <c:pt idx="598">
                  <c:v>0.29799999999999999</c:v>
                </c:pt>
                <c:pt idx="599">
                  <c:v>0.29899999999999999</c:v>
                </c:pt>
                <c:pt idx="600">
                  <c:v>0.3</c:v>
                </c:pt>
                <c:pt idx="601">
                  <c:v>0.29899999999999999</c:v>
                </c:pt>
                <c:pt idx="602">
                  <c:v>0.29799999999999999</c:v>
                </c:pt>
                <c:pt idx="603">
                  <c:v>0.29699999999999999</c:v>
                </c:pt>
                <c:pt idx="604">
                  <c:v>0.29599999999999999</c:v>
                </c:pt>
                <c:pt idx="605">
                  <c:v>0.29499999999999998</c:v>
                </c:pt>
                <c:pt idx="606">
                  <c:v>0.29399999999999998</c:v>
                </c:pt>
                <c:pt idx="607">
                  <c:v>0.29299999999999998</c:v>
                </c:pt>
                <c:pt idx="608">
                  <c:v>0.29199999999999998</c:v>
                </c:pt>
                <c:pt idx="609">
                  <c:v>0.29099999999999998</c:v>
                </c:pt>
                <c:pt idx="610">
                  <c:v>0.28999999999999998</c:v>
                </c:pt>
                <c:pt idx="611">
                  <c:v>0.28899999999999998</c:v>
                </c:pt>
                <c:pt idx="612">
                  <c:v>0.28799999999999998</c:v>
                </c:pt>
                <c:pt idx="613">
                  <c:v>0.28699999999999998</c:v>
                </c:pt>
                <c:pt idx="614">
                  <c:v>0.28599999999999998</c:v>
                </c:pt>
                <c:pt idx="615">
                  <c:v>0.28499999999999998</c:v>
                </c:pt>
                <c:pt idx="616">
                  <c:v>0.28399999999999997</c:v>
                </c:pt>
                <c:pt idx="617">
                  <c:v>0.28299999999999997</c:v>
                </c:pt>
                <c:pt idx="618">
                  <c:v>0.28199999999999997</c:v>
                </c:pt>
                <c:pt idx="619">
                  <c:v>0.28099999999999997</c:v>
                </c:pt>
                <c:pt idx="620">
                  <c:v>0.27999999999999997</c:v>
                </c:pt>
                <c:pt idx="621">
                  <c:v>0.27899999999999997</c:v>
                </c:pt>
                <c:pt idx="622">
                  <c:v>0.27799999999999997</c:v>
                </c:pt>
                <c:pt idx="623">
                  <c:v>0.27699999999999997</c:v>
                </c:pt>
                <c:pt idx="624">
                  <c:v>0.27599999999999997</c:v>
                </c:pt>
                <c:pt idx="625">
                  <c:v>0.27499999999999997</c:v>
                </c:pt>
                <c:pt idx="626">
                  <c:v>0.27399999999999997</c:v>
                </c:pt>
                <c:pt idx="627">
                  <c:v>0.27299999999999996</c:v>
                </c:pt>
                <c:pt idx="628">
                  <c:v>0.27199999999999996</c:v>
                </c:pt>
                <c:pt idx="629">
                  <c:v>0.27099999999999996</c:v>
                </c:pt>
                <c:pt idx="630">
                  <c:v>0.26999999999999996</c:v>
                </c:pt>
                <c:pt idx="631">
                  <c:v>0.26899999999999996</c:v>
                </c:pt>
                <c:pt idx="632">
                  <c:v>0.26799999999999996</c:v>
                </c:pt>
                <c:pt idx="633">
                  <c:v>0.26699999999999996</c:v>
                </c:pt>
                <c:pt idx="634">
                  <c:v>0.26599999999999996</c:v>
                </c:pt>
                <c:pt idx="635">
                  <c:v>0.26499999999999996</c:v>
                </c:pt>
                <c:pt idx="636">
                  <c:v>0.26399999999999996</c:v>
                </c:pt>
                <c:pt idx="637">
                  <c:v>0.26299999999999996</c:v>
                </c:pt>
                <c:pt idx="638">
                  <c:v>0.26199999999999996</c:v>
                </c:pt>
                <c:pt idx="639">
                  <c:v>0.26099999999999995</c:v>
                </c:pt>
                <c:pt idx="640">
                  <c:v>0.25999999999999995</c:v>
                </c:pt>
                <c:pt idx="641">
                  <c:v>0.25899999999999995</c:v>
                </c:pt>
                <c:pt idx="642">
                  <c:v>0.25799999999999995</c:v>
                </c:pt>
                <c:pt idx="643">
                  <c:v>0.25699999999999995</c:v>
                </c:pt>
                <c:pt idx="644">
                  <c:v>0.25599999999999995</c:v>
                </c:pt>
                <c:pt idx="645">
                  <c:v>0.25499999999999995</c:v>
                </c:pt>
                <c:pt idx="646">
                  <c:v>0.25399999999999995</c:v>
                </c:pt>
                <c:pt idx="647">
                  <c:v>0.25299999999999995</c:v>
                </c:pt>
                <c:pt idx="648">
                  <c:v>0.25199999999999995</c:v>
                </c:pt>
                <c:pt idx="649">
                  <c:v>0.25099999999999995</c:v>
                </c:pt>
                <c:pt idx="650">
                  <c:v>0.24999999999999994</c:v>
                </c:pt>
                <c:pt idx="651">
                  <c:v>0.24899999999999994</c:v>
                </c:pt>
                <c:pt idx="652">
                  <c:v>0.24799999999999994</c:v>
                </c:pt>
                <c:pt idx="653">
                  <c:v>0.24699999999999994</c:v>
                </c:pt>
                <c:pt idx="654">
                  <c:v>0.24599999999999994</c:v>
                </c:pt>
                <c:pt idx="655">
                  <c:v>0.24499999999999994</c:v>
                </c:pt>
                <c:pt idx="656">
                  <c:v>0.24399999999999994</c:v>
                </c:pt>
                <c:pt idx="657">
                  <c:v>0.24299999999999994</c:v>
                </c:pt>
                <c:pt idx="658">
                  <c:v>0.24199999999999994</c:v>
                </c:pt>
                <c:pt idx="659">
                  <c:v>0.24099999999999994</c:v>
                </c:pt>
                <c:pt idx="660">
                  <c:v>0.23999999999999994</c:v>
                </c:pt>
                <c:pt idx="661">
                  <c:v>0.23899999999999993</c:v>
                </c:pt>
                <c:pt idx="662">
                  <c:v>0.23799999999999993</c:v>
                </c:pt>
                <c:pt idx="663">
                  <c:v>0.23699999999999993</c:v>
                </c:pt>
                <c:pt idx="664">
                  <c:v>0.23599999999999993</c:v>
                </c:pt>
                <c:pt idx="665">
                  <c:v>0.23499999999999993</c:v>
                </c:pt>
                <c:pt idx="666">
                  <c:v>0.23399999999999993</c:v>
                </c:pt>
                <c:pt idx="667">
                  <c:v>0.23299999999999993</c:v>
                </c:pt>
                <c:pt idx="668">
                  <c:v>0.23199999999999993</c:v>
                </c:pt>
                <c:pt idx="669">
                  <c:v>0.23099999999999993</c:v>
                </c:pt>
                <c:pt idx="670">
                  <c:v>0.22999999999999993</c:v>
                </c:pt>
                <c:pt idx="671">
                  <c:v>0.22899999999999993</c:v>
                </c:pt>
                <c:pt idx="672">
                  <c:v>0.22799999999999992</c:v>
                </c:pt>
                <c:pt idx="673">
                  <c:v>0.22699999999999992</c:v>
                </c:pt>
                <c:pt idx="674">
                  <c:v>0.22599999999999992</c:v>
                </c:pt>
                <c:pt idx="675">
                  <c:v>0.22499999999999992</c:v>
                </c:pt>
                <c:pt idx="676">
                  <c:v>0.22399999999999992</c:v>
                </c:pt>
                <c:pt idx="677">
                  <c:v>0.22299999999999992</c:v>
                </c:pt>
                <c:pt idx="678">
                  <c:v>0.22199999999999992</c:v>
                </c:pt>
                <c:pt idx="679">
                  <c:v>0.22099999999999992</c:v>
                </c:pt>
                <c:pt idx="680">
                  <c:v>0.21999999999999992</c:v>
                </c:pt>
                <c:pt idx="681">
                  <c:v>0.21899999999999992</c:v>
                </c:pt>
                <c:pt idx="682">
                  <c:v>0.21799999999999992</c:v>
                </c:pt>
                <c:pt idx="683">
                  <c:v>0.21699999999999992</c:v>
                </c:pt>
                <c:pt idx="684">
                  <c:v>0.21599999999999991</c:v>
                </c:pt>
                <c:pt idx="685">
                  <c:v>0.21499999999999991</c:v>
                </c:pt>
                <c:pt idx="686">
                  <c:v>0.21399999999999991</c:v>
                </c:pt>
                <c:pt idx="687">
                  <c:v>0.21299999999999991</c:v>
                </c:pt>
                <c:pt idx="688">
                  <c:v>0.21199999999999991</c:v>
                </c:pt>
                <c:pt idx="689">
                  <c:v>0.21099999999999991</c:v>
                </c:pt>
                <c:pt idx="690">
                  <c:v>0.20999999999999991</c:v>
                </c:pt>
                <c:pt idx="691">
                  <c:v>0.20899999999999991</c:v>
                </c:pt>
                <c:pt idx="692">
                  <c:v>0.20799999999999991</c:v>
                </c:pt>
                <c:pt idx="693">
                  <c:v>0.20699999999999991</c:v>
                </c:pt>
                <c:pt idx="694">
                  <c:v>0.20599999999999991</c:v>
                </c:pt>
                <c:pt idx="695">
                  <c:v>0.2049999999999999</c:v>
                </c:pt>
                <c:pt idx="696">
                  <c:v>0.2039999999999999</c:v>
                </c:pt>
                <c:pt idx="697">
                  <c:v>0.2029999999999999</c:v>
                </c:pt>
                <c:pt idx="698">
                  <c:v>0.2019999999999999</c:v>
                </c:pt>
                <c:pt idx="699">
                  <c:v>0.2009999999999999</c:v>
                </c:pt>
                <c:pt idx="700">
                  <c:v>0.1999999999999999</c:v>
                </c:pt>
                <c:pt idx="701">
                  <c:v>0.1989999999999999</c:v>
                </c:pt>
                <c:pt idx="702">
                  <c:v>0.1979999999999999</c:v>
                </c:pt>
                <c:pt idx="703">
                  <c:v>0.1969999999999999</c:v>
                </c:pt>
                <c:pt idx="704">
                  <c:v>0.1959999999999999</c:v>
                </c:pt>
                <c:pt idx="705">
                  <c:v>0.1949999999999999</c:v>
                </c:pt>
                <c:pt idx="706">
                  <c:v>0.19399999999999989</c:v>
                </c:pt>
                <c:pt idx="707">
                  <c:v>0.19299999999999989</c:v>
                </c:pt>
                <c:pt idx="708">
                  <c:v>0.19199999999999989</c:v>
                </c:pt>
                <c:pt idx="709">
                  <c:v>0.19099999999999989</c:v>
                </c:pt>
                <c:pt idx="710">
                  <c:v>0.18999999999999989</c:v>
                </c:pt>
                <c:pt idx="711">
                  <c:v>0.18899999999999989</c:v>
                </c:pt>
                <c:pt idx="712">
                  <c:v>0.18799999999999989</c:v>
                </c:pt>
                <c:pt idx="713">
                  <c:v>0.18699999999999989</c:v>
                </c:pt>
                <c:pt idx="714">
                  <c:v>0.18599999999999989</c:v>
                </c:pt>
                <c:pt idx="715">
                  <c:v>0.18499999999999989</c:v>
                </c:pt>
                <c:pt idx="716">
                  <c:v>0.18399999999999989</c:v>
                </c:pt>
                <c:pt idx="717">
                  <c:v>0.18299999999999988</c:v>
                </c:pt>
                <c:pt idx="718">
                  <c:v>0.18199999999999988</c:v>
                </c:pt>
                <c:pt idx="719">
                  <c:v>0.18099999999999988</c:v>
                </c:pt>
                <c:pt idx="720">
                  <c:v>0.17999999999999988</c:v>
                </c:pt>
                <c:pt idx="721">
                  <c:v>0.17899999999999988</c:v>
                </c:pt>
                <c:pt idx="722">
                  <c:v>0.17799999999999988</c:v>
                </c:pt>
                <c:pt idx="723">
                  <c:v>0.17699999999999988</c:v>
                </c:pt>
                <c:pt idx="724">
                  <c:v>0.17599999999999988</c:v>
                </c:pt>
                <c:pt idx="725">
                  <c:v>0.17499999999999988</c:v>
                </c:pt>
                <c:pt idx="726">
                  <c:v>0.17399999999999988</c:v>
                </c:pt>
                <c:pt idx="727">
                  <c:v>0.17299999999999988</c:v>
                </c:pt>
                <c:pt idx="728">
                  <c:v>0.17199999999999988</c:v>
                </c:pt>
                <c:pt idx="729">
                  <c:v>0.17099999999999987</c:v>
                </c:pt>
                <c:pt idx="730">
                  <c:v>0.16999999999999987</c:v>
                </c:pt>
                <c:pt idx="731">
                  <c:v>0.16899999999999987</c:v>
                </c:pt>
                <c:pt idx="732">
                  <c:v>0.16799999999999987</c:v>
                </c:pt>
                <c:pt idx="733">
                  <c:v>0.16699999999999987</c:v>
                </c:pt>
                <c:pt idx="734">
                  <c:v>0.16599999999999987</c:v>
                </c:pt>
                <c:pt idx="735">
                  <c:v>0.16499999999999987</c:v>
                </c:pt>
                <c:pt idx="736">
                  <c:v>0.16399999999999987</c:v>
                </c:pt>
                <c:pt idx="737">
                  <c:v>0.16299999999999987</c:v>
                </c:pt>
                <c:pt idx="738">
                  <c:v>0.16199999999999987</c:v>
                </c:pt>
                <c:pt idx="739">
                  <c:v>0.16099999999999987</c:v>
                </c:pt>
                <c:pt idx="740">
                  <c:v>0.15999999999999986</c:v>
                </c:pt>
                <c:pt idx="741">
                  <c:v>0.15899999999999986</c:v>
                </c:pt>
                <c:pt idx="742">
                  <c:v>0.15799999999999986</c:v>
                </c:pt>
                <c:pt idx="743">
                  <c:v>0.15699999999999986</c:v>
                </c:pt>
                <c:pt idx="744">
                  <c:v>0.15599999999999986</c:v>
                </c:pt>
                <c:pt idx="745">
                  <c:v>0.15499999999999986</c:v>
                </c:pt>
                <c:pt idx="746">
                  <c:v>0.15399999999999986</c:v>
                </c:pt>
                <c:pt idx="747">
                  <c:v>0.15299999999999986</c:v>
                </c:pt>
                <c:pt idx="748">
                  <c:v>0.15199999999999986</c:v>
                </c:pt>
                <c:pt idx="749">
                  <c:v>0.15099999999999986</c:v>
                </c:pt>
                <c:pt idx="750">
                  <c:v>0.14999999999999986</c:v>
                </c:pt>
                <c:pt idx="751">
                  <c:v>0.14899999999999985</c:v>
                </c:pt>
                <c:pt idx="752">
                  <c:v>0.14799999999999985</c:v>
                </c:pt>
                <c:pt idx="753">
                  <c:v>0.14699999999999985</c:v>
                </c:pt>
                <c:pt idx="754">
                  <c:v>0.14599999999999985</c:v>
                </c:pt>
                <c:pt idx="755">
                  <c:v>0.14499999999999985</c:v>
                </c:pt>
                <c:pt idx="756">
                  <c:v>0.14399999999999985</c:v>
                </c:pt>
                <c:pt idx="757">
                  <c:v>0.14299999999999985</c:v>
                </c:pt>
                <c:pt idx="758">
                  <c:v>0.14199999999999985</c:v>
                </c:pt>
                <c:pt idx="759">
                  <c:v>0.14099999999999985</c:v>
                </c:pt>
                <c:pt idx="760">
                  <c:v>0.13999999999999985</c:v>
                </c:pt>
                <c:pt idx="761">
                  <c:v>0.13899999999999985</c:v>
                </c:pt>
                <c:pt idx="762">
                  <c:v>0.13799999999999985</c:v>
                </c:pt>
                <c:pt idx="763">
                  <c:v>0.13699999999999984</c:v>
                </c:pt>
                <c:pt idx="764">
                  <c:v>0.13599999999999984</c:v>
                </c:pt>
                <c:pt idx="765">
                  <c:v>0.13499999999999984</c:v>
                </c:pt>
                <c:pt idx="766">
                  <c:v>0.13399999999999984</c:v>
                </c:pt>
                <c:pt idx="767">
                  <c:v>0.13299999999999984</c:v>
                </c:pt>
                <c:pt idx="768">
                  <c:v>0.13199999999999984</c:v>
                </c:pt>
                <c:pt idx="769">
                  <c:v>0.13099999999999984</c:v>
                </c:pt>
                <c:pt idx="770">
                  <c:v>0.12999999999999984</c:v>
                </c:pt>
                <c:pt idx="771">
                  <c:v>0.12899999999999984</c:v>
                </c:pt>
                <c:pt idx="772">
                  <c:v>0.12799999999999984</c:v>
                </c:pt>
                <c:pt idx="773">
                  <c:v>0.12699999999999984</c:v>
                </c:pt>
                <c:pt idx="774">
                  <c:v>0.12599999999999983</c:v>
                </c:pt>
                <c:pt idx="775">
                  <c:v>0.12499999999999983</c:v>
                </c:pt>
                <c:pt idx="776">
                  <c:v>0.12399999999999983</c:v>
                </c:pt>
                <c:pt idx="777">
                  <c:v>0.12299999999999983</c:v>
                </c:pt>
                <c:pt idx="778">
                  <c:v>0.12199999999999983</c:v>
                </c:pt>
                <c:pt idx="779">
                  <c:v>0.12099999999999983</c:v>
                </c:pt>
                <c:pt idx="780">
                  <c:v>0.11999999999999983</c:v>
                </c:pt>
                <c:pt idx="781">
                  <c:v>0.11899999999999983</c:v>
                </c:pt>
                <c:pt idx="782">
                  <c:v>0.11799999999999983</c:v>
                </c:pt>
                <c:pt idx="783">
                  <c:v>0.11699999999999983</c:v>
                </c:pt>
                <c:pt idx="784">
                  <c:v>0.11599999999999983</c:v>
                </c:pt>
                <c:pt idx="785">
                  <c:v>0.11499999999999982</c:v>
                </c:pt>
                <c:pt idx="786">
                  <c:v>0.11399999999999982</c:v>
                </c:pt>
                <c:pt idx="787">
                  <c:v>0.11299999999999982</c:v>
                </c:pt>
                <c:pt idx="788">
                  <c:v>0.11199999999999982</c:v>
                </c:pt>
                <c:pt idx="789">
                  <c:v>0.11099999999999982</c:v>
                </c:pt>
                <c:pt idx="790">
                  <c:v>0.10999999999999982</c:v>
                </c:pt>
                <c:pt idx="791">
                  <c:v>0.10899999999999982</c:v>
                </c:pt>
                <c:pt idx="792">
                  <c:v>0.10799999999999982</c:v>
                </c:pt>
                <c:pt idx="793">
                  <c:v>0.10699999999999982</c:v>
                </c:pt>
                <c:pt idx="794">
                  <c:v>0.10599999999999982</c:v>
                </c:pt>
                <c:pt idx="795">
                  <c:v>0.10499999999999982</c:v>
                </c:pt>
                <c:pt idx="796">
                  <c:v>0.10399999999999981</c:v>
                </c:pt>
                <c:pt idx="797">
                  <c:v>0.10299999999999981</c:v>
                </c:pt>
                <c:pt idx="798">
                  <c:v>0.10199999999999981</c:v>
                </c:pt>
                <c:pt idx="799">
                  <c:v>0.10099999999999981</c:v>
                </c:pt>
                <c:pt idx="800">
                  <c:v>9.9999999999999811E-2</c:v>
                </c:pt>
                <c:pt idx="801">
                  <c:v>9.899999999999981E-2</c:v>
                </c:pt>
                <c:pt idx="802">
                  <c:v>9.7999999999999809E-2</c:v>
                </c:pt>
                <c:pt idx="803">
                  <c:v>9.6999999999999809E-2</c:v>
                </c:pt>
                <c:pt idx="804">
                  <c:v>9.5999999999999808E-2</c:v>
                </c:pt>
                <c:pt idx="805">
                  <c:v>9.4999999999999807E-2</c:v>
                </c:pt>
                <c:pt idx="806">
                  <c:v>9.3999999999999806E-2</c:v>
                </c:pt>
                <c:pt idx="807">
                  <c:v>9.2999999999999805E-2</c:v>
                </c:pt>
                <c:pt idx="808">
                  <c:v>9.1999999999999804E-2</c:v>
                </c:pt>
                <c:pt idx="809">
                  <c:v>9.0999999999999803E-2</c:v>
                </c:pt>
                <c:pt idx="810">
                  <c:v>8.9999999999999802E-2</c:v>
                </c:pt>
                <c:pt idx="811">
                  <c:v>8.8999999999999801E-2</c:v>
                </c:pt>
                <c:pt idx="812">
                  <c:v>8.7999999999999801E-2</c:v>
                </c:pt>
                <c:pt idx="813">
                  <c:v>8.69999999999998E-2</c:v>
                </c:pt>
                <c:pt idx="814">
                  <c:v>8.5999999999999799E-2</c:v>
                </c:pt>
                <c:pt idx="815">
                  <c:v>8.4999999999999798E-2</c:v>
                </c:pt>
                <c:pt idx="816">
                  <c:v>8.3999999999999797E-2</c:v>
                </c:pt>
                <c:pt idx="817">
                  <c:v>8.2999999999999796E-2</c:v>
                </c:pt>
                <c:pt idx="818">
                  <c:v>8.1999999999999795E-2</c:v>
                </c:pt>
                <c:pt idx="819">
                  <c:v>8.0999999999999794E-2</c:v>
                </c:pt>
                <c:pt idx="820">
                  <c:v>7.9999999999999793E-2</c:v>
                </c:pt>
                <c:pt idx="821">
                  <c:v>7.8999999999999793E-2</c:v>
                </c:pt>
                <c:pt idx="822">
                  <c:v>7.7999999999999792E-2</c:v>
                </c:pt>
                <c:pt idx="823">
                  <c:v>7.6999999999999791E-2</c:v>
                </c:pt>
                <c:pt idx="824">
                  <c:v>7.599999999999979E-2</c:v>
                </c:pt>
                <c:pt idx="825">
                  <c:v>7.4999999999999789E-2</c:v>
                </c:pt>
                <c:pt idx="826">
                  <c:v>7.3999999999999788E-2</c:v>
                </c:pt>
                <c:pt idx="827">
                  <c:v>7.2999999999999787E-2</c:v>
                </c:pt>
                <c:pt idx="828">
                  <c:v>7.1999999999999786E-2</c:v>
                </c:pt>
                <c:pt idx="829">
                  <c:v>7.0999999999999786E-2</c:v>
                </c:pt>
                <c:pt idx="830">
                  <c:v>6.9999999999999785E-2</c:v>
                </c:pt>
                <c:pt idx="831">
                  <c:v>6.8999999999999784E-2</c:v>
                </c:pt>
                <c:pt idx="832">
                  <c:v>6.7999999999999783E-2</c:v>
                </c:pt>
                <c:pt idx="833">
                  <c:v>6.6999999999999782E-2</c:v>
                </c:pt>
                <c:pt idx="834">
                  <c:v>6.5999999999999781E-2</c:v>
                </c:pt>
                <c:pt idx="835">
                  <c:v>6.499999999999978E-2</c:v>
                </c:pt>
                <c:pt idx="836">
                  <c:v>6.3999999999999779E-2</c:v>
                </c:pt>
                <c:pt idx="837">
                  <c:v>6.2999999999999778E-2</c:v>
                </c:pt>
                <c:pt idx="838">
                  <c:v>6.1999999999999778E-2</c:v>
                </c:pt>
                <c:pt idx="839">
                  <c:v>6.0999999999999777E-2</c:v>
                </c:pt>
                <c:pt idx="840">
                  <c:v>5.9999999999999776E-2</c:v>
                </c:pt>
                <c:pt idx="841">
                  <c:v>5.8999999999999775E-2</c:v>
                </c:pt>
                <c:pt idx="842">
                  <c:v>5.7999999999999774E-2</c:v>
                </c:pt>
                <c:pt idx="843">
                  <c:v>5.6999999999999773E-2</c:v>
                </c:pt>
                <c:pt idx="844">
                  <c:v>5.5999999999999772E-2</c:v>
                </c:pt>
                <c:pt idx="845">
                  <c:v>5.4999999999999771E-2</c:v>
                </c:pt>
                <c:pt idx="846">
                  <c:v>5.399999999999977E-2</c:v>
                </c:pt>
                <c:pt idx="847">
                  <c:v>5.299999999999977E-2</c:v>
                </c:pt>
                <c:pt idx="848">
                  <c:v>5.1999999999999769E-2</c:v>
                </c:pt>
                <c:pt idx="849">
                  <c:v>5.0999999999999768E-2</c:v>
                </c:pt>
                <c:pt idx="850">
                  <c:v>4.9999999999999767E-2</c:v>
                </c:pt>
                <c:pt idx="851">
                  <c:v>4.8999999999999766E-2</c:v>
                </c:pt>
                <c:pt idx="852">
                  <c:v>4.7999999999999765E-2</c:v>
                </c:pt>
                <c:pt idx="853">
                  <c:v>4.6999999999999764E-2</c:v>
                </c:pt>
                <c:pt idx="854">
                  <c:v>4.5999999999999763E-2</c:v>
                </c:pt>
                <c:pt idx="855">
                  <c:v>4.4999999999999762E-2</c:v>
                </c:pt>
                <c:pt idx="856">
                  <c:v>4.3999999999999762E-2</c:v>
                </c:pt>
                <c:pt idx="857">
                  <c:v>4.2999999999999761E-2</c:v>
                </c:pt>
                <c:pt idx="858">
                  <c:v>4.199999999999976E-2</c:v>
                </c:pt>
                <c:pt idx="859">
                  <c:v>4.0999999999999759E-2</c:v>
                </c:pt>
                <c:pt idx="860">
                  <c:v>3.9999999999999758E-2</c:v>
                </c:pt>
                <c:pt idx="861">
                  <c:v>3.8999999999999757E-2</c:v>
                </c:pt>
                <c:pt idx="862">
                  <c:v>3.7999999999999756E-2</c:v>
                </c:pt>
                <c:pt idx="863">
                  <c:v>3.6999999999999755E-2</c:v>
                </c:pt>
                <c:pt idx="864">
                  <c:v>3.5999999999999754E-2</c:v>
                </c:pt>
                <c:pt idx="865">
                  <c:v>3.4999999999999754E-2</c:v>
                </c:pt>
                <c:pt idx="866">
                  <c:v>3.3999999999999753E-2</c:v>
                </c:pt>
                <c:pt idx="867">
                  <c:v>3.2999999999999752E-2</c:v>
                </c:pt>
                <c:pt idx="868">
                  <c:v>3.1999999999999751E-2</c:v>
                </c:pt>
                <c:pt idx="869">
                  <c:v>3.099999999999975E-2</c:v>
                </c:pt>
                <c:pt idx="870">
                  <c:v>2.9999999999999749E-2</c:v>
                </c:pt>
                <c:pt idx="871">
                  <c:v>2.8999999999999748E-2</c:v>
                </c:pt>
                <c:pt idx="872">
                  <c:v>2.7999999999999747E-2</c:v>
                </c:pt>
                <c:pt idx="873">
                  <c:v>2.6999999999999746E-2</c:v>
                </c:pt>
                <c:pt idx="874">
                  <c:v>2.5999999999999746E-2</c:v>
                </c:pt>
                <c:pt idx="875">
                  <c:v>2.4999999999999745E-2</c:v>
                </c:pt>
                <c:pt idx="876">
                  <c:v>2.3999999999999744E-2</c:v>
                </c:pt>
                <c:pt idx="877">
                  <c:v>2.2999999999999743E-2</c:v>
                </c:pt>
                <c:pt idx="878">
                  <c:v>2.1999999999999742E-2</c:v>
                </c:pt>
                <c:pt idx="879">
                  <c:v>2.0999999999999741E-2</c:v>
                </c:pt>
                <c:pt idx="880">
                  <c:v>1.999999999999974E-2</c:v>
                </c:pt>
                <c:pt idx="881">
                  <c:v>1.8999999999999739E-2</c:v>
                </c:pt>
                <c:pt idx="882">
                  <c:v>1.7999999999999738E-2</c:v>
                </c:pt>
                <c:pt idx="883">
                  <c:v>1.6999999999999738E-2</c:v>
                </c:pt>
                <c:pt idx="884">
                  <c:v>1.5999999999999737E-2</c:v>
                </c:pt>
                <c:pt idx="885">
                  <c:v>1.4999999999999736E-2</c:v>
                </c:pt>
                <c:pt idx="886">
                  <c:v>1.3999999999999735E-2</c:v>
                </c:pt>
                <c:pt idx="887">
                  <c:v>1.2999999999999734E-2</c:v>
                </c:pt>
                <c:pt idx="888">
                  <c:v>1.1999999999999733E-2</c:v>
                </c:pt>
                <c:pt idx="889">
                  <c:v>1.0999999999999732E-2</c:v>
                </c:pt>
                <c:pt idx="890">
                  <c:v>9.9999999999997313E-3</c:v>
                </c:pt>
                <c:pt idx="891">
                  <c:v>8.9999999999997304E-3</c:v>
                </c:pt>
                <c:pt idx="892">
                  <c:v>7.9999999999997295E-3</c:v>
                </c:pt>
                <c:pt idx="893">
                  <c:v>6.9999999999997295E-3</c:v>
                </c:pt>
                <c:pt idx="894">
                  <c:v>5.9999999999997295E-3</c:v>
                </c:pt>
                <c:pt idx="895">
                  <c:v>4.9999999999997295E-3</c:v>
                </c:pt>
                <c:pt idx="896">
                  <c:v>3.9999999999997295E-3</c:v>
                </c:pt>
                <c:pt idx="897">
                  <c:v>2.9999999999997294E-3</c:v>
                </c:pt>
                <c:pt idx="898">
                  <c:v>1.9999999999997294E-3</c:v>
                </c:pt>
                <c:pt idx="899">
                  <c:v>9.999999999997294E-4</c:v>
                </c:pt>
                <c:pt idx="900">
                  <c:v>-2.7061686225238191E-16</c:v>
                </c:pt>
                <c:pt idx="901">
                  <c:v>-1.0000000000002706E-3</c:v>
                </c:pt>
                <c:pt idx="902">
                  <c:v>-2.0000000000002707E-3</c:v>
                </c:pt>
                <c:pt idx="903">
                  <c:v>-3.0000000000002707E-3</c:v>
                </c:pt>
                <c:pt idx="904">
                  <c:v>-4.0000000000002707E-3</c:v>
                </c:pt>
                <c:pt idx="905">
                  <c:v>-5.0000000000002707E-3</c:v>
                </c:pt>
                <c:pt idx="906">
                  <c:v>-6.0000000000002707E-3</c:v>
                </c:pt>
                <c:pt idx="907">
                  <c:v>-7.0000000000002708E-3</c:v>
                </c:pt>
                <c:pt idx="908">
                  <c:v>-8.0000000000002708E-3</c:v>
                </c:pt>
                <c:pt idx="909">
                  <c:v>-9.0000000000002717E-3</c:v>
                </c:pt>
                <c:pt idx="910">
                  <c:v>-1.0000000000000273E-2</c:v>
                </c:pt>
                <c:pt idx="911">
                  <c:v>-1.1000000000000273E-2</c:v>
                </c:pt>
                <c:pt idx="912">
                  <c:v>-1.2000000000000274E-2</c:v>
                </c:pt>
                <c:pt idx="913">
                  <c:v>-1.3000000000000275E-2</c:v>
                </c:pt>
                <c:pt idx="914">
                  <c:v>-1.4000000000000276E-2</c:v>
                </c:pt>
                <c:pt idx="915">
                  <c:v>-1.5000000000000277E-2</c:v>
                </c:pt>
                <c:pt idx="916">
                  <c:v>-1.6000000000000278E-2</c:v>
                </c:pt>
                <c:pt idx="917">
                  <c:v>-1.7000000000000279E-2</c:v>
                </c:pt>
                <c:pt idx="918">
                  <c:v>-1.800000000000028E-2</c:v>
                </c:pt>
                <c:pt idx="919">
                  <c:v>-1.9000000000000281E-2</c:v>
                </c:pt>
                <c:pt idx="920">
                  <c:v>-2.0000000000000281E-2</c:v>
                </c:pt>
                <c:pt idx="921">
                  <c:v>-2.1000000000000282E-2</c:v>
                </c:pt>
                <c:pt idx="922">
                  <c:v>-2.2000000000000283E-2</c:v>
                </c:pt>
                <c:pt idx="923">
                  <c:v>-2.3000000000000284E-2</c:v>
                </c:pt>
                <c:pt idx="924">
                  <c:v>-2.4000000000000285E-2</c:v>
                </c:pt>
                <c:pt idx="925">
                  <c:v>-2.5000000000000286E-2</c:v>
                </c:pt>
                <c:pt idx="926">
                  <c:v>-2.6000000000000287E-2</c:v>
                </c:pt>
                <c:pt idx="927">
                  <c:v>-2.7000000000000288E-2</c:v>
                </c:pt>
                <c:pt idx="928">
                  <c:v>-2.8000000000000289E-2</c:v>
                </c:pt>
                <c:pt idx="929">
                  <c:v>-2.9000000000000289E-2</c:v>
                </c:pt>
                <c:pt idx="930">
                  <c:v>-3.000000000000029E-2</c:v>
                </c:pt>
                <c:pt idx="931">
                  <c:v>-3.1000000000000291E-2</c:v>
                </c:pt>
                <c:pt idx="932">
                  <c:v>-3.2000000000000292E-2</c:v>
                </c:pt>
                <c:pt idx="933">
                  <c:v>-3.3000000000000293E-2</c:v>
                </c:pt>
                <c:pt idx="934">
                  <c:v>-3.4000000000000294E-2</c:v>
                </c:pt>
                <c:pt idx="935">
                  <c:v>-3.5000000000000295E-2</c:v>
                </c:pt>
                <c:pt idx="936">
                  <c:v>-3.6000000000000296E-2</c:v>
                </c:pt>
                <c:pt idx="937">
                  <c:v>-3.7000000000000297E-2</c:v>
                </c:pt>
                <c:pt idx="938">
                  <c:v>-3.8000000000000297E-2</c:v>
                </c:pt>
                <c:pt idx="939">
                  <c:v>-3.9000000000000298E-2</c:v>
                </c:pt>
                <c:pt idx="940">
                  <c:v>-4.0000000000000299E-2</c:v>
                </c:pt>
                <c:pt idx="941">
                  <c:v>-4.10000000000003E-2</c:v>
                </c:pt>
                <c:pt idx="942">
                  <c:v>-4.2000000000000301E-2</c:v>
                </c:pt>
                <c:pt idx="943">
                  <c:v>-4.3000000000000302E-2</c:v>
                </c:pt>
                <c:pt idx="944">
                  <c:v>-4.4000000000000303E-2</c:v>
                </c:pt>
                <c:pt idx="945">
                  <c:v>-4.5000000000000304E-2</c:v>
                </c:pt>
                <c:pt idx="946">
                  <c:v>-4.6000000000000305E-2</c:v>
                </c:pt>
                <c:pt idx="947">
                  <c:v>-4.7000000000000305E-2</c:v>
                </c:pt>
                <c:pt idx="948">
                  <c:v>-4.8000000000000306E-2</c:v>
                </c:pt>
                <c:pt idx="949">
                  <c:v>-4.9000000000000307E-2</c:v>
                </c:pt>
                <c:pt idx="950">
                  <c:v>-5.0000000000000308E-2</c:v>
                </c:pt>
                <c:pt idx="951">
                  <c:v>-5.1000000000000309E-2</c:v>
                </c:pt>
                <c:pt idx="952">
                  <c:v>-5.200000000000031E-2</c:v>
                </c:pt>
                <c:pt idx="953">
                  <c:v>-5.3000000000000311E-2</c:v>
                </c:pt>
                <c:pt idx="954">
                  <c:v>-5.4000000000000312E-2</c:v>
                </c:pt>
                <c:pt idx="955">
                  <c:v>-5.5000000000000313E-2</c:v>
                </c:pt>
                <c:pt idx="956">
                  <c:v>-5.6000000000000313E-2</c:v>
                </c:pt>
                <c:pt idx="957">
                  <c:v>-5.7000000000000314E-2</c:v>
                </c:pt>
                <c:pt idx="958">
                  <c:v>-5.8000000000000315E-2</c:v>
                </c:pt>
                <c:pt idx="959">
                  <c:v>-5.9000000000000316E-2</c:v>
                </c:pt>
                <c:pt idx="960">
                  <c:v>-6.0000000000000317E-2</c:v>
                </c:pt>
                <c:pt idx="961">
                  <c:v>-6.1000000000000318E-2</c:v>
                </c:pt>
                <c:pt idx="962">
                  <c:v>-6.2000000000000319E-2</c:v>
                </c:pt>
                <c:pt idx="963">
                  <c:v>-6.300000000000032E-2</c:v>
                </c:pt>
                <c:pt idx="964">
                  <c:v>-6.4000000000000321E-2</c:v>
                </c:pt>
                <c:pt idx="965">
                  <c:v>-6.5000000000000321E-2</c:v>
                </c:pt>
                <c:pt idx="966">
                  <c:v>-6.6000000000000322E-2</c:v>
                </c:pt>
                <c:pt idx="967">
                  <c:v>-6.7000000000000323E-2</c:v>
                </c:pt>
                <c:pt idx="968">
                  <c:v>-6.8000000000000324E-2</c:v>
                </c:pt>
                <c:pt idx="969">
                  <c:v>-6.9000000000000325E-2</c:v>
                </c:pt>
                <c:pt idx="970">
                  <c:v>-7.0000000000000326E-2</c:v>
                </c:pt>
                <c:pt idx="971">
                  <c:v>-7.1000000000000327E-2</c:v>
                </c:pt>
                <c:pt idx="972">
                  <c:v>-7.2000000000000328E-2</c:v>
                </c:pt>
                <c:pt idx="973">
                  <c:v>-7.3000000000000329E-2</c:v>
                </c:pt>
                <c:pt idx="974">
                  <c:v>-7.4000000000000329E-2</c:v>
                </c:pt>
                <c:pt idx="975">
                  <c:v>-7.500000000000033E-2</c:v>
                </c:pt>
                <c:pt idx="976">
                  <c:v>-7.6000000000000331E-2</c:v>
                </c:pt>
                <c:pt idx="977">
                  <c:v>-7.7000000000000332E-2</c:v>
                </c:pt>
                <c:pt idx="978">
                  <c:v>-7.8000000000000333E-2</c:v>
                </c:pt>
                <c:pt idx="979">
                  <c:v>-7.9000000000000334E-2</c:v>
                </c:pt>
                <c:pt idx="980">
                  <c:v>-8.0000000000000335E-2</c:v>
                </c:pt>
                <c:pt idx="981">
                  <c:v>-8.1000000000000336E-2</c:v>
                </c:pt>
                <c:pt idx="982">
                  <c:v>-8.2000000000000337E-2</c:v>
                </c:pt>
                <c:pt idx="983">
                  <c:v>-8.3000000000000337E-2</c:v>
                </c:pt>
                <c:pt idx="984">
                  <c:v>-8.4000000000000338E-2</c:v>
                </c:pt>
                <c:pt idx="985">
                  <c:v>-8.5000000000000339E-2</c:v>
                </c:pt>
                <c:pt idx="986">
                  <c:v>-8.600000000000034E-2</c:v>
                </c:pt>
                <c:pt idx="987">
                  <c:v>-8.7000000000000341E-2</c:v>
                </c:pt>
                <c:pt idx="988">
                  <c:v>-8.8000000000000342E-2</c:v>
                </c:pt>
                <c:pt idx="989">
                  <c:v>-8.9000000000000343E-2</c:v>
                </c:pt>
                <c:pt idx="990">
                  <c:v>-9.0000000000000344E-2</c:v>
                </c:pt>
                <c:pt idx="991">
                  <c:v>-9.1000000000000345E-2</c:v>
                </c:pt>
                <c:pt idx="992">
                  <c:v>-9.2000000000000345E-2</c:v>
                </c:pt>
                <c:pt idx="993">
                  <c:v>-9.3000000000000346E-2</c:v>
                </c:pt>
                <c:pt idx="994">
                  <c:v>-9.4000000000000347E-2</c:v>
                </c:pt>
                <c:pt idx="995">
                  <c:v>-9.5000000000000348E-2</c:v>
                </c:pt>
                <c:pt idx="996">
                  <c:v>-9.6000000000000349E-2</c:v>
                </c:pt>
                <c:pt idx="997">
                  <c:v>-9.700000000000035E-2</c:v>
                </c:pt>
                <c:pt idx="998">
                  <c:v>-9.8000000000000351E-2</c:v>
                </c:pt>
                <c:pt idx="999">
                  <c:v>-9.9000000000000352E-2</c:v>
                </c:pt>
                <c:pt idx="1000">
                  <c:v>-0.10000000000000035</c:v>
                </c:pt>
                <c:pt idx="1001">
                  <c:v>-0.10100000000000035</c:v>
                </c:pt>
                <c:pt idx="1002">
                  <c:v>-0.10200000000000035</c:v>
                </c:pt>
                <c:pt idx="1003">
                  <c:v>-0.10300000000000036</c:v>
                </c:pt>
                <c:pt idx="1004">
                  <c:v>-0.10400000000000036</c:v>
                </c:pt>
                <c:pt idx="1005">
                  <c:v>-0.10500000000000036</c:v>
                </c:pt>
                <c:pt idx="1006">
                  <c:v>-0.10600000000000036</c:v>
                </c:pt>
                <c:pt idx="1007">
                  <c:v>-0.10700000000000036</c:v>
                </c:pt>
                <c:pt idx="1008">
                  <c:v>-0.10800000000000036</c:v>
                </c:pt>
                <c:pt idx="1009">
                  <c:v>-0.10900000000000036</c:v>
                </c:pt>
                <c:pt idx="1010">
                  <c:v>-0.11000000000000036</c:v>
                </c:pt>
                <c:pt idx="1011">
                  <c:v>-0.11100000000000036</c:v>
                </c:pt>
                <c:pt idx="1012">
                  <c:v>-0.11200000000000036</c:v>
                </c:pt>
                <c:pt idx="1013">
                  <c:v>-0.11300000000000036</c:v>
                </c:pt>
                <c:pt idx="1014">
                  <c:v>-0.11400000000000036</c:v>
                </c:pt>
                <c:pt idx="1015">
                  <c:v>-0.11500000000000037</c:v>
                </c:pt>
                <c:pt idx="1016">
                  <c:v>-0.11600000000000037</c:v>
                </c:pt>
                <c:pt idx="1017">
                  <c:v>-0.11700000000000037</c:v>
                </c:pt>
                <c:pt idx="1018">
                  <c:v>-0.11800000000000037</c:v>
                </c:pt>
                <c:pt idx="1019">
                  <c:v>-0.11900000000000037</c:v>
                </c:pt>
                <c:pt idx="1020">
                  <c:v>-0.12000000000000037</c:v>
                </c:pt>
                <c:pt idx="1021">
                  <c:v>-0.12100000000000037</c:v>
                </c:pt>
                <c:pt idx="1022">
                  <c:v>-0.12200000000000037</c:v>
                </c:pt>
                <c:pt idx="1023">
                  <c:v>-0.12300000000000037</c:v>
                </c:pt>
                <c:pt idx="1024">
                  <c:v>-0.12400000000000037</c:v>
                </c:pt>
                <c:pt idx="1025">
                  <c:v>-0.12500000000000036</c:v>
                </c:pt>
                <c:pt idx="1026">
                  <c:v>-0.12600000000000036</c:v>
                </c:pt>
                <c:pt idx="1027">
                  <c:v>-0.12700000000000036</c:v>
                </c:pt>
                <c:pt idx="1028">
                  <c:v>-0.12800000000000036</c:v>
                </c:pt>
                <c:pt idx="1029">
                  <c:v>-0.12900000000000036</c:v>
                </c:pt>
                <c:pt idx="1030">
                  <c:v>-0.13000000000000037</c:v>
                </c:pt>
                <c:pt idx="1031">
                  <c:v>-0.13100000000000037</c:v>
                </c:pt>
                <c:pt idx="1032">
                  <c:v>-0.13200000000000037</c:v>
                </c:pt>
                <c:pt idx="1033">
                  <c:v>-0.13300000000000037</c:v>
                </c:pt>
                <c:pt idx="1034">
                  <c:v>-0.13400000000000037</c:v>
                </c:pt>
                <c:pt idx="1035">
                  <c:v>-0.13500000000000037</c:v>
                </c:pt>
                <c:pt idx="1036">
                  <c:v>-0.13600000000000037</c:v>
                </c:pt>
                <c:pt idx="1037">
                  <c:v>-0.13700000000000037</c:v>
                </c:pt>
                <c:pt idx="1038">
                  <c:v>-0.13800000000000037</c:v>
                </c:pt>
                <c:pt idx="1039">
                  <c:v>-0.13900000000000037</c:v>
                </c:pt>
                <c:pt idx="1040">
                  <c:v>-0.14000000000000037</c:v>
                </c:pt>
                <c:pt idx="1041">
                  <c:v>-0.14100000000000038</c:v>
                </c:pt>
                <c:pt idx="1042">
                  <c:v>-0.14200000000000038</c:v>
                </c:pt>
                <c:pt idx="1043">
                  <c:v>-0.14300000000000038</c:v>
                </c:pt>
                <c:pt idx="1044">
                  <c:v>-0.14400000000000038</c:v>
                </c:pt>
                <c:pt idx="1045">
                  <c:v>-0.14500000000000038</c:v>
                </c:pt>
                <c:pt idx="1046">
                  <c:v>-0.14600000000000038</c:v>
                </c:pt>
                <c:pt idx="1047">
                  <c:v>-0.14700000000000038</c:v>
                </c:pt>
                <c:pt idx="1048">
                  <c:v>-0.14800000000000038</c:v>
                </c:pt>
                <c:pt idx="1049">
                  <c:v>-0.14900000000000038</c:v>
                </c:pt>
                <c:pt idx="1050">
                  <c:v>-0.15000000000000038</c:v>
                </c:pt>
                <c:pt idx="1051">
                  <c:v>-0.15100000000000038</c:v>
                </c:pt>
                <c:pt idx="1052">
                  <c:v>-0.15200000000000038</c:v>
                </c:pt>
                <c:pt idx="1053">
                  <c:v>-0.15300000000000039</c:v>
                </c:pt>
                <c:pt idx="1054">
                  <c:v>-0.15400000000000039</c:v>
                </c:pt>
                <c:pt idx="1055">
                  <c:v>-0.15500000000000039</c:v>
                </c:pt>
                <c:pt idx="1056">
                  <c:v>-0.15600000000000039</c:v>
                </c:pt>
                <c:pt idx="1057">
                  <c:v>-0.15700000000000039</c:v>
                </c:pt>
                <c:pt idx="1058">
                  <c:v>-0.15800000000000039</c:v>
                </c:pt>
                <c:pt idx="1059">
                  <c:v>-0.15900000000000039</c:v>
                </c:pt>
                <c:pt idx="1060">
                  <c:v>-0.16000000000000039</c:v>
                </c:pt>
                <c:pt idx="1061">
                  <c:v>-0.16100000000000039</c:v>
                </c:pt>
                <c:pt idx="1062">
                  <c:v>-0.16200000000000039</c:v>
                </c:pt>
                <c:pt idx="1063">
                  <c:v>-0.16300000000000039</c:v>
                </c:pt>
                <c:pt idx="1064">
                  <c:v>-0.1640000000000004</c:v>
                </c:pt>
                <c:pt idx="1065">
                  <c:v>-0.1650000000000004</c:v>
                </c:pt>
                <c:pt idx="1066">
                  <c:v>-0.1660000000000004</c:v>
                </c:pt>
                <c:pt idx="1067">
                  <c:v>-0.1670000000000004</c:v>
                </c:pt>
                <c:pt idx="1068">
                  <c:v>-0.1680000000000004</c:v>
                </c:pt>
                <c:pt idx="1069">
                  <c:v>-0.1690000000000004</c:v>
                </c:pt>
                <c:pt idx="1070">
                  <c:v>-0.1700000000000004</c:v>
                </c:pt>
                <c:pt idx="1071">
                  <c:v>-0.1710000000000004</c:v>
                </c:pt>
                <c:pt idx="1072">
                  <c:v>-0.1720000000000004</c:v>
                </c:pt>
                <c:pt idx="1073">
                  <c:v>-0.1730000000000004</c:v>
                </c:pt>
                <c:pt idx="1074">
                  <c:v>-0.1740000000000004</c:v>
                </c:pt>
                <c:pt idx="1075">
                  <c:v>-0.17500000000000041</c:v>
                </c:pt>
                <c:pt idx="1076">
                  <c:v>-0.17600000000000041</c:v>
                </c:pt>
                <c:pt idx="1077">
                  <c:v>-0.17700000000000041</c:v>
                </c:pt>
                <c:pt idx="1078">
                  <c:v>-0.17800000000000041</c:v>
                </c:pt>
                <c:pt idx="1079">
                  <c:v>-0.17900000000000041</c:v>
                </c:pt>
                <c:pt idx="1080">
                  <c:v>-0.18000000000000041</c:v>
                </c:pt>
                <c:pt idx="1081">
                  <c:v>-0.18100000000000041</c:v>
                </c:pt>
                <c:pt idx="1082">
                  <c:v>-0.18200000000000041</c:v>
                </c:pt>
                <c:pt idx="1083">
                  <c:v>-0.18300000000000041</c:v>
                </c:pt>
                <c:pt idx="1084">
                  <c:v>-0.18400000000000041</c:v>
                </c:pt>
                <c:pt idx="1085">
                  <c:v>-0.18500000000000041</c:v>
                </c:pt>
                <c:pt idx="1086">
                  <c:v>-0.18600000000000042</c:v>
                </c:pt>
                <c:pt idx="1087">
                  <c:v>-0.18700000000000042</c:v>
                </c:pt>
                <c:pt idx="1088">
                  <c:v>-0.18800000000000042</c:v>
                </c:pt>
                <c:pt idx="1089">
                  <c:v>-0.18900000000000042</c:v>
                </c:pt>
                <c:pt idx="1090">
                  <c:v>-0.19000000000000042</c:v>
                </c:pt>
                <c:pt idx="1091">
                  <c:v>-0.19100000000000042</c:v>
                </c:pt>
                <c:pt idx="1092">
                  <c:v>-0.19200000000000042</c:v>
                </c:pt>
                <c:pt idx="1093">
                  <c:v>-0.19300000000000042</c:v>
                </c:pt>
                <c:pt idx="1094">
                  <c:v>-0.19400000000000042</c:v>
                </c:pt>
                <c:pt idx="1095">
                  <c:v>-0.19500000000000042</c:v>
                </c:pt>
                <c:pt idx="1096">
                  <c:v>-0.19600000000000042</c:v>
                </c:pt>
                <c:pt idx="1097">
                  <c:v>-0.19700000000000042</c:v>
                </c:pt>
                <c:pt idx="1098">
                  <c:v>-0.19800000000000043</c:v>
                </c:pt>
                <c:pt idx="1099">
                  <c:v>-0.19900000000000043</c:v>
                </c:pt>
                <c:pt idx="1100">
                  <c:v>-0.20000000000000043</c:v>
                </c:pt>
                <c:pt idx="1101">
                  <c:v>-0.20100000000000043</c:v>
                </c:pt>
                <c:pt idx="1102">
                  <c:v>-0.20200000000000043</c:v>
                </c:pt>
                <c:pt idx="1103">
                  <c:v>-0.20300000000000043</c:v>
                </c:pt>
                <c:pt idx="1104">
                  <c:v>-0.20400000000000043</c:v>
                </c:pt>
                <c:pt idx="1105">
                  <c:v>-0.20500000000000043</c:v>
                </c:pt>
                <c:pt idx="1106">
                  <c:v>-0.20600000000000043</c:v>
                </c:pt>
                <c:pt idx="1107">
                  <c:v>-0.20700000000000043</c:v>
                </c:pt>
                <c:pt idx="1108">
                  <c:v>-0.20800000000000043</c:v>
                </c:pt>
                <c:pt idx="1109">
                  <c:v>-0.20900000000000044</c:v>
                </c:pt>
                <c:pt idx="1110">
                  <c:v>-0.21000000000000044</c:v>
                </c:pt>
                <c:pt idx="1111">
                  <c:v>-0.21100000000000044</c:v>
                </c:pt>
                <c:pt idx="1112">
                  <c:v>-0.21200000000000044</c:v>
                </c:pt>
                <c:pt idx="1113">
                  <c:v>-0.21300000000000044</c:v>
                </c:pt>
                <c:pt idx="1114">
                  <c:v>-0.21400000000000044</c:v>
                </c:pt>
                <c:pt idx="1115">
                  <c:v>-0.21500000000000044</c:v>
                </c:pt>
                <c:pt idx="1116">
                  <c:v>-0.21600000000000044</c:v>
                </c:pt>
                <c:pt idx="1117">
                  <c:v>-0.21700000000000044</c:v>
                </c:pt>
                <c:pt idx="1118">
                  <c:v>-0.21800000000000044</c:v>
                </c:pt>
                <c:pt idx="1119">
                  <c:v>-0.21900000000000044</c:v>
                </c:pt>
                <c:pt idx="1120">
                  <c:v>-0.22000000000000045</c:v>
                </c:pt>
                <c:pt idx="1121">
                  <c:v>-0.22100000000000045</c:v>
                </c:pt>
                <c:pt idx="1122">
                  <c:v>-0.22200000000000045</c:v>
                </c:pt>
                <c:pt idx="1123">
                  <c:v>-0.22300000000000045</c:v>
                </c:pt>
                <c:pt idx="1124">
                  <c:v>-0.22400000000000045</c:v>
                </c:pt>
                <c:pt idx="1125">
                  <c:v>-0.22500000000000045</c:v>
                </c:pt>
                <c:pt idx="1126">
                  <c:v>-0.22600000000000045</c:v>
                </c:pt>
                <c:pt idx="1127">
                  <c:v>-0.22700000000000045</c:v>
                </c:pt>
                <c:pt idx="1128">
                  <c:v>-0.22800000000000045</c:v>
                </c:pt>
                <c:pt idx="1129">
                  <c:v>-0.22900000000000045</c:v>
                </c:pt>
                <c:pt idx="1130">
                  <c:v>-0.23000000000000045</c:v>
                </c:pt>
                <c:pt idx="1131">
                  <c:v>-0.23100000000000045</c:v>
                </c:pt>
                <c:pt idx="1132">
                  <c:v>-0.23200000000000046</c:v>
                </c:pt>
                <c:pt idx="1133">
                  <c:v>-0.23300000000000046</c:v>
                </c:pt>
                <c:pt idx="1134">
                  <c:v>-0.23400000000000046</c:v>
                </c:pt>
                <c:pt idx="1135">
                  <c:v>-0.23500000000000046</c:v>
                </c:pt>
                <c:pt idx="1136">
                  <c:v>-0.23600000000000046</c:v>
                </c:pt>
                <c:pt idx="1137">
                  <c:v>-0.23700000000000046</c:v>
                </c:pt>
                <c:pt idx="1138">
                  <c:v>-0.23800000000000046</c:v>
                </c:pt>
                <c:pt idx="1139">
                  <c:v>-0.23900000000000046</c:v>
                </c:pt>
                <c:pt idx="1140">
                  <c:v>-0.24000000000000046</c:v>
                </c:pt>
                <c:pt idx="1141">
                  <c:v>-0.24100000000000046</c:v>
                </c:pt>
                <c:pt idx="1142">
                  <c:v>-0.24200000000000046</c:v>
                </c:pt>
                <c:pt idx="1143">
                  <c:v>-0.24300000000000047</c:v>
                </c:pt>
                <c:pt idx="1144">
                  <c:v>-0.24400000000000047</c:v>
                </c:pt>
                <c:pt idx="1145">
                  <c:v>-0.24500000000000047</c:v>
                </c:pt>
                <c:pt idx="1146">
                  <c:v>-0.24600000000000047</c:v>
                </c:pt>
                <c:pt idx="1147">
                  <c:v>-0.24700000000000047</c:v>
                </c:pt>
                <c:pt idx="1148">
                  <c:v>-0.24800000000000047</c:v>
                </c:pt>
                <c:pt idx="1149">
                  <c:v>-0.24900000000000047</c:v>
                </c:pt>
                <c:pt idx="1150">
                  <c:v>-0.25000000000000044</c:v>
                </c:pt>
                <c:pt idx="1151">
                  <c:v>-0.25100000000000044</c:v>
                </c:pt>
                <c:pt idx="1152">
                  <c:v>-0.25200000000000045</c:v>
                </c:pt>
                <c:pt idx="1153">
                  <c:v>-0.25300000000000045</c:v>
                </c:pt>
                <c:pt idx="1154">
                  <c:v>-0.25400000000000045</c:v>
                </c:pt>
                <c:pt idx="1155">
                  <c:v>-0.25500000000000045</c:v>
                </c:pt>
                <c:pt idx="1156">
                  <c:v>-0.25600000000000045</c:v>
                </c:pt>
                <c:pt idx="1157">
                  <c:v>-0.25700000000000045</c:v>
                </c:pt>
                <c:pt idx="1158">
                  <c:v>-0.25800000000000045</c:v>
                </c:pt>
                <c:pt idx="1159">
                  <c:v>-0.25900000000000045</c:v>
                </c:pt>
                <c:pt idx="1160">
                  <c:v>-0.26000000000000045</c:v>
                </c:pt>
                <c:pt idx="1161">
                  <c:v>-0.26100000000000045</c:v>
                </c:pt>
                <c:pt idx="1162">
                  <c:v>-0.26200000000000045</c:v>
                </c:pt>
                <c:pt idx="1163">
                  <c:v>-0.26300000000000046</c:v>
                </c:pt>
                <c:pt idx="1164">
                  <c:v>-0.26400000000000046</c:v>
                </c:pt>
                <c:pt idx="1165">
                  <c:v>-0.26500000000000046</c:v>
                </c:pt>
                <c:pt idx="1166">
                  <c:v>-0.26600000000000046</c:v>
                </c:pt>
                <c:pt idx="1167">
                  <c:v>-0.26700000000000046</c:v>
                </c:pt>
                <c:pt idx="1168">
                  <c:v>-0.26800000000000046</c:v>
                </c:pt>
                <c:pt idx="1169">
                  <c:v>-0.26900000000000046</c:v>
                </c:pt>
                <c:pt idx="1170">
                  <c:v>-0.27000000000000046</c:v>
                </c:pt>
                <c:pt idx="1171">
                  <c:v>-0.27100000000000046</c:v>
                </c:pt>
                <c:pt idx="1172">
                  <c:v>-0.27200000000000046</c:v>
                </c:pt>
                <c:pt idx="1173">
                  <c:v>-0.27300000000000046</c:v>
                </c:pt>
                <c:pt idx="1174">
                  <c:v>-0.27400000000000047</c:v>
                </c:pt>
                <c:pt idx="1175">
                  <c:v>-0.27500000000000047</c:v>
                </c:pt>
                <c:pt idx="1176">
                  <c:v>-0.27600000000000047</c:v>
                </c:pt>
                <c:pt idx="1177">
                  <c:v>-0.27700000000000047</c:v>
                </c:pt>
                <c:pt idx="1178">
                  <c:v>-0.27800000000000047</c:v>
                </c:pt>
                <c:pt idx="1179">
                  <c:v>-0.27900000000000047</c:v>
                </c:pt>
                <c:pt idx="1180">
                  <c:v>-0.28000000000000047</c:v>
                </c:pt>
                <c:pt idx="1181">
                  <c:v>-0.28100000000000047</c:v>
                </c:pt>
                <c:pt idx="1182">
                  <c:v>-0.28200000000000047</c:v>
                </c:pt>
                <c:pt idx="1183">
                  <c:v>-0.28300000000000047</c:v>
                </c:pt>
                <c:pt idx="1184">
                  <c:v>-0.28400000000000047</c:v>
                </c:pt>
                <c:pt idx="1185">
                  <c:v>-0.28500000000000048</c:v>
                </c:pt>
                <c:pt idx="1186">
                  <c:v>-0.28600000000000048</c:v>
                </c:pt>
                <c:pt idx="1187">
                  <c:v>-0.28700000000000048</c:v>
                </c:pt>
                <c:pt idx="1188">
                  <c:v>-0.28800000000000048</c:v>
                </c:pt>
                <c:pt idx="1189">
                  <c:v>-0.28900000000000048</c:v>
                </c:pt>
                <c:pt idx="1190">
                  <c:v>-0.29000000000000048</c:v>
                </c:pt>
                <c:pt idx="1191">
                  <c:v>-0.29100000000000048</c:v>
                </c:pt>
                <c:pt idx="1192">
                  <c:v>-0.29200000000000048</c:v>
                </c:pt>
                <c:pt idx="1193">
                  <c:v>-0.29300000000000048</c:v>
                </c:pt>
                <c:pt idx="1194">
                  <c:v>-0.29400000000000048</c:v>
                </c:pt>
                <c:pt idx="1195">
                  <c:v>-0.29500000000000048</c:v>
                </c:pt>
                <c:pt idx="1196">
                  <c:v>-0.29600000000000048</c:v>
                </c:pt>
                <c:pt idx="1197">
                  <c:v>-0.29700000000000049</c:v>
                </c:pt>
                <c:pt idx="1198">
                  <c:v>-0.29800000000000049</c:v>
                </c:pt>
                <c:pt idx="1199">
                  <c:v>-0.29900000000000049</c:v>
                </c:pt>
                <c:pt idx="1200">
                  <c:v>-0.30000000000000049</c:v>
                </c:pt>
              </c:numCache>
            </c:numRef>
          </c:xVal>
          <c:yVal>
            <c:numRef>
              <c:f>'Non-Diffusion System CV（可逆系）'!$K$4:$K$1204</c:f>
              <c:numCache>
                <c:formatCode>General</c:formatCode>
                <c:ptCount val="1201"/>
                <c:pt idx="0">
                  <c:v>3.1888337071086671E-3</c:v>
                </c:pt>
                <c:pt idx="1">
                  <c:v>3.3153924487530836E-3</c:v>
                </c:pt>
                <c:pt idx="2">
                  <c:v>3.4469739738065513E-3</c:v>
                </c:pt>
                <c:pt idx="3">
                  <c:v>3.5837776158601045E-3</c:v>
                </c:pt>
                <c:pt idx="4">
                  <c:v>3.7260106186298987E-3</c:v>
                </c:pt>
                <c:pt idx="5">
                  <c:v>3.8738884498046309E-3</c:v>
                </c:pt>
                <c:pt idx="6">
                  <c:v>4.0276351273413865E-3</c:v>
                </c:pt>
                <c:pt idx="7">
                  <c:v>4.187483558703387E-3</c:v>
                </c:pt>
                <c:pt idx="8">
                  <c:v>4.3536758935526004E-3</c:v>
                </c:pt>
                <c:pt idx="9">
                  <c:v>4.5264638904304868E-3</c:v>
                </c:pt>
                <c:pt idx="10">
                  <c:v>4.7061092979812568E-3</c:v>
                </c:pt>
                <c:pt idx="11">
                  <c:v>4.8928842512939571E-3</c:v>
                </c:pt>
                <c:pt idx="12">
                  <c:v>5.0870716839625137E-3</c:v>
                </c:pt>
                <c:pt idx="13">
                  <c:v>5.2889657564865198E-3</c:v>
                </c:pt>
                <c:pt idx="14">
                  <c:v>5.498872301660334E-3</c:v>
                </c:pt>
                <c:pt idx="15">
                  <c:v>5.7171092876233736E-3</c:v>
                </c:pt>
                <c:pt idx="16">
                  <c:v>5.9440072992714863E-3</c:v>
                </c:pt>
                <c:pt idx="17">
                  <c:v>6.1799100387566535E-3</c:v>
                </c:pt>
                <c:pt idx="18">
                  <c:v>6.4251748458311504E-3</c:v>
                </c:pt>
                <c:pt idx="19">
                  <c:v>6.6801732388221532E-3</c:v>
                </c:pt>
                <c:pt idx="20">
                  <c:v>6.9452914770539755E-3</c:v>
                </c:pt>
                <c:pt idx="21">
                  <c:v>7.2209311455670444E-3</c:v>
                </c:pt>
                <c:pt idx="22">
                  <c:v>7.5075097630168276E-3</c:v>
                </c:pt>
                <c:pt idx="23">
                  <c:v>7.8054614136703459E-3</c:v>
                </c:pt>
                <c:pt idx="24">
                  <c:v>8.1152374044542314E-3</c:v>
                </c:pt>
                <c:pt idx="25">
                  <c:v>8.4373069480462807E-3</c:v>
                </c:pt>
                <c:pt idx="26">
                  <c:v>8.7721578730411906E-3</c:v>
                </c:pt>
                <c:pt idx="27">
                  <c:v>9.1202973622621017E-3</c:v>
                </c:pt>
                <c:pt idx="28">
                  <c:v>9.4822527203318047E-3</c:v>
                </c:pt>
                <c:pt idx="29">
                  <c:v>9.8585721716613773E-3</c:v>
                </c:pt>
                <c:pt idx="30">
                  <c:v>1.024982569005976E-2</c:v>
                </c:pt>
                <c:pt idx="31">
                  <c:v>1.0656605861215168E-2</c:v>
                </c:pt>
                <c:pt idx="32">
                  <c:v>1.1079528779348593E-2</c:v>
                </c:pt>
                <c:pt idx="33">
                  <c:v>1.151923497939086E-2</c:v>
                </c:pt>
                <c:pt idx="34">
                  <c:v>1.1976390406088031E-2</c:v>
                </c:pt>
                <c:pt idx="35">
                  <c:v>1.2451687421495321E-2</c:v>
                </c:pt>
                <c:pt idx="36">
                  <c:v>1.2945845852376747E-2</c:v>
                </c:pt>
                <c:pt idx="37">
                  <c:v>1.3459614079088402E-2</c:v>
                </c:pt>
                <c:pt idx="38">
                  <c:v>1.3993770167584286E-2</c:v>
                </c:pt>
                <c:pt idx="39">
                  <c:v>1.454912304624882E-2</c:v>
                </c:pt>
                <c:pt idx="40">
                  <c:v>1.5126513729326944E-2</c:v>
                </c:pt>
                <c:pt idx="41">
                  <c:v>1.5726816588792242E-2</c:v>
                </c:pt>
                <c:pt idx="42">
                  <c:v>1.6350940676566082E-2</c:v>
                </c:pt>
                <c:pt idx="43">
                  <c:v>1.6999831099075796E-2</c:v>
                </c:pt>
                <c:pt idx="44">
                  <c:v>1.7674470446217744E-2</c:v>
                </c:pt>
                <c:pt idx="45">
                  <c:v>1.8375880276872786E-2</c:v>
                </c:pt>
                <c:pt idx="46">
                  <c:v>1.9105122663205448E-2</c:v>
                </c:pt>
                <c:pt idx="47">
                  <c:v>1.9863301796065345E-2</c:v>
                </c:pt>
                <c:pt idx="48">
                  <c:v>2.0651565653901409E-2</c:v>
                </c:pt>
                <c:pt idx="49">
                  <c:v>2.147110773769241E-2</c:v>
                </c:pt>
                <c:pt idx="50">
                  <c:v>2.2323168874496539E-2</c:v>
                </c:pt>
                <c:pt idx="51">
                  <c:v>2.3209039092323892E-2</c:v>
                </c:pt>
                <c:pt idx="52">
                  <c:v>2.4130059569141826E-2</c:v>
                </c:pt>
                <c:pt idx="53">
                  <c:v>2.5087624658932967E-2</c:v>
                </c:pt>
                <c:pt idx="54">
                  <c:v>2.6083183997839429E-2</c:v>
                </c:pt>
                <c:pt idx="55">
                  <c:v>2.7118244693545755E-2</c:v>
                </c:pt>
                <c:pt idx="56">
                  <c:v>2.8194373601175323E-2</c:v>
                </c:pt>
                <c:pt idx="57">
                  <c:v>2.9313199689103755E-2</c:v>
                </c:pt>
                <c:pt idx="58">
                  <c:v>3.0476416498223864E-2</c:v>
                </c:pt>
                <c:pt idx="59">
                  <c:v>3.1685784698336071E-2</c:v>
                </c:pt>
                <c:pt idx="60">
                  <c:v>3.2943134745479767E-2</c:v>
                </c:pt>
                <c:pt idx="61">
                  <c:v>3.4250369644169845E-2</c:v>
                </c:pt>
                <c:pt idx="62">
                  <c:v>3.5609467818656947E-2</c:v>
                </c:pt>
                <c:pt idx="63">
                  <c:v>3.7022486097488982E-2</c:v>
                </c:pt>
                <c:pt idx="64">
                  <c:v>3.849156281581801E-2</c:v>
                </c:pt>
                <c:pt idx="65">
                  <c:v>4.0018921040068212E-2</c:v>
                </c:pt>
                <c:pt idx="66">
                  <c:v>4.1606871919759529E-2</c:v>
                </c:pt>
                <c:pt idx="67">
                  <c:v>4.3257818171466733E-2</c:v>
                </c:pt>
                <c:pt idx="68">
                  <c:v>4.4974257700085472E-2</c:v>
                </c:pt>
                <c:pt idx="69">
                  <c:v>4.6758787362777325E-2</c:v>
                </c:pt>
                <c:pt idx="70">
                  <c:v>4.8614106881171779E-2</c:v>
                </c:pt>
                <c:pt idx="71">
                  <c:v>5.0543022907617995E-2</c:v>
                </c:pt>
                <c:pt idx="72">
                  <c:v>5.2548453251501578E-2</c:v>
                </c:pt>
                <c:pt idx="73">
                  <c:v>5.4633431271873145E-2</c:v>
                </c:pt>
                <c:pt idx="74">
                  <c:v>5.6801110442872851E-2</c:v>
                </c:pt>
                <c:pt idx="75">
                  <c:v>5.9054769098685886E-2</c:v>
                </c:pt>
                <c:pt idx="76">
                  <c:v>6.1397815365018663E-2</c:v>
                </c:pt>
                <c:pt idx="77">
                  <c:v>6.383379228435318E-2</c:v>
                </c:pt>
                <c:pt idx="78">
                  <c:v>6.6366383142513335E-2</c:v>
                </c:pt>
                <c:pt idx="79">
                  <c:v>6.8999417004362948E-2</c:v>
                </c:pt>
                <c:pt idx="80">
                  <c:v>7.1736874466751713E-2</c:v>
                </c:pt>
                <c:pt idx="81">
                  <c:v>7.4582893637133732E-2</c:v>
                </c:pt>
                <c:pt idx="82">
                  <c:v>7.7541776346599714E-2</c:v>
                </c:pt>
                <c:pt idx="83">
                  <c:v>8.0617994606395099E-2</c:v>
                </c:pt>
                <c:pt idx="84">
                  <c:v>8.3816197317338623E-2</c:v>
                </c:pt>
                <c:pt idx="85">
                  <c:v>8.7141217241904156E-2</c:v>
                </c:pt>
                <c:pt idx="86">
                  <c:v>9.059807824910282E-2</c:v>
                </c:pt>
                <c:pt idx="87">
                  <c:v>9.419200284267272E-2</c:v>
                </c:pt>
                <c:pt idx="88">
                  <c:v>9.7928419983480508E-2</c:v>
                </c:pt>
                <c:pt idx="89">
                  <c:v>0.10181297321744208</c:v>
                </c:pt>
                <c:pt idx="90">
                  <c:v>0.10585152912068869</c:v>
                </c:pt>
                <c:pt idx="91">
                  <c:v>0.11005018607413973</c:v>
                </c:pt>
                <c:pt idx="92">
                  <c:v>0.11441528338008834</c:v>
                </c:pt>
                <c:pt idx="93">
                  <c:v>0.11895341073387236</c:v>
                </c:pt>
                <c:pt idx="94">
                  <c:v>0.1236714180641779</c:v>
                </c:pt>
                <c:pt idx="95">
                  <c:v>0.1285764257560208</c:v>
                </c:pt>
                <c:pt idx="96">
                  <c:v>0.13367583527095472</c:v>
                </c:pt>
                <c:pt idx="97">
                  <c:v>0.13897734017959104</c:v>
                </c:pt>
                <c:pt idx="98">
                  <c:v>0.14448893762204873</c:v>
                </c:pt>
                <c:pt idx="99">
                  <c:v>0.15021894021251778</c:v>
                </c:pt>
                <c:pt idx="100">
                  <c:v>0.15617598840470012</c:v>
                </c:pt>
                <c:pt idx="101">
                  <c:v>0.16236906333548079</c:v>
                </c:pt>
                <c:pt idx="102">
                  <c:v>0.16880750016480256</c:v>
                </c:pt>
                <c:pt idx="103">
                  <c:v>0.17550100193034454</c:v>
                </c:pt>
                <c:pt idx="104">
                  <c:v>0.18245965393625765</c:v>
                </c:pt>
                <c:pt idx="105">
                  <c:v>0.18969393869588119</c:v>
                </c:pt>
                <c:pt idx="106">
                  <c:v>0.19721475144904846</c:v>
                </c:pt>
                <c:pt idx="107">
                  <c:v>0.20503341627530131</c:v>
                </c:pt>
                <c:pt idx="108">
                  <c:v>0.21316170282505983</c:v>
                </c:pt>
                <c:pt idx="109">
                  <c:v>0.22161184369153397</c:v>
                </c:pt>
                <c:pt idx="110">
                  <c:v>0.23039655244693941</c:v>
                </c:pt>
                <c:pt idx="111">
                  <c:v>0.23952904236735448</c:v>
                </c:pt>
                <c:pt idx="112">
                  <c:v>0.24902304587136645</c:v>
                </c:pt>
                <c:pt idx="113">
                  <c:v>0.2588928346984723</c:v>
                </c:pt>
                <c:pt idx="114">
                  <c:v>0.2691532408540479</c:v>
                </c:pt>
                <c:pt idx="115">
                  <c:v>0.27981967834854948</c:v>
                </c:pt>
                <c:pt idx="116">
                  <c:v>0.29090816575950112</c:v>
                </c:pt>
                <c:pt idx="117">
                  <c:v>0.30243534964570645</c:v>
                </c:pt>
                <c:pt idx="118">
                  <c:v>0.31441852884404098</c:v>
                </c:pt>
                <c:pt idx="119">
                  <c:v>0.32687567968010761</c:v>
                </c:pt>
                <c:pt idx="120">
                  <c:v>0.33982548212497898</c:v>
                </c:pt>
                <c:pt idx="121">
                  <c:v>0.35328734693120711</c:v>
                </c:pt>
                <c:pt idx="122">
                  <c:v>0.36728144378225208</c:v>
                </c:pt>
                <c:pt idx="123">
                  <c:v>0.38182873049045762</c:v>
                </c:pt>
                <c:pt idx="124">
                  <c:v>0.39695098327968842</c:v>
                </c:pt>
                <c:pt idx="125">
                  <c:v>0.41267082818975126</c:v>
                </c:pt>
                <c:pt idx="126">
                  <c:v>0.42901177364070231</c:v>
                </c:pt>
                <c:pt idx="127">
                  <c:v>0.4459982441961709</c:v>
                </c:pt>
                <c:pt idx="128">
                  <c:v>0.46365561556581442</c:v>
                </c:pt>
                <c:pt idx="129">
                  <c:v>0.4820102508880259</c:v>
                </c:pt>
                <c:pt idx="130">
                  <c:v>0.50108953833501735</c:v>
                </c:pt>
                <c:pt idx="131">
                  <c:v>0.52092193008335852</c:v>
                </c:pt>
                <c:pt idx="132">
                  <c:v>0.5415369826940597</c:v>
                </c:pt>
                <c:pt idx="133">
                  <c:v>0.56296539894718989</c:v>
                </c:pt>
                <c:pt idx="134">
                  <c:v>0.58523907117698104</c:v>
                </c:pt>
                <c:pt idx="135">
                  <c:v>0.60839112615424207</c:v>
                </c:pt>
                <c:pt idx="136">
                  <c:v>0.63245597156376121</c:v>
                </c:pt>
                <c:pt idx="137">
                  <c:v>0.6574693441252033</c:v>
                </c:pt>
                <c:pt idx="138">
                  <c:v>0.68346835940674933</c:v>
                </c:pt>
                <c:pt idx="139">
                  <c:v>0.7104915633814376</c:v>
                </c:pt>
                <c:pt idx="140">
                  <c:v>0.73857898577679038</c:v>
                </c:pt>
                <c:pt idx="141">
                  <c:v>0.76777219526886875</c:v>
                </c:pt>
                <c:pt idx="142">
                  <c:v>0.79811435657234686</c:v>
                </c:pt>
                <c:pt idx="143">
                  <c:v>0.829650289478575</c:v>
                </c:pt>
                <c:pt idx="144">
                  <c:v>0.86242652989382729</c:v>
                </c:pt>
                <c:pt idx="145">
                  <c:v>0.89649139293005697</c:v>
                </c:pt>
                <c:pt idx="146">
                  <c:v>0.93189503810044283</c:v>
                </c:pt>
                <c:pt idx="147">
                  <c:v>0.96868953667183844</c:v>
                </c:pt>
                <c:pt idx="148">
                  <c:v>1.0069289412258318</c:v>
                </c:pt>
                <c:pt idx="149">
                  <c:v>1.0466693574795993</c:v>
                </c:pt>
                <c:pt idx="150">
                  <c:v>1.0879690184169046</c:v>
                </c:pt>
                <c:pt idx="151">
                  <c:v>1.1308883607785947</c:v>
                </c:pt>
                <c:pt idx="152">
                  <c:v>1.1754901039606238</c:v>
                </c:pt>
                <c:pt idx="153">
                  <c:v>1.2218393313660449</c:v>
                </c:pt>
                <c:pt idx="154">
                  <c:v>1.2700035742555011</c:v>
                </c:pt>
                <c:pt idx="155">
                  <c:v>1.3200528981384623</c:v>
                </c:pt>
                <c:pt idx="156">
                  <c:v>1.3720599917447889</c:v>
                </c:pt>
                <c:pt idx="157">
                  <c:v>1.4261002586131271</c:v>
                </c:pt>
                <c:pt idx="158">
                  <c:v>1.4822519113290935</c:v>
                </c:pt>
                <c:pt idx="159">
                  <c:v>1.5405960684421167</c:v>
                </c:pt>
                <c:pt idx="160">
                  <c:v>1.6012168540852469</c:v>
                </c:pt>
                <c:pt idx="161">
                  <c:v>1.6642015003170192</c:v>
                </c:pt>
                <c:pt idx="162">
                  <c:v>1.7296404521985795</c:v>
                </c:pt>
                <c:pt idx="163">
                  <c:v>1.7976274756127624</c:v>
                </c:pt>
                <c:pt idx="164">
                  <c:v>1.8682597678244863</c:v>
                </c:pt>
                <c:pt idx="165">
                  <c:v>1.941638070773664</c:v>
                </c:pt>
                <c:pt idx="166">
                  <c:v>2.0178667870828013</c:v>
                </c:pt>
                <c:pt idx="167">
                  <c:v>2.0970540987514856</c:v>
                </c:pt>
                <c:pt idx="168">
                  <c:v>2.1793120884988837</c:v>
                </c:pt>
                <c:pt idx="169">
                  <c:v>2.26475686370323</c:v>
                </c:pt>
                <c:pt idx="170">
                  <c:v>2.3535086828739633</c:v>
                </c:pt>
                <c:pt idx="171">
                  <c:v>2.4456920845774603</c:v>
                </c:pt>
                <c:pt idx="172">
                  <c:v>2.5414360187213068</c:v>
                </c:pt>
                <c:pt idx="173">
                  <c:v>2.6408739800845127</c:v>
                </c:pt>
                <c:pt idx="174">
                  <c:v>2.7441441439619707</c:v>
                </c:pt>
                <c:pt idx="175">
                  <c:v>2.8513895037705486</c:v>
                </c:pt>
                <c:pt idx="176">
                  <c:v>2.9627580104416875</c:v>
                </c:pt>
                <c:pt idx="177">
                  <c:v>3.0784027134006307</c:v>
                </c:pt>
                <c:pt idx="178">
                  <c:v>3.19848190290584</c:v>
                </c:pt>
                <c:pt idx="179">
                  <c:v>3.3231592534932086</c:v>
                </c:pt>
                <c:pt idx="180">
                  <c:v>3.4526039682384777</c:v>
                </c:pt>
                <c:pt idx="181">
                  <c:v>3.5869909235175403</c:v>
                </c:pt>
                <c:pt idx="182">
                  <c:v>3.7265008139079723</c:v>
                </c:pt>
                <c:pt idx="183">
                  <c:v>3.8713202968358833</c:v>
                </c:pt>
                <c:pt idx="184">
                  <c:v>4.0216421365302715</c:v>
                </c:pt>
                <c:pt idx="185">
                  <c:v>4.1776653468015574</c:v>
                </c:pt>
                <c:pt idx="186">
                  <c:v>4.3395953321128298</c:v>
                </c:pt>
                <c:pt idx="187">
                  <c:v>4.5076440263600883</c:v>
                </c:pt>
                <c:pt idx="188">
                  <c:v>4.6820300287224317</c:v>
                </c:pt>
                <c:pt idx="189">
                  <c:v>4.8629787358837495</c:v>
                </c:pt>
                <c:pt idx="190">
                  <c:v>5.0507224698643141</c:v>
                </c:pt>
                <c:pt idx="191">
                  <c:v>5.2455006006331732</c:v>
                </c:pt>
                <c:pt idx="192">
                  <c:v>5.4475596626009244</c:v>
                </c:pt>
                <c:pt idx="193">
                  <c:v>5.6571534640162575</c:v>
                </c:pt>
                <c:pt idx="194">
                  <c:v>5.8745431882092589</c:v>
                </c:pt>
                <c:pt idx="195">
                  <c:v>6.0999974855394159</c:v>
                </c:pt>
                <c:pt idx="196">
                  <c:v>6.3337925548162435</c:v>
                </c:pt>
                <c:pt idx="197">
                  <c:v>6.5762122128658786</c:v>
                </c:pt>
                <c:pt idx="198">
                  <c:v>6.8275479508173662</c:v>
                </c:pt>
                <c:pt idx="199">
                  <c:v>7.0880989755778092</c:v>
                </c:pt>
                <c:pt idx="200">
                  <c:v>7.3581722348563412</c:v>
                </c:pt>
                <c:pt idx="201">
                  <c:v>7.6380824239824205</c:v>
                </c:pt>
                <c:pt idx="202">
                  <c:v>7.9281519726451846</c:v>
                </c:pt>
                <c:pt idx="203">
                  <c:v>8.2287110095568572</c:v>
                </c:pt>
                <c:pt idx="204">
                  <c:v>8.5400973029153207</c:v>
                </c:pt>
                <c:pt idx="205">
                  <c:v>8.862656174408988</c:v>
                </c:pt>
                <c:pt idx="206">
                  <c:v>9.1967403843711235</c:v>
                </c:pt>
                <c:pt idx="207">
                  <c:v>9.5427099855520243</c:v>
                </c:pt>
                <c:pt idx="208">
                  <c:v>9.9009321428354777</c:v>
                </c:pt>
                <c:pt idx="209">
                  <c:v>10.27178091608225</c:v>
                </c:pt>
                <c:pt idx="210">
                  <c:v>10.655637003138384</c:v>
                </c:pt>
                <c:pt idx="211">
                  <c:v>11.052887439900715</c:v>
                </c:pt>
                <c:pt idx="212">
                  <c:v>11.46392525418733</c:v>
                </c:pt>
                <c:pt idx="213">
                  <c:v>11.889149070018609</c:v>
                </c:pt>
                <c:pt idx="214">
                  <c:v>12.328962658774868</c:v>
                </c:pt>
                <c:pt idx="215">
                  <c:v>12.783774433563053</c:v>
                </c:pt>
                <c:pt idx="216">
                  <c:v>13.253996882997768</c:v>
                </c:pt>
                <c:pt idx="217">
                  <c:v>13.740045940483476</c:v>
                </c:pt>
                <c:pt idx="218">
                  <c:v>14.242340284978475</c:v>
                </c:pt>
                <c:pt idx="219">
                  <c:v>14.761300569127341</c:v>
                </c:pt>
                <c:pt idx="220">
                  <c:v>15.297348570572781</c:v>
                </c:pt>
                <c:pt idx="221">
                  <c:v>15.850906262200491</c:v>
                </c:pt>
                <c:pt idx="222">
                  <c:v>16.422394797036944</c:v>
                </c:pt>
                <c:pt idx="223">
                  <c:v>17.012233403513207</c:v>
                </c:pt>
                <c:pt idx="224">
                  <c:v>17.620838186831079</c:v>
                </c:pt>
                <c:pt idx="225">
                  <c:v>18.248620832226436</c:v>
                </c:pt>
                <c:pt idx="226">
                  <c:v>18.895987206022909</c:v>
                </c:pt>
                <c:pt idx="227">
                  <c:v>19.563335850510928</c:v>
                </c:pt>
                <c:pt idx="228">
                  <c:v>20.251056368878952</c:v>
                </c:pt>
                <c:pt idx="229">
                  <c:v>20.959527696670293</c:v>
                </c:pt>
                <c:pt idx="230">
                  <c:v>21.689116256545706</c:v>
                </c:pt>
                <c:pt idx="231">
                  <c:v>22.440173993504661</c:v>
                </c:pt>
                <c:pt idx="232">
                  <c:v>23.213036288163366</c:v>
                </c:pt>
                <c:pt idx="233">
                  <c:v>24.008019746210277</c:v>
                </c:pt>
                <c:pt idx="234">
                  <c:v>24.825419862766701</c:v>
                </c:pt>
                <c:pt idx="235">
                  <c:v>25.665508561076592</c:v>
                </c:pt>
                <c:pt idx="236">
                  <c:v>26.52853160574098</c:v>
                </c:pt>
                <c:pt idx="237">
                  <c:v>27.414705891606154</c:v>
                </c:pt>
                <c:pt idx="238">
                  <c:v>28.324216610411526</c:v>
                </c:pt>
                <c:pt idx="239">
                  <c:v>29.257214298412336</c:v>
                </c:pt>
                <c:pt idx="240">
                  <c:v>30.213811769412995</c:v>
                </c:pt>
                <c:pt idx="241">
                  <c:v>31.194080938984623</c:v>
                </c:pt>
                <c:pt idx="242">
                  <c:v>32.198049547095039</c:v>
                </c:pt>
                <c:pt idx="243">
                  <c:v>33.225697787951134</c:v>
                </c:pt>
                <c:pt idx="244">
                  <c:v>34.276954857541604</c:v>
                </c:pt>
                <c:pt idx="245">
                  <c:v>35.351695431167556</c:v>
                </c:pt>
                <c:pt idx="246">
                  <c:v>36.449736085155621</c:v>
                </c:pt>
                <c:pt idx="247">
                  <c:v>37.570831678952644</c:v>
                </c:pt>
                <c:pt idx="248">
                  <c:v>38.714671715895236</c:v>
                </c:pt>
                <c:pt idx="249">
                  <c:v>39.880876703114907</c:v>
                </c:pt>
                <c:pt idx="250">
                  <c:v>41.068994533266256</c:v>
                </c:pt>
                <c:pt idx="251">
                  <c:v>42.278496913030295</c:v>
                </c:pt>
                <c:pt idx="252">
                  <c:v>43.508775865624131</c:v>
                </c:pt>
                <c:pt idx="253">
                  <c:v>44.75914033681709</c:v>
                </c:pt>
                <c:pt idx="254">
                  <c:v>46.028812936178113</c:v>
                </c:pt>
                <c:pt idx="255">
                  <c:v>47.316926847427808</c:v>
                </c:pt>
                <c:pt idx="256">
                  <c:v>48.622522943803055</c:v>
                </c:pt>
                <c:pt idx="257">
                  <c:v>49.944547146219115</c:v>
                </c:pt>
                <c:pt idx="258">
                  <c:v>51.281848063691164</c:v>
                </c:pt>
                <c:pt idx="259">
                  <c:v>52.633174956906124</c:v>
                </c:pt>
                <c:pt idx="260">
                  <c:v>53.997176066964286</c:v>
                </c:pt>
                <c:pt idx="261">
                  <c:v>55.372397352091802</c:v>
                </c:pt>
                <c:pt idx="262">
                  <c:v>56.757281675500927</c:v>
                </c:pt>
                <c:pt idx="263">
                  <c:v>58.150168487498007</c:v>
                </c:pt>
                <c:pt idx="264">
                  <c:v>59.549294044352422</c:v>
                </c:pt>
                <c:pt idx="265">
                  <c:v>60.952792205299197</c:v>
                </c:pt>
                <c:pt idx="266">
                  <c:v>62.358695847302187</c:v>
                </c:pt>
                <c:pt idx="267">
                  <c:v>63.764938934815547</c:v>
                </c:pt>
                <c:pt idx="268">
                  <c:v>65.169359278714523</c:v>
                </c:pt>
                <c:pt idx="269">
                  <c:v>66.569702014791488</c:v>
                </c:pt>
                <c:pt idx="270">
                  <c:v>67.963623827717655</c:v>
                </c:pt>
                <c:pt idx="271">
                  <c:v>69.348697941142419</c:v>
                </c:pt>
                <c:pt idx="272">
                  <c:v>70.722419888655594</c:v>
                </c:pt>
                <c:pt idx="273">
                  <c:v>72.082214073681243</c:v>
                </c:pt>
                <c:pt idx="274">
                  <c:v>73.425441119053517</c:v>
                </c:pt>
                <c:pt idx="275">
                  <c:v>74.749405999085624</c:v>
                </c:pt>
                <c:pt idx="276">
                  <c:v>76.051366938457349</c:v>
                </c:pt>
                <c:pt idx="277">
                  <c:v>77.328545053294064</c:v>
                </c:pt>
                <c:pt idx="278">
                  <c:v>78.578134700499049</c:v>
                </c:pt>
                <c:pt idx="279">
                  <c:v>79.797314491840964</c:v>
                </c:pt>
                <c:pt idx="280">
                  <c:v>80.983258919630075</c:v>
                </c:pt>
                <c:pt idx="281">
                  <c:v>82.133150531180817</c:v>
                </c:pt>
                <c:pt idx="282">
                  <c:v>83.244192579817891</c:v>
                </c:pt>
                <c:pt idx="283">
                  <c:v>84.313622071099743</c:v>
                </c:pt>
                <c:pt idx="284">
                  <c:v>85.338723114384138</c:v>
                </c:pt>
                <c:pt idx="285">
                  <c:v>86.316840482016417</c:v>
                </c:pt>
                <c:pt idx="286">
                  <c:v>87.245393271460756</c:v>
                </c:pt>
                <c:pt idx="287">
                  <c:v>88.121888559775115</c:v>
                </c:pt>
                <c:pt idx="288">
                  <c:v>88.943934935121305</c:v>
                </c:pt>
                <c:pt idx="289">
                  <c:v>89.70925578663558</c:v>
                </c:pt>
                <c:pt idx="290">
                  <c:v>90.415702232086872</c:v>
                </c:pt>
                <c:pt idx="291">
                  <c:v>91.061265562425504</c:v>
                </c:pt>
                <c:pt idx="292">
                  <c:v>91.644089083641674</c:v>
                </c:pt>
                <c:pt idx="293">
                  <c:v>92.16247923935795</c:v>
                </c:pt>
                <c:pt idx="294">
                  <c:v>92.614915902285205</c:v>
                </c:pt>
                <c:pt idx="295">
                  <c:v>93.000061729054835</c:v>
                </c:pt>
                <c:pt idx="296">
                  <c:v>93.316770480942381</c:v>
                </c:pt>
                <c:pt idx="297">
                  <c:v>93.564094222533541</c:v>
                </c:pt>
                <c:pt idx="298">
                  <c:v>93.741289321320025</c:v>
                </c:pt>
                <c:pt idx="299">
                  <c:v>93.847821183402814</c:v>
                </c:pt>
                <c:pt idx="300">
                  <c:v>93.883367673729822</c:v>
                </c:pt>
                <c:pt idx="301">
                  <c:v>93.847821183402829</c:v>
                </c:pt>
                <c:pt idx="302">
                  <c:v>93.741289321320039</c:v>
                </c:pt>
                <c:pt idx="303">
                  <c:v>93.564094222533527</c:v>
                </c:pt>
                <c:pt idx="304">
                  <c:v>93.316770480942438</c:v>
                </c:pt>
                <c:pt idx="305">
                  <c:v>93.000061729054863</c:v>
                </c:pt>
                <c:pt idx="306">
                  <c:v>92.614915902285233</c:v>
                </c:pt>
                <c:pt idx="307">
                  <c:v>92.162479239357964</c:v>
                </c:pt>
                <c:pt idx="308">
                  <c:v>91.644089083641703</c:v>
                </c:pt>
                <c:pt idx="309">
                  <c:v>91.061265562425476</c:v>
                </c:pt>
                <c:pt idx="310">
                  <c:v>90.415702232086858</c:v>
                </c:pt>
                <c:pt idx="311">
                  <c:v>89.709255786635552</c:v>
                </c:pt>
                <c:pt idx="312">
                  <c:v>88.943934935121291</c:v>
                </c:pt>
                <c:pt idx="313">
                  <c:v>88.121888559775087</c:v>
                </c:pt>
                <c:pt idx="314">
                  <c:v>87.24539327146077</c:v>
                </c:pt>
                <c:pt idx="315">
                  <c:v>86.316840482016417</c:v>
                </c:pt>
                <c:pt idx="316">
                  <c:v>85.338723114384095</c:v>
                </c:pt>
                <c:pt idx="317">
                  <c:v>84.313622071099772</c:v>
                </c:pt>
                <c:pt idx="318">
                  <c:v>83.244192579817877</c:v>
                </c:pt>
                <c:pt idx="319">
                  <c:v>82.133150531180789</c:v>
                </c:pt>
                <c:pt idx="320">
                  <c:v>80.983258919630089</c:v>
                </c:pt>
                <c:pt idx="321">
                  <c:v>79.797314491840979</c:v>
                </c:pt>
                <c:pt idx="322">
                  <c:v>78.578134700499049</c:v>
                </c:pt>
                <c:pt idx="323">
                  <c:v>77.328545053294064</c:v>
                </c:pt>
                <c:pt idx="324">
                  <c:v>76.051366938457335</c:v>
                </c:pt>
                <c:pt idx="325">
                  <c:v>74.749405999085639</c:v>
                </c:pt>
                <c:pt idx="326">
                  <c:v>73.425441119053502</c:v>
                </c:pt>
                <c:pt idx="327">
                  <c:v>72.082214073681243</c:v>
                </c:pt>
                <c:pt idx="328">
                  <c:v>70.722419888655594</c:v>
                </c:pt>
                <c:pt idx="329">
                  <c:v>69.348697941142419</c:v>
                </c:pt>
                <c:pt idx="330">
                  <c:v>67.963623827717626</c:v>
                </c:pt>
                <c:pt idx="331">
                  <c:v>66.569702014791531</c:v>
                </c:pt>
                <c:pt idx="332">
                  <c:v>65.169359278714509</c:v>
                </c:pt>
                <c:pt idx="333">
                  <c:v>63.764938934815547</c:v>
                </c:pt>
                <c:pt idx="334">
                  <c:v>62.35869584730218</c:v>
                </c:pt>
                <c:pt idx="335">
                  <c:v>60.952792205299211</c:v>
                </c:pt>
                <c:pt idx="336">
                  <c:v>59.549294044352408</c:v>
                </c:pt>
                <c:pt idx="337">
                  <c:v>58.150168487498014</c:v>
                </c:pt>
                <c:pt idx="338">
                  <c:v>56.757281675500934</c:v>
                </c:pt>
                <c:pt idx="339">
                  <c:v>55.372397352091781</c:v>
                </c:pt>
                <c:pt idx="340">
                  <c:v>53.997176066964307</c:v>
                </c:pt>
                <c:pt idx="341">
                  <c:v>52.633174956906139</c:v>
                </c:pt>
                <c:pt idx="342">
                  <c:v>51.281848063691157</c:v>
                </c:pt>
                <c:pt idx="343">
                  <c:v>49.944547146219101</c:v>
                </c:pt>
                <c:pt idx="344">
                  <c:v>48.622522943803055</c:v>
                </c:pt>
                <c:pt idx="345">
                  <c:v>47.316926847427794</c:v>
                </c:pt>
                <c:pt idx="346">
                  <c:v>46.02881293617812</c:v>
                </c:pt>
                <c:pt idx="347">
                  <c:v>44.759140336817097</c:v>
                </c:pt>
                <c:pt idx="348">
                  <c:v>43.508775865624116</c:v>
                </c:pt>
                <c:pt idx="349">
                  <c:v>42.278496913030303</c:v>
                </c:pt>
                <c:pt idx="350">
                  <c:v>41.068994533266256</c:v>
                </c:pt>
                <c:pt idx="351">
                  <c:v>39.880876703114886</c:v>
                </c:pt>
                <c:pt idx="352">
                  <c:v>38.714671715895228</c:v>
                </c:pt>
                <c:pt idx="353">
                  <c:v>37.570831678952658</c:v>
                </c:pt>
                <c:pt idx="354">
                  <c:v>36.449736085155621</c:v>
                </c:pt>
                <c:pt idx="355">
                  <c:v>35.351695431167556</c:v>
                </c:pt>
                <c:pt idx="356">
                  <c:v>34.27695485754159</c:v>
                </c:pt>
                <c:pt idx="357">
                  <c:v>33.225697787951127</c:v>
                </c:pt>
                <c:pt idx="358">
                  <c:v>32.198049547095032</c:v>
                </c:pt>
                <c:pt idx="359">
                  <c:v>31.194080938984623</c:v>
                </c:pt>
                <c:pt idx="360">
                  <c:v>30.213811769412992</c:v>
                </c:pt>
                <c:pt idx="361">
                  <c:v>29.257214298412332</c:v>
                </c:pt>
                <c:pt idx="362">
                  <c:v>28.324216610411529</c:v>
                </c:pt>
                <c:pt idx="363">
                  <c:v>27.414705891606147</c:v>
                </c:pt>
                <c:pt idx="364">
                  <c:v>26.528531605740987</c:v>
                </c:pt>
                <c:pt idx="365">
                  <c:v>25.665508561076589</c:v>
                </c:pt>
                <c:pt idx="366">
                  <c:v>24.825419862766708</c:v>
                </c:pt>
                <c:pt idx="367">
                  <c:v>24.008019746210273</c:v>
                </c:pt>
                <c:pt idx="368">
                  <c:v>23.213036288163362</c:v>
                </c:pt>
                <c:pt idx="369">
                  <c:v>22.440173993504658</c:v>
                </c:pt>
                <c:pt idx="370">
                  <c:v>21.689116256545706</c:v>
                </c:pt>
                <c:pt idx="371">
                  <c:v>20.959527696670285</c:v>
                </c:pt>
                <c:pt idx="372">
                  <c:v>20.251056368878952</c:v>
                </c:pt>
                <c:pt idx="373">
                  <c:v>19.563335850510931</c:v>
                </c:pt>
                <c:pt idx="374">
                  <c:v>18.895987206022905</c:v>
                </c:pt>
                <c:pt idx="375">
                  <c:v>18.248620832226436</c:v>
                </c:pt>
                <c:pt idx="376">
                  <c:v>17.620838186831079</c:v>
                </c:pt>
                <c:pt idx="377">
                  <c:v>17.012233403513207</c:v>
                </c:pt>
                <c:pt idx="378">
                  <c:v>16.422394797036937</c:v>
                </c:pt>
                <c:pt idx="379">
                  <c:v>15.850906262200491</c:v>
                </c:pt>
                <c:pt idx="380">
                  <c:v>15.297348570572781</c:v>
                </c:pt>
                <c:pt idx="381">
                  <c:v>14.761300569127341</c:v>
                </c:pt>
                <c:pt idx="382">
                  <c:v>14.242340284978475</c:v>
                </c:pt>
                <c:pt idx="383">
                  <c:v>13.740045940483478</c:v>
                </c:pt>
                <c:pt idx="384">
                  <c:v>13.253996882997765</c:v>
                </c:pt>
                <c:pt idx="385">
                  <c:v>12.783774433563055</c:v>
                </c:pt>
                <c:pt idx="386">
                  <c:v>12.32896265877487</c:v>
                </c:pt>
                <c:pt idx="387">
                  <c:v>11.889149070018609</c:v>
                </c:pt>
                <c:pt idx="388">
                  <c:v>11.463925254187329</c:v>
                </c:pt>
                <c:pt idx="389">
                  <c:v>11.052887439900713</c:v>
                </c:pt>
                <c:pt idx="390">
                  <c:v>10.65563700313839</c:v>
                </c:pt>
                <c:pt idx="391">
                  <c:v>10.271780916082248</c:v>
                </c:pt>
                <c:pt idx="392">
                  <c:v>9.900932142835476</c:v>
                </c:pt>
                <c:pt idx="393">
                  <c:v>9.5427099855520243</c:v>
                </c:pt>
                <c:pt idx="394">
                  <c:v>9.1967403843711253</c:v>
                </c:pt>
                <c:pt idx="395">
                  <c:v>8.8626561744089898</c:v>
                </c:pt>
                <c:pt idx="396">
                  <c:v>8.5400973029153224</c:v>
                </c:pt>
                <c:pt idx="397">
                  <c:v>8.2287110095568572</c:v>
                </c:pt>
                <c:pt idx="398">
                  <c:v>7.9281519726451855</c:v>
                </c:pt>
                <c:pt idx="399">
                  <c:v>7.6380824239824197</c:v>
                </c:pt>
                <c:pt idx="400">
                  <c:v>7.3581722348563403</c:v>
                </c:pt>
                <c:pt idx="401">
                  <c:v>7.0880989755778074</c:v>
                </c:pt>
                <c:pt idx="402">
                  <c:v>6.827547950817368</c:v>
                </c:pt>
                <c:pt idx="403">
                  <c:v>6.5762122128658778</c:v>
                </c:pt>
                <c:pt idx="404">
                  <c:v>6.3337925548162426</c:v>
                </c:pt>
                <c:pt idx="405">
                  <c:v>6.0999974855394168</c:v>
                </c:pt>
                <c:pt idx="406">
                  <c:v>5.8745431882092598</c:v>
                </c:pt>
                <c:pt idx="407">
                  <c:v>5.6571534640162584</c:v>
                </c:pt>
                <c:pt idx="408">
                  <c:v>5.4475596626009262</c:v>
                </c:pt>
                <c:pt idx="409">
                  <c:v>5.2455006006331732</c:v>
                </c:pt>
                <c:pt idx="410">
                  <c:v>5.0507224698643141</c:v>
                </c:pt>
                <c:pt idx="411">
                  <c:v>4.8629787358837522</c:v>
                </c:pt>
                <c:pt idx="412">
                  <c:v>4.6820300287224299</c:v>
                </c:pt>
                <c:pt idx="413">
                  <c:v>4.5076440263600883</c:v>
                </c:pt>
                <c:pt idx="414">
                  <c:v>4.3395953321128289</c:v>
                </c:pt>
                <c:pt idx="415">
                  <c:v>4.1776653468015583</c:v>
                </c:pt>
                <c:pt idx="416">
                  <c:v>4.0216421365302706</c:v>
                </c:pt>
                <c:pt idx="417">
                  <c:v>3.8713202968358846</c:v>
                </c:pt>
                <c:pt idx="418">
                  <c:v>3.7265008139079718</c:v>
                </c:pt>
                <c:pt idx="419">
                  <c:v>3.5869909235175412</c:v>
                </c:pt>
                <c:pt idx="420">
                  <c:v>3.4526039682384755</c:v>
                </c:pt>
                <c:pt idx="421">
                  <c:v>3.3231592534932086</c:v>
                </c:pt>
                <c:pt idx="422">
                  <c:v>3.1984819029058396</c:v>
                </c:pt>
                <c:pt idx="423">
                  <c:v>3.0784027134006315</c:v>
                </c:pt>
                <c:pt idx="424">
                  <c:v>2.9627580104416866</c:v>
                </c:pt>
                <c:pt idx="425">
                  <c:v>2.8513895037705481</c:v>
                </c:pt>
                <c:pt idx="426">
                  <c:v>2.7441441439619703</c:v>
                </c:pt>
                <c:pt idx="427">
                  <c:v>2.640873980084514</c:v>
                </c:pt>
                <c:pt idx="428">
                  <c:v>2.5414360187213063</c:v>
                </c:pt>
                <c:pt idx="429">
                  <c:v>2.4456920845774608</c:v>
                </c:pt>
                <c:pt idx="430">
                  <c:v>2.3535086828739633</c:v>
                </c:pt>
                <c:pt idx="431">
                  <c:v>2.2647568637032292</c:v>
                </c:pt>
                <c:pt idx="432">
                  <c:v>2.1793120884988832</c:v>
                </c:pt>
                <c:pt idx="433">
                  <c:v>2.0970540987514856</c:v>
                </c:pt>
                <c:pt idx="434">
                  <c:v>2.0178667870828009</c:v>
                </c:pt>
                <c:pt idx="435">
                  <c:v>1.9416380707736636</c:v>
                </c:pt>
                <c:pt idx="436">
                  <c:v>1.8682597678244866</c:v>
                </c:pt>
                <c:pt idx="437">
                  <c:v>1.7976274756127619</c:v>
                </c:pt>
                <c:pt idx="438">
                  <c:v>1.7296404521985795</c:v>
                </c:pt>
                <c:pt idx="439">
                  <c:v>1.6642015003170192</c:v>
                </c:pt>
                <c:pt idx="440">
                  <c:v>1.6012168540852469</c:v>
                </c:pt>
                <c:pt idx="441">
                  <c:v>1.5405960684421165</c:v>
                </c:pt>
                <c:pt idx="442">
                  <c:v>1.4822519113290937</c:v>
                </c:pt>
                <c:pt idx="443">
                  <c:v>1.4261002586131273</c:v>
                </c:pt>
                <c:pt idx="444">
                  <c:v>1.3720599917447884</c:v>
                </c:pt>
                <c:pt idx="445">
                  <c:v>1.3200528981384623</c:v>
                </c:pt>
                <c:pt idx="446">
                  <c:v>1.2700035742555011</c:v>
                </c:pt>
                <c:pt idx="447">
                  <c:v>1.2218393313660447</c:v>
                </c:pt>
                <c:pt idx="448">
                  <c:v>1.1754901039606238</c:v>
                </c:pt>
                <c:pt idx="449">
                  <c:v>1.1308883607785944</c:v>
                </c:pt>
                <c:pt idx="450">
                  <c:v>1.0879690184169044</c:v>
                </c:pt>
                <c:pt idx="451">
                  <c:v>1.0466693574795989</c:v>
                </c:pt>
                <c:pt idx="452">
                  <c:v>1.006928941225832</c:v>
                </c:pt>
                <c:pt idx="453">
                  <c:v>0.96868953667183844</c:v>
                </c:pt>
                <c:pt idx="454">
                  <c:v>0.93189503810044283</c:v>
                </c:pt>
                <c:pt idx="455">
                  <c:v>0.89649139293005697</c:v>
                </c:pt>
                <c:pt idx="456">
                  <c:v>0.86242652989382762</c:v>
                </c:pt>
                <c:pt idx="457">
                  <c:v>0.82965028947857478</c:v>
                </c:pt>
                <c:pt idx="458">
                  <c:v>0.79811435657234686</c:v>
                </c:pt>
                <c:pt idx="459">
                  <c:v>0.76777219526886864</c:v>
                </c:pt>
                <c:pt idx="460">
                  <c:v>0.73857898577679038</c:v>
                </c:pt>
                <c:pt idx="461">
                  <c:v>0.7104915633814376</c:v>
                </c:pt>
                <c:pt idx="462">
                  <c:v>0.68346835940674922</c:v>
                </c:pt>
                <c:pt idx="463">
                  <c:v>0.6574693441252033</c:v>
                </c:pt>
                <c:pt idx="464">
                  <c:v>0.63245597156376132</c:v>
                </c:pt>
                <c:pt idx="465">
                  <c:v>0.60839112615424229</c:v>
                </c:pt>
                <c:pt idx="466">
                  <c:v>0.58523907117698104</c:v>
                </c:pt>
                <c:pt idx="467">
                  <c:v>0.56296539894718978</c:v>
                </c:pt>
                <c:pt idx="468">
                  <c:v>0.5415369826940597</c:v>
                </c:pt>
                <c:pt idx="469">
                  <c:v>0.52092193008335874</c:v>
                </c:pt>
                <c:pt idx="470">
                  <c:v>0.50108953833501713</c:v>
                </c:pt>
                <c:pt idx="471">
                  <c:v>0.48201025088802585</c:v>
                </c:pt>
                <c:pt idx="472">
                  <c:v>0.46365561556581442</c:v>
                </c:pt>
                <c:pt idx="473">
                  <c:v>0.44599824419617096</c:v>
                </c:pt>
                <c:pt idx="474">
                  <c:v>0.42901177364070225</c:v>
                </c:pt>
                <c:pt idx="475">
                  <c:v>0.4126708281897512</c:v>
                </c:pt>
                <c:pt idx="476">
                  <c:v>0.39695098327968847</c:v>
                </c:pt>
                <c:pt idx="477">
                  <c:v>0.38182873049045751</c:v>
                </c:pt>
                <c:pt idx="478">
                  <c:v>0.36728144378225214</c:v>
                </c:pt>
                <c:pt idx="479">
                  <c:v>0.35328734693120706</c:v>
                </c:pt>
                <c:pt idx="480">
                  <c:v>0.33982548212497898</c:v>
                </c:pt>
                <c:pt idx="481">
                  <c:v>0.32687567968010756</c:v>
                </c:pt>
                <c:pt idx="482">
                  <c:v>0.31441852884404103</c:v>
                </c:pt>
                <c:pt idx="483">
                  <c:v>0.3024353496457064</c:v>
                </c:pt>
                <c:pt idx="484">
                  <c:v>0.29090816575950107</c:v>
                </c:pt>
                <c:pt idx="485">
                  <c:v>0.27981967834854948</c:v>
                </c:pt>
                <c:pt idx="486">
                  <c:v>0.26915324085404785</c:v>
                </c:pt>
                <c:pt idx="487">
                  <c:v>0.25889283469847224</c:v>
                </c:pt>
                <c:pt idx="488">
                  <c:v>0.24902304587136637</c:v>
                </c:pt>
                <c:pt idx="489">
                  <c:v>0.23952904236735448</c:v>
                </c:pt>
                <c:pt idx="490">
                  <c:v>0.23039655244693938</c:v>
                </c:pt>
                <c:pt idx="491">
                  <c:v>0.22161184369153403</c:v>
                </c:pt>
                <c:pt idx="492">
                  <c:v>0.21316170282505986</c:v>
                </c:pt>
                <c:pt idx="493">
                  <c:v>0.20503341627530133</c:v>
                </c:pt>
                <c:pt idx="494">
                  <c:v>0.19721475144904843</c:v>
                </c:pt>
                <c:pt idx="495">
                  <c:v>0.18969393869588116</c:v>
                </c:pt>
                <c:pt idx="496">
                  <c:v>0.18245965393625763</c:v>
                </c:pt>
                <c:pt idx="497">
                  <c:v>0.17550100193034449</c:v>
                </c:pt>
                <c:pt idx="498">
                  <c:v>0.16880750016480259</c:v>
                </c:pt>
                <c:pt idx="499">
                  <c:v>0.1623690633354809</c:v>
                </c:pt>
                <c:pt idx="500">
                  <c:v>0.15617598840470012</c:v>
                </c:pt>
                <c:pt idx="501">
                  <c:v>0.1502189402125178</c:v>
                </c:pt>
                <c:pt idx="502">
                  <c:v>0.14448893762204873</c:v>
                </c:pt>
                <c:pt idx="503">
                  <c:v>0.13897734017959104</c:v>
                </c:pt>
                <c:pt idx="504">
                  <c:v>0.13367583527095475</c:v>
                </c:pt>
                <c:pt idx="505">
                  <c:v>0.12857642575602077</c:v>
                </c:pt>
                <c:pt idx="506">
                  <c:v>0.12367141806417788</c:v>
                </c:pt>
                <c:pt idx="507">
                  <c:v>0.11895341073387236</c:v>
                </c:pt>
                <c:pt idx="508">
                  <c:v>0.11441528338008836</c:v>
                </c:pt>
                <c:pt idx="509">
                  <c:v>0.11005018607413972</c:v>
                </c:pt>
                <c:pt idx="510">
                  <c:v>0.10585152912068868</c:v>
                </c:pt>
                <c:pt idx="511">
                  <c:v>0.10181297321744207</c:v>
                </c:pt>
                <c:pt idx="512">
                  <c:v>9.7928419983480522E-2</c:v>
                </c:pt>
                <c:pt idx="513">
                  <c:v>9.4192002842672706E-2</c:v>
                </c:pt>
                <c:pt idx="514">
                  <c:v>9.0598078249102793E-2</c:v>
                </c:pt>
                <c:pt idx="515">
                  <c:v>8.7141217241904156E-2</c:v>
                </c:pt>
                <c:pt idx="516">
                  <c:v>8.3816197317338609E-2</c:v>
                </c:pt>
                <c:pt idx="517">
                  <c:v>8.0617994606395113E-2</c:v>
                </c:pt>
                <c:pt idx="518">
                  <c:v>7.7541776346599686E-2</c:v>
                </c:pt>
                <c:pt idx="519">
                  <c:v>7.4582893637133746E-2</c:v>
                </c:pt>
                <c:pt idx="520">
                  <c:v>7.1736874466751713E-2</c:v>
                </c:pt>
                <c:pt idx="521">
                  <c:v>6.8999417004362934E-2</c:v>
                </c:pt>
                <c:pt idx="522">
                  <c:v>6.6366383142513335E-2</c:v>
                </c:pt>
                <c:pt idx="523">
                  <c:v>6.383379228435318E-2</c:v>
                </c:pt>
                <c:pt idx="524">
                  <c:v>6.1397815365018663E-2</c:v>
                </c:pt>
                <c:pt idx="525">
                  <c:v>5.9054769098685879E-2</c:v>
                </c:pt>
                <c:pt idx="526">
                  <c:v>5.6801110442872838E-2</c:v>
                </c:pt>
                <c:pt idx="527">
                  <c:v>5.4633431271873138E-2</c:v>
                </c:pt>
                <c:pt idx="528">
                  <c:v>5.2548453251501571E-2</c:v>
                </c:pt>
                <c:pt idx="529">
                  <c:v>5.0543022907618002E-2</c:v>
                </c:pt>
                <c:pt idx="530">
                  <c:v>4.8614106881171779E-2</c:v>
                </c:pt>
                <c:pt idx="531">
                  <c:v>4.6758787362777318E-2</c:v>
                </c:pt>
                <c:pt idx="532">
                  <c:v>4.4974257700085472E-2</c:v>
                </c:pt>
                <c:pt idx="533">
                  <c:v>4.3257818171466747E-2</c:v>
                </c:pt>
                <c:pt idx="534">
                  <c:v>4.1606871919759522E-2</c:v>
                </c:pt>
                <c:pt idx="535">
                  <c:v>4.0018921040068225E-2</c:v>
                </c:pt>
                <c:pt idx="536">
                  <c:v>3.849156281581801E-2</c:v>
                </c:pt>
                <c:pt idx="537">
                  <c:v>3.7022486097488982E-2</c:v>
                </c:pt>
                <c:pt idx="538">
                  <c:v>3.5609467818656947E-2</c:v>
                </c:pt>
                <c:pt idx="539">
                  <c:v>3.4250369644169845E-2</c:v>
                </c:pt>
                <c:pt idx="540">
                  <c:v>3.2943134745479767E-2</c:v>
                </c:pt>
                <c:pt idx="541">
                  <c:v>3.1685784698336085E-2</c:v>
                </c:pt>
                <c:pt idx="542">
                  <c:v>3.0476416498223864E-2</c:v>
                </c:pt>
                <c:pt idx="543">
                  <c:v>2.9313199689103751E-2</c:v>
                </c:pt>
                <c:pt idx="544">
                  <c:v>2.819437360117532E-2</c:v>
                </c:pt>
                <c:pt idx="545">
                  <c:v>2.7118244693545759E-2</c:v>
                </c:pt>
                <c:pt idx="546">
                  <c:v>2.6083183997839435E-2</c:v>
                </c:pt>
                <c:pt idx="547">
                  <c:v>2.5087624658932963E-2</c:v>
                </c:pt>
                <c:pt idx="548">
                  <c:v>2.413005956914183E-2</c:v>
                </c:pt>
                <c:pt idx="549">
                  <c:v>2.3209039092323889E-2</c:v>
                </c:pt>
                <c:pt idx="550">
                  <c:v>2.2323168874496535E-2</c:v>
                </c:pt>
                <c:pt idx="551">
                  <c:v>2.1471107737692407E-2</c:v>
                </c:pt>
                <c:pt idx="552">
                  <c:v>2.0651565653901405E-2</c:v>
                </c:pt>
                <c:pt idx="553">
                  <c:v>1.9863301796065345E-2</c:v>
                </c:pt>
                <c:pt idx="554">
                  <c:v>1.9105122663205448E-2</c:v>
                </c:pt>
                <c:pt idx="555">
                  <c:v>1.8375880276872786E-2</c:v>
                </c:pt>
                <c:pt idx="556">
                  <c:v>1.7674470446217741E-2</c:v>
                </c:pt>
                <c:pt idx="557">
                  <c:v>1.6999831099075796E-2</c:v>
                </c:pt>
                <c:pt idx="558">
                  <c:v>1.6350940676566086E-2</c:v>
                </c:pt>
                <c:pt idx="559">
                  <c:v>1.5726816588792235E-2</c:v>
                </c:pt>
                <c:pt idx="560">
                  <c:v>1.5126513729326944E-2</c:v>
                </c:pt>
                <c:pt idx="561">
                  <c:v>1.4549123046248823E-2</c:v>
                </c:pt>
                <c:pt idx="562">
                  <c:v>1.3993770167584288E-2</c:v>
                </c:pt>
                <c:pt idx="563">
                  <c:v>1.3459614079088404E-2</c:v>
                </c:pt>
                <c:pt idx="564">
                  <c:v>1.2945845852376747E-2</c:v>
                </c:pt>
                <c:pt idx="565">
                  <c:v>1.2451687421495319E-2</c:v>
                </c:pt>
                <c:pt idx="566">
                  <c:v>1.1976390406088033E-2</c:v>
                </c:pt>
                <c:pt idx="567">
                  <c:v>1.1519234979390858E-2</c:v>
                </c:pt>
                <c:pt idx="568">
                  <c:v>1.1079528779348589E-2</c:v>
                </c:pt>
                <c:pt idx="569">
                  <c:v>1.065660586121517E-2</c:v>
                </c:pt>
                <c:pt idx="570">
                  <c:v>1.024982569005976E-2</c:v>
                </c:pt>
                <c:pt idx="571">
                  <c:v>9.8585721716613738E-3</c:v>
                </c:pt>
                <c:pt idx="572">
                  <c:v>9.4822527203318081E-3</c:v>
                </c:pt>
                <c:pt idx="573">
                  <c:v>9.1202973622621034E-3</c:v>
                </c:pt>
                <c:pt idx="574">
                  <c:v>8.7721578730411906E-3</c:v>
                </c:pt>
                <c:pt idx="575">
                  <c:v>8.4373069480462807E-3</c:v>
                </c:pt>
                <c:pt idx="576">
                  <c:v>8.1152374044542314E-3</c:v>
                </c:pt>
                <c:pt idx="577">
                  <c:v>7.805461413670345E-3</c:v>
                </c:pt>
                <c:pt idx="578">
                  <c:v>7.5075097630168284E-3</c:v>
                </c:pt>
                <c:pt idx="579">
                  <c:v>7.2209311455670427E-3</c:v>
                </c:pt>
                <c:pt idx="580">
                  <c:v>6.945291477053972E-3</c:v>
                </c:pt>
                <c:pt idx="581">
                  <c:v>6.6801732388221523E-3</c:v>
                </c:pt>
                <c:pt idx="582">
                  <c:v>6.4251748458311478E-3</c:v>
                </c:pt>
                <c:pt idx="583">
                  <c:v>6.1799100387566535E-3</c:v>
                </c:pt>
                <c:pt idx="584">
                  <c:v>5.9440072992714863E-3</c:v>
                </c:pt>
                <c:pt idx="585">
                  <c:v>5.7171092876233736E-3</c:v>
                </c:pt>
                <c:pt idx="586">
                  <c:v>5.498872301660334E-3</c:v>
                </c:pt>
                <c:pt idx="587">
                  <c:v>5.288965756486518E-3</c:v>
                </c:pt>
                <c:pt idx="588">
                  <c:v>5.0870716839625128E-3</c:v>
                </c:pt>
                <c:pt idx="589">
                  <c:v>4.8928842512939571E-3</c:v>
                </c:pt>
                <c:pt idx="590">
                  <c:v>4.7061092979812577E-3</c:v>
                </c:pt>
                <c:pt idx="591">
                  <c:v>4.5264638904304868E-3</c:v>
                </c:pt>
                <c:pt idx="592">
                  <c:v>4.3536758935526004E-3</c:v>
                </c:pt>
                <c:pt idx="593">
                  <c:v>4.187483558703387E-3</c:v>
                </c:pt>
                <c:pt idx="594">
                  <c:v>4.0276351273413873E-3</c:v>
                </c:pt>
                <c:pt idx="595">
                  <c:v>3.8738884498046313E-3</c:v>
                </c:pt>
                <c:pt idx="596">
                  <c:v>3.7260106186298987E-3</c:v>
                </c:pt>
                <c:pt idx="597">
                  <c:v>3.5837776158601045E-3</c:v>
                </c:pt>
                <c:pt idx="598">
                  <c:v>3.4469739738065513E-3</c:v>
                </c:pt>
                <c:pt idx="599">
                  <c:v>3.3153924487530832E-3</c:v>
                </c:pt>
                <c:pt idx="600">
                  <c:v>3.1888337071086662E-3</c:v>
                </c:pt>
                <c:pt idx="601">
                  <c:v>-3.3153924487530832E-3</c:v>
                </c:pt>
                <c:pt idx="602">
                  <c:v>-3.4469739738065513E-3</c:v>
                </c:pt>
                <c:pt idx="603">
                  <c:v>-3.5837776158601045E-3</c:v>
                </c:pt>
                <c:pt idx="604">
                  <c:v>-3.7260106186298987E-3</c:v>
                </c:pt>
                <c:pt idx="605">
                  <c:v>-3.8738884498046313E-3</c:v>
                </c:pt>
                <c:pt idx="606">
                  <c:v>-4.0276351273413873E-3</c:v>
                </c:pt>
                <c:pt idx="607">
                  <c:v>-4.187483558703387E-3</c:v>
                </c:pt>
                <c:pt idx="608">
                  <c:v>-4.3536758935526004E-3</c:v>
                </c:pt>
                <c:pt idx="609">
                  <c:v>-4.5264638904304868E-3</c:v>
                </c:pt>
                <c:pt idx="610">
                  <c:v>-4.7061092979812577E-3</c:v>
                </c:pt>
                <c:pt idx="611">
                  <c:v>-4.8928842512939571E-3</c:v>
                </c:pt>
                <c:pt idx="612">
                  <c:v>-5.0870716839625128E-3</c:v>
                </c:pt>
                <c:pt idx="613">
                  <c:v>-5.288965756486518E-3</c:v>
                </c:pt>
                <c:pt idx="614">
                  <c:v>-5.498872301660334E-3</c:v>
                </c:pt>
                <c:pt idx="615">
                  <c:v>-5.7171092876233736E-3</c:v>
                </c:pt>
                <c:pt idx="616">
                  <c:v>-5.9440072992714863E-3</c:v>
                </c:pt>
                <c:pt idx="617">
                  <c:v>-6.1799100387566535E-3</c:v>
                </c:pt>
                <c:pt idx="618">
                  <c:v>-6.4251748458311478E-3</c:v>
                </c:pt>
                <c:pt idx="619">
                  <c:v>-6.6801732388221645E-3</c:v>
                </c:pt>
                <c:pt idx="620">
                  <c:v>-6.945291477053985E-3</c:v>
                </c:pt>
                <c:pt idx="621">
                  <c:v>-7.2209311455670565E-3</c:v>
                </c:pt>
                <c:pt idx="622">
                  <c:v>-7.5075097630168562E-3</c:v>
                </c:pt>
                <c:pt idx="623">
                  <c:v>-7.8054614136703728E-3</c:v>
                </c:pt>
                <c:pt idx="624">
                  <c:v>-8.1152374044542591E-3</c:v>
                </c:pt>
                <c:pt idx="625">
                  <c:v>-8.4373069480462928E-3</c:v>
                </c:pt>
                <c:pt idx="626">
                  <c:v>-8.7721578730412062E-3</c:v>
                </c:pt>
                <c:pt idx="627">
                  <c:v>-9.120297362262119E-3</c:v>
                </c:pt>
                <c:pt idx="628">
                  <c:v>-9.482252720331822E-3</c:v>
                </c:pt>
                <c:pt idx="629">
                  <c:v>-9.8585721716613946E-3</c:v>
                </c:pt>
                <c:pt idx="630">
                  <c:v>-1.0249825690059777E-2</c:v>
                </c:pt>
                <c:pt idx="631">
                  <c:v>-1.0656605861215189E-2</c:v>
                </c:pt>
                <c:pt idx="632">
                  <c:v>-1.1079528779348608E-2</c:v>
                </c:pt>
                <c:pt idx="633">
                  <c:v>-1.1519234979390879E-2</c:v>
                </c:pt>
                <c:pt idx="634">
                  <c:v>-1.1976390406088075E-2</c:v>
                </c:pt>
                <c:pt idx="635">
                  <c:v>-1.2451687421495361E-2</c:v>
                </c:pt>
                <c:pt idx="636">
                  <c:v>-1.2945845852376771E-2</c:v>
                </c:pt>
                <c:pt idx="637">
                  <c:v>-1.3459614079088427E-2</c:v>
                </c:pt>
                <c:pt idx="638">
                  <c:v>-1.399377016758431E-2</c:v>
                </c:pt>
                <c:pt idx="639">
                  <c:v>-1.4549123046248847E-2</c:v>
                </c:pt>
                <c:pt idx="640">
                  <c:v>-1.5126513729326971E-2</c:v>
                </c:pt>
                <c:pt idx="641">
                  <c:v>-1.5726816588792259E-2</c:v>
                </c:pt>
                <c:pt idx="642">
                  <c:v>-1.635094067656611E-2</c:v>
                </c:pt>
                <c:pt idx="643">
                  <c:v>-1.699983109907582E-2</c:v>
                </c:pt>
                <c:pt idx="644">
                  <c:v>-1.7674470446217772E-2</c:v>
                </c:pt>
                <c:pt idx="645">
                  <c:v>-1.8375880276872852E-2</c:v>
                </c:pt>
                <c:pt idx="646">
                  <c:v>-1.910512266320551E-2</c:v>
                </c:pt>
                <c:pt idx="647">
                  <c:v>-1.9863301796065384E-2</c:v>
                </c:pt>
                <c:pt idx="648">
                  <c:v>-2.0651565653901444E-2</c:v>
                </c:pt>
                <c:pt idx="649">
                  <c:v>-2.1471107737692448E-2</c:v>
                </c:pt>
                <c:pt idx="650">
                  <c:v>-2.232316887449658E-2</c:v>
                </c:pt>
                <c:pt idx="651">
                  <c:v>-2.3209039092323931E-2</c:v>
                </c:pt>
                <c:pt idx="652">
                  <c:v>-2.4130059569141871E-2</c:v>
                </c:pt>
                <c:pt idx="653">
                  <c:v>-2.5087624658933005E-2</c:v>
                </c:pt>
                <c:pt idx="654">
                  <c:v>-2.6083183997839481E-2</c:v>
                </c:pt>
                <c:pt idx="655">
                  <c:v>-2.71182446935458E-2</c:v>
                </c:pt>
                <c:pt idx="656">
                  <c:v>-2.819437360117542E-2</c:v>
                </c:pt>
                <c:pt idx="657">
                  <c:v>-2.9313199689103859E-2</c:v>
                </c:pt>
                <c:pt idx="658">
                  <c:v>-3.0476416498223975E-2</c:v>
                </c:pt>
                <c:pt idx="659">
                  <c:v>-3.1685784698336134E-2</c:v>
                </c:pt>
                <c:pt idx="660">
                  <c:v>-3.2943134745479823E-2</c:v>
                </c:pt>
                <c:pt idx="661">
                  <c:v>-3.4250369644169908E-2</c:v>
                </c:pt>
                <c:pt idx="662">
                  <c:v>-3.5609467818657016E-2</c:v>
                </c:pt>
                <c:pt idx="663">
                  <c:v>-3.7022486097489052E-2</c:v>
                </c:pt>
                <c:pt idx="664">
                  <c:v>-3.849156281581808E-2</c:v>
                </c:pt>
                <c:pt idx="665">
                  <c:v>-4.0018921040068302E-2</c:v>
                </c:pt>
                <c:pt idx="666">
                  <c:v>-4.1606871919759675E-2</c:v>
                </c:pt>
                <c:pt idx="667">
                  <c:v>-4.3257818171466907E-2</c:v>
                </c:pt>
                <c:pt idx="668">
                  <c:v>-4.4974257700085625E-2</c:v>
                </c:pt>
                <c:pt idx="669">
                  <c:v>-4.6758787362777485E-2</c:v>
                </c:pt>
                <c:pt idx="670">
                  <c:v>-4.8614106881171862E-2</c:v>
                </c:pt>
                <c:pt idx="671">
                  <c:v>-5.0543022907618085E-2</c:v>
                </c:pt>
                <c:pt idx="672">
                  <c:v>-5.2548453251501759E-2</c:v>
                </c:pt>
                <c:pt idx="673">
                  <c:v>-5.4633431271873339E-2</c:v>
                </c:pt>
                <c:pt idx="674">
                  <c:v>-5.6801110442873039E-2</c:v>
                </c:pt>
                <c:pt idx="675">
                  <c:v>-5.9054769098686087E-2</c:v>
                </c:pt>
                <c:pt idx="676">
                  <c:v>-6.1397815365018878E-2</c:v>
                </c:pt>
                <c:pt idx="677">
                  <c:v>-6.3833792284353402E-2</c:v>
                </c:pt>
                <c:pt idx="678">
                  <c:v>-6.6366383142513585E-2</c:v>
                </c:pt>
                <c:pt idx="679">
                  <c:v>-6.8999417004363184E-2</c:v>
                </c:pt>
                <c:pt idx="680">
                  <c:v>-7.1736874466751976E-2</c:v>
                </c:pt>
                <c:pt idx="681">
                  <c:v>-7.4582893637133871E-2</c:v>
                </c:pt>
                <c:pt idx="682">
                  <c:v>-7.7541776346599811E-2</c:v>
                </c:pt>
                <c:pt idx="683">
                  <c:v>-8.0617994606395404E-2</c:v>
                </c:pt>
                <c:pt idx="684">
                  <c:v>-8.3816197317338928E-2</c:v>
                </c:pt>
                <c:pt idx="685">
                  <c:v>-8.7141217241904476E-2</c:v>
                </c:pt>
                <c:pt idx="686">
                  <c:v>-9.0598078249103126E-2</c:v>
                </c:pt>
                <c:pt idx="687">
                  <c:v>-9.4192002842673025E-2</c:v>
                </c:pt>
                <c:pt idx="688">
                  <c:v>-9.7928419983480869E-2</c:v>
                </c:pt>
                <c:pt idx="689">
                  <c:v>-0.10181297321744243</c:v>
                </c:pt>
                <c:pt idx="690">
                  <c:v>-0.10585152912068907</c:v>
                </c:pt>
                <c:pt idx="691">
                  <c:v>-0.11005018607414011</c:v>
                </c:pt>
                <c:pt idx="692">
                  <c:v>-0.11441528338008855</c:v>
                </c:pt>
                <c:pt idx="693">
                  <c:v>-0.11895341073387257</c:v>
                </c:pt>
                <c:pt idx="694">
                  <c:v>-0.12367141806417833</c:v>
                </c:pt>
                <c:pt idx="695">
                  <c:v>-0.1285764257560211</c:v>
                </c:pt>
                <c:pt idx="696">
                  <c:v>-0.13367583527095511</c:v>
                </c:pt>
                <c:pt idx="697">
                  <c:v>-0.13897734017959165</c:v>
                </c:pt>
                <c:pt idx="698">
                  <c:v>-0.14448893762204937</c:v>
                </c:pt>
                <c:pt idx="699">
                  <c:v>-0.15021894021251847</c:v>
                </c:pt>
                <c:pt idx="700">
                  <c:v>-0.15617598840470084</c:v>
                </c:pt>
                <c:pt idx="701">
                  <c:v>-0.16236906333548143</c:v>
                </c:pt>
                <c:pt idx="702">
                  <c:v>-0.16880750016480334</c:v>
                </c:pt>
                <c:pt idx="703">
                  <c:v>-0.17550100193034529</c:v>
                </c:pt>
                <c:pt idx="704">
                  <c:v>-0.18245965393625846</c:v>
                </c:pt>
                <c:pt idx="705">
                  <c:v>-0.18969393869588203</c:v>
                </c:pt>
                <c:pt idx="706">
                  <c:v>-0.19721475144904929</c:v>
                </c:pt>
                <c:pt idx="707">
                  <c:v>-0.20503341627530222</c:v>
                </c:pt>
                <c:pt idx="708">
                  <c:v>-0.21316170282506083</c:v>
                </c:pt>
                <c:pt idx="709">
                  <c:v>-0.221611843691535</c:v>
                </c:pt>
                <c:pt idx="710">
                  <c:v>-0.23039655244694041</c:v>
                </c:pt>
                <c:pt idx="711">
                  <c:v>-0.23952904236735553</c:v>
                </c:pt>
                <c:pt idx="712">
                  <c:v>-0.24902304587136723</c:v>
                </c:pt>
                <c:pt idx="713">
                  <c:v>-0.25889283469847335</c:v>
                </c:pt>
                <c:pt idx="714">
                  <c:v>-0.26915324085404907</c:v>
                </c:pt>
                <c:pt idx="715">
                  <c:v>-0.27981967834855076</c:v>
                </c:pt>
                <c:pt idx="716">
                  <c:v>-0.29090816575950251</c:v>
                </c:pt>
                <c:pt idx="717">
                  <c:v>-0.30243534964570779</c:v>
                </c:pt>
                <c:pt idx="718">
                  <c:v>-0.3144185288440422</c:v>
                </c:pt>
                <c:pt idx="719">
                  <c:v>-0.32687567968010911</c:v>
                </c:pt>
                <c:pt idx="720">
                  <c:v>-0.33982548212498048</c:v>
                </c:pt>
                <c:pt idx="721">
                  <c:v>-0.35328734693120872</c:v>
                </c:pt>
                <c:pt idx="722">
                  <c:v>-0.36728144378225386</c:v>
                </c:pt>
                <c:pt idx="723">
                  <c:v>-0.38182873049045923</c:v>
                </c:pt>
                <c:pt idx="724">
                  <c:v>-0.39695098327969014</c:v>
                </c:pt>
                <c:pt idx="725">
                  <c:v>-0.41267082818975304</c:v>
                </c:pt>
                <c:pt idx="726">
                  <c:v>-0.42901177364070425</c:v>
                </c:pt>
                <c:pt idx="727">
                  <c:v>-0.44599824419617284</c:v>
                </c:pt>
                <c:pt idx="728">
                  <c:v>-0.46365561556581641</c:v>
                </c:pt>
                <c:pt idx="729">
                  <c:v>-0.48201025088802851</c:v>
                </c:pt>
                <c:pt idx="730">
                  <c:v>-0.50108953833502001</c:v>
                </c:pt>
                <c:pt idx="731">
                  <c:v>-0.52092193008336152</c:v>
                </c:pt>
                <c:pt idx="732">
                  <c:v>-0.54153698269406247</c:v>
                </c:pt>
                <c:pt idx="733">
                  <c:v>-0.56296539894719289</c:v>
                </c:pt>
                <c:pt idx="734">
                  <c:v>-0.5852390711769847</c:v>
                </c:pt>
                <c:pt idx="735">
                  <c:v>-0.6083911261542454</c:v>
                </c:pt>
                <c:pt idx="736">
                  <c:v>-0.63245597156376454</c:v>
                </c:pt>
                <c:pt idx="737">
                  <c:v>-0.65746934412520674</c:v>
                </c:pt>
                <c:pt idx="738">
                  <c:v>-0.68346835940675299</c:v>
                </c:pt>
                <c:pt idx="739">
                  <c:v>-0.71049156338144126</c:v>
                </c:pt>
                <c:pt idx="740">
                  <c:v>-0.73857898577679426</c:v>
                </c:pt>
                <c:pt idx="741">
                  <c:v>-0.76777219526887264</c:v>
                </c:pt>
                <c:pt idx="742">
                  <c:v>-0.79811435657235108</c:v>
                </c:pt>
                <c:pt idx="743">
                  <c:v>-0.82965028947857933</c:v>
                </c:pt>
                <c:pt idx="744">
                  <c:v>-0.86242652989383195</c:v>
                </c:pt>
                <c:pt idx="745">
                  <c:v>-0.89649139293006186</c:v>
                </c:pt>
                <c:pt idx="746">
                  <c:v>-0.93189503810044794</c:v>
                </c:pt>
                <c:pt idx="747">
                  <c:v>-0.96868953667184365</c:v>
                </c:pt>
                <c:pt idx="748">
                  <c:v>-1.0069289412258373</c:v>
                </c:pt>
                <c:pt idx="749">
                  <c:v>-1.0466693574796047</c:v>
                </c:pt>
                <c:pt idx="750">
                  <c:v>-1.0879690184169102</c:v>
                </c:pt>
                <c:pt idx="751">
                  <c:v>-1.1308883607786013</c:v>
                </c:pt>
                <c:pt idx="752">
                  <c:v>-1.17549010396063</c:v>
                </c:pt>
                <c:pt idx="753">
                  <c:v>-1.2218393313660509</c:v>
                </c:pt>
                <c:pt idx="754">
                  <c:v>-1.2700035742555078</c:v>
                </c:pt>
                <c:pt idx="755">
                  <c:v>-1.3200528981384692</c:v>
                </c:pt>
                <c:pt idx="756">
                  <c:v>-1.3720599917447958</c:v>
                </c:pt>
                <c:pt idx="757">
                  <c:v>-1.4261002586131346</c:v>
                </c:pt>
                <c:pt idx="758">
                  <c:v>-1.4822519113291017</c:v>
                </c:pt>
                <c:pt idx="759">
                  <c:v>-1.5405960684421245</c:v>
                </c:pt>
                <c:pt idx="760">
                  <c:v>-1.6012168540852565</c:v>
                </c:pt>
                <c:pt idx="761">
                  <c:v>-1.664201500317031</c:v>
                </c:pt>
                <c:pt idx="762">
                  <c:v>-1.7296404521985917</c:v>
                </c:pt>
                <c:pt idx="763">
                  <c:v>-1.797627475612773</c:v>
                </c:pt>
                <c:pt idx="764">
                  <c:v>-1.8682597678244979</c:v>
                </c:pt>
                <c:pt idx="765">
                  <c:v>-1.9416380707736751</c:v>
                </c:pt>
                <c:pt idx="766">
                  <c:v>-2.0178667870828138</c:v>
                </c:pt>
                <c:pt idx="767">
                  <c:v>-2.0970540987514998</c:v>
                </c:pt>
                <c:pt idx="768">
                  <c:v>-2.1793120884988988</c:v>
                </c:pt>
                <c:pt idx="769">
                  <c:v>-2.2647568637032434</c:v>
                </c:pt>
                <c:pt idx="770">
                  <c:v>-2.3535086828739775</c:v>
                </c:pt>
                <c:pt idx="771">
                  <c:v>-2.4456920845774754</c:v>
                </c:pt>
                <c:pt idx="772">
                  <c:v>-2.5414360187213219</c:v>
                </c:pt>
                <c:pt idx="773">
                  <c:v>-2.6408739800845318</c:v>
                </c:pt>
                <c:pt idx="774">
                  <c:v>-2.7441441439619876</c:v>
                </c:pt>
                <c:pt idx="775">
                  <c:v>-2.8513895037705663</c:v>
                </c:pt>
                <c:pt idx="776">
                  <c:v>-2.9627580104417053</c:v>
                </c:pt>
                <c:pt idx="777">
                  <c:v>-3.0784027134006502</c:v>
                </c:pt>
                <c:pt idx="778">
                  <c:v>-3.1984819029058622</c:v>
                </c:pt>
                <c:pt idx="779">
                  <c:v>-3.3231592534932317</c:v>
                </c:pt>
                <c:pt idx="780">
                  <c:v>-3.4526039682384968</c:v>
                </c:pt>
                <c:pt idx="781">
                  <c:v>-3.5869909235175625</c:v>
                </c:pt>
                <c:pt idx="782">
                  <c:v>-3.7265008139079945</c:v>
                </c:pt>
                <c:pt idx="783">
                  <c:v>-3.8713202968359113</c:v>
                </c:pt>
                <c:pt idx="784">
                  <c:v>-4.0216421365302981</c:v>
                </c:pt>
                <c:pt idx="785">
                  <c:v>-4.1776653468015867</c:v>
                </c:pt>
                <c:pt idx="786">
                  <c:v>-4.3395953321128573</c:v>
                </c:pt>
                <c:pt idx="787">
                  <c:v>-4.5076440263601194</c:v>
                </c:pt>
                <c:pt idx="788">
                  <c:v>-4.6820300287224619</c:v>
                </c:pt>
                <c:pt idx="789">
                  <c:v>-4.8629787358837842</c:v>
                </c:pt>
                <c:pt idx="790">
                  <c:v>-5.0507224698643496</c:v>
                </c:pt>
                <c:pt idx="791">
                  <c:v>-5.2455006006332052</c:v>
                </c:pt>
                <c:pt idx="792">
                  <c:v>-5.4475596626009617</c:v>
                </c:pt>
                <c:pt idx="793">
                  <c:v>-5.6571534640162966</c:v>
                </c:pt>
                <c:pt idx="794">
                  <c:v>-5.8745431882093007</c:v>
                </c:pt>
                <c:pt idx="795">
                  <c:v>-6.0999974855394576</c:v>
                </c:pt>
                <c:pt idx="796">
                  <c:v>-6.3337925548162861</c:v>
                </c:pt>
                <c:pt idx="797">
                  <c:v>-6.5762122128659222</c:v>
                </c:pt>
                <c:pt idx="798">
                  <c:v>-6.8275479508174124</c:v>
                </c:pt>
                <c:pt idx="799">
                  <c:v>-7.0880989755778598</c:v>
                </c:pt>
                <c:pt idx="800">
                  <c:v>-7.3581722348563936</c:v>
                </c:pt>
                <c:pt idx="801">
                  <c:v>-7.6380824239824738</c:v>
                </c:pt>
                <c:pt idx="802">
                  <c:v>-7.9281519726452423</c:v>
                </c:pt>
                <c:pt idx="803">
                  <c:v>-8.228711009556914</c:v>
                </c:pt>
                <c:pt idx="804">
                  <c:v>-8.5400973029153828</c:v>
                </c:pt>
                <c:pt idx="805">
                  <c:v>-8.8626561744090537</c:v>
                </c:pt>
                <c:pt idx="806">
                  <c:v>-9.196740384371191</c:v>
                </c:pt>
                <c:pt idx="807">
                  <c:v>-9.5427099855520918</c:v>
                </c:pt>
                <c:pt idx="808">
                  <c:v>-9.900932142835547</c:v>
                </c:pt>
                <c:pt idx="809">
                  <c:v>-10.271780916082323</c:v>
                </c:pt>
                <c:pt idx="810">
                  <c:v>-10.655637003138464</c:v>
                </c:pt>
                <c:pt idx="811">
                  <c:v>-11.052887439900791</c:v>
                </c:pt>
                <c:pt idx="812">
                  <c:v>-11.463925254187409</c:v>
                </c:pt>
                <c:pt idx="813">
                  <c:v>-11.889149070018693</c:v>
                </c:pt>
                <c:pt idx="814">
                  <c:v>-12.328962658774952</c:v>
                </c:pt>
                <c:pt idx="815">
                  <c:v>-12.783774433563151</c:v>
                </c:pt>
                <c:pt idx="816">
                  <c:v>-13.253996882997864</c:v>
                </c:pt>
                <c:pt idx="817">
                  <c:v>-13.740045940483586</c:v>
                </c:pt>
                <c:pt idx="818">
                  <c:v>-14.24234028497858</c:v>
                </c:pt>
                <c:pt idx="819">
                  <c:v>-14.761300569127453</c:v>
                </c:pt>
                <c:pt idx="820">
                  <c:v>-15.297348570572906</c:v>
                </c:pt>
                <c:pt idx="821">
                  <c:v>-15.850906262200606</c:v>
                </c:pt>
                <c:pt idx="822">
                  <c:v>-16.422394797037057</c:v>
                </c:pt>
                <c:pt idx="823">
                  <c:v>-17.012233403513338</c:v>
                </c:pt>
                <c:pt idx="824">
                  <c:v>-17.620838186831211</c:v>
                </c:pt>
                <c:pt idx="825">
                  <c:v>-18.248620832226568</c:v>
                </c:pt>
                <c:pt idx="826">
                  <c:v>-18.895987206023051</c:v>
                </c:pt>
                <c:pt idx="827">
                  <c:v>-19.563335850511073</c:v>
                </c:pt>
                <c:pt idx="828">
                  <c:v>-20.251056368879095</c:v>
                </c:pt>
                <c:pt idx="829">
                  <c:v>-20.959527696670438</c:v>
                </c:pt>
                <c:pt idx="830">
                  <c:v>-21.689116256545859</c:v>
                </c:pt>
                <c:pt idx="831">
                  <c:v>-22.440173993504832</c:v>
                </c:pt>
                <c:pt idx="832">
                  <c:v>-23.213036288163536</c:v>
                </c:pt>
                <c:pt idx="833">
                  <c:v>-24.008019746210444</c:v>
                </c:pt>
                <c:pt idx="834">
                  <c:v>-24.8254198627669</c:v>
                </c:pt>
                <c:pt idx="835">
                  <c:v>-25.665508561076777</c:v>
                </c:pt>
                <c:pt idx="836">
                  <c:v>-26.528531605741179</c:v>
                </c:pt>
                <c:pt idx="837">
                  <c:v>-27.414705891606353</c:v>
                </c:pt>
                <c:pt idx="838">
                  <c:v>-28.324216610411728</c:v>
                </c:pt>
                <c:pt idx="839">
                  <c:v>-29.257214298412556</c:v>
                </c:pt>
                <c:pt idx="840">
                  <c:v>-30.213811769413208</c:v>
                </c:pt>
                <c:pt idx="841">
                  <c:v>-31.194080938984836</c:v>
                </c:pt>
                <c:pt idx="842">
                  <c:v>-32.198049547095266</c:v>
                </c:pt>
                <c:pt idx="843">
                  <c:v>-33.225697787951376</c:v>
                </c:pt>
                <c:pt idx="844">
                  <c:v>-34.276954857541831</c:v>
                </c:pt>
                <c:pt idx="845">
                  <c:v>-35.351695431167805</c:v>
                </c:pt>
                <c:pt idx="846">
                  <c:v>-36.44973608515587</c:v>
                </c:pt>
                <c:pt idx="847">
                  <c:v>-37.570831678952899</c:v>
                </c:pt>
                <c:pt idx="848">
                  <c:v>-38.714671715895506</c:v>
                </c:pt>
                <c:pt idx="849">
                  <c:v>-39.88087670311517</c:v>
                </c:pt>
                <c:pt idx="850">
                  <c:v>-41.06899453326654</c:v>
                </c:pt>
                <c:pt idx="851">
                  <c:v>-42.278496913030587</c:v>
                </c:pt>
                <c:pt idx="852">
                  <c:v>-43.508775865624429</c:v>
                </c:pt>
                <c:pt idx="853">
                  <c:v>-44.759140336817396</c:v>
                </c:pt>
                <c:pt idx="854">
                  <c:v>-46.028812936178412</c:v>
                </c:pt>
                <c:pt idx="855">
                  <c:v>-47.316926847428114</c:v>
                </c:pt>
                <c:pt idx="856">
                  <c:v>-48.622522943803375</c:v>
                </c:pt>
                <c:pt idx="857">
                  <c:v>-49.944547146219406</c:v>
                </c:pt>
                <c:pt idx="858">
                  <c:v>-51.281848063691498</c:v>
                </c:pt>
                <c:pt idx="859">
                  <c:v>-52.633174956906473</c:v>
                </c:pt>
                <c:pt idx="860">
                  <c:v>-53.997176066964641</c:v>
                </c:pt>
                <c:pt idx="861">
                  <c:v>-55.372397352092136</c:v>
                </c:pt>
                <c:pt idx="862">
                  <c:v>-56.757281675501275</c:v>
                </c:pt>
                <c:pt idx="863">
                  <c:v>-58.150168487498348</c:v>
                </c:pt>
                <c:pt idx="864">
                  <c:v>-59.549294044352749</c:v>
                </c:pt>
                <c:pt idx="865">
                  <c:v>-60.952792205299552</c:v>
                </c:pt>
                <c:pt idx="866">
                  <c:v>-62.358695847302549</c:v>
                </c:pt>
                <c:pt idx="867">
                  <c:v>-63.764938934815902</c:v>
                </c:pt>
                <c:pt idx="868">
                  <c:v>-65.169359278714879</c:v>
                </c:pt>
                <c:pt idx="869">
                  <c:v>-66.569702014791858</c:v>
                </c:pt>
                <c:pt idx="870">
                  <c:v>-67.963623827717981</c:v>
                </c:pt>
                <c:pt idx="871">
                  <c:v>-69.348697941142774</c:v>
                </c:pt>
                <c:pt idx="872">
                  <c:v>-70.722419888655921</c:v>
                </c:pt>
                <c:pt idx="873">
                  <c:v>-72.082214073681584</c:v>
                </c:pt>
                <c:pt idx="874">
                  <c:v>-73.425441119053829</c:v>
                </c:pt>
                <c:pt idx="875">
                  <c:v>-74.749405999085965</c:v>
                </c:pt>
                <c:pt idx="876">
                  <c:v>-76.05136693845769</c:v>
                </c:pt>
                <c:pt idx="877">
                  <c:v>-77.328545053294391</c:v>
                </c:pt>
                <c:pt idx="878">
                  <c:v>-78.578134700499348</c:v>
                </c:pt>
                <c:pt idx="879">
                  <c:v>-79.797314491841306</c:v>
                </c:pt>
                <c:pt idx="880">
                  <c:v>-80.983258919630401</c:v>
                </c:pt>
                <c:pt idx="881">
                  <c:v>-82.133150531181101</c:v>
                </c:pt>
                <c:pt idx="882">
                  <c:v>-83.244192579818161</c:v>
                </c:pt>
                <c:pt idx="883">
                  <c:v>-84.313622071100042</c:v>
                </c:pt>
                <c:pt idx="884">
                  <c:v>-85.338723114384351</c:v>
                </c:pt>
                <c:pt idx="885">
                  <c:v>-86.316840482016673</c:v>
                </c:pt>
                <c:pt idx="886">
                  <c:v>-87.245393271461012</c:v>
                </c:pt>
                <c:pt idx="887">
                  <c:v>-88.1218885597753</c:v>
                </c:pt>
                <c:pt idx="888">
                  <c:v>-88.94393493512149</c:v>
                </c:pt>
                <c:pt idx="889">
                  <c:v>-89.709255786635765</c:v>
                </c:pt>
                <c:pt idx="890">
                  <c:v>-90.415702232087057</c:v>
                </c:pt>
                <c:pt idx="891">
                  <c:v>-91.061265562425675</c:v>
                </c:pt>
                <c:pt idx="892">
                  <c:v>-91.64408908364183</c:v>
                </c:pt>
                <c:pt idx="893">
                  <c:v>-92.162479239358106</c:v>
                </c:pt>
                <c:pt idx="894">
                  <c:v>-92.614915902285333</c:v>
                </c:pt>
                <c:pt idx="895">
                  <c:v>-93.000061729054906</c:v>
                </c:pt>
                <c:pt idx="896">
                  <c:v>-93.316770480942481</c:v>
                </c:pt>
                <c:pt idx="897">
                  <c:v>-93.564094222533598</c:v>
                </c:pt>
                <c:pt idx="898">
                  <c:v>-93.741289321320068</c:v>
                </c:pt>
                <c:pt idx="899">
                  <c:v>-93.847821183402814</c:v>
                </c:pt>
                <c:pt idx="900">
                  <c:v>-93.883367673729836</c:v>
                </c:pt>
                <c:pt idx="901">
                  <c:v>-93.847821183402786</c:v>
                </c:pt>
                <c:pt idx="902">
                  <c:v>-93.741289321319968</c:v>
                </c:pt>
                <c:pt idx="903">
                  <c:v>-93.564094222533484</c:v>
                </c:pt>
                <c:pt idx="904">
                  <c:v>-93.316770480942338</c:v>
                </c:pt>
                <c:pt idx="905">
                  <c:v>-93.00006172905475</c:v>
                </c:pt>
                <c:pt idx="906">
                  <c:v>-92.614915902285105</c:v>
                </c:pt>
                <c:pt idx="907">
                  <c:v>-92.162479239357808</c:v>
                </c:pt>
                <c:pt idx="908">
                  <c:v>-91.644089083641575</c:v>
                </c:pt>
                <c:pt idx="909">
                  <c:v>-91.061265562425334</c:v>
                </c:pt>
                <c:pt idx="910">
                  <c:v>-90.415702232086687</c:v>
                </c:pt>
                <c:pt idx="911">
                  <c:v>-89.709255786635367</c:v>
                </c:pt>
                <c:pt idx="912">
                  <c:v>-88.943934935121064</c:v>
                </c:pt>
                <c:pt idx="913">
                  <c:v>-88.121888559774845</c:v>
                </c:pt>
                <c:pt idx="914">
                  <c:v>-87.245393271460514</c:v>
                </c:pt>
                <c:pt idx="915">
                  <c:v>-86.316840482016147</c:v>
                </c:pt>
                <c:pt idx="916">
                  <c:v>-85.338723114383825</c:v>
                </c:pt>
                <c:pt idx="917">
                  <c:v>-84.313622071099473</c:v>
                </c:pt>
                <c:pt idx="918">
                  <c:v>-83.24419257981755</c:v>
                </c:pt>
                <c:pt idx="919">
                  <c:v>-82.133150531180476</c:v>
                </c:pt>
                <c:pt idx="920">
                  <c:v>-80.983258919629776</c:v>
                </c:pt>
                <c:pt idx="921">
                  <c:v>-79.797314491840623</c:v>
                </c:pt>
                <c:pt idx="922">
                  <c:v>-78.578134700498694</c:v>
                </c:pt>
                <c:pt idx="923">
                  <c:v>-77.328545053293723</c:v>
                </c:pt>
                <c:pt idx="924">
                  <c:v>-76.051366938456965</c:v>
                </c:pt>
                <c:pt idx="925">
                  <c:v>-74.749405999085269</c:v>
                </c:pt>
                <c:pt idx="926">
                  <c:v>-73.425441119053104</c:v>
                </c:pt>
                <c:pt idx="927">
                  <c:v>-72.082214073680845</c:v>
                </c:pt>
                <c:pt idx="928">
                  <c:v>-70.722419888655182</c:v>
                </c:pt>
                <c:pt idx="929">
                  <c:v>-69.348697941142007</c:v>
                </c:pt>
                <c:pt idx="930">
                  <c:v>-67.963623827717242</c:v>
                </c:pt>
                <c:pt idx="931">
                  <c:v>-66.569702014791133</c:v>
                </c:pt>
                <c:pt idx="932">
                  <c:v>-65.169359278714097</c:v>
                </c:pt>
                <c:pt idx="933">
                  <c:v>-63.764938934815135</c:v>
                </c:pt>
                <c:pt idx="934">
                  <c:v>-62.358695847301782</c:v>
                </c:pt>
                <c:pt idx="935">
                  <c:v>-60.952792205298806</c:v>
                </c:pt>
                <c:pt idx="936">
                  <c:v>-59.549294044351996</c:v>
                </c:pt>
                <c:pt idx="937">
                  <c:v>-58.150168487497595</c:v>
                </c:pt>
                <c:pt idx="938">
                  <c:v>-56.757281675500529</c:v>
                </c:pt>
                <c:pt idx="939">
                  <c:v>-55.372397352091383</c:v>
                </c:pt>
                <c:pt idx="940">
                  <c:v>-53.997176066963895</c:v>
                </c:pt>
                <c:pt idx="941">
                  <c:v>-52.633174956905748</c:v>
                </c:pt>
                <c:pt idx="942">
                  <c:v>-51.281848063690774</c:v>
                </c:pt>
                <c:pt idx="943">
                  <c:v>-49.944547146218703</c:v>
                </c:pt>
                <c:pt idx="944">
                  <c:v>-48.622522943802657</c:v>
                </c:pt>
                <c:pt idx="945">
                  <c:v>-47.316926847427418</c:v>
                </c:pt>
                <c:pt idx="946">
                  <c:v>-46.028812936177722</c:v>
                </c:pt>
                <c:pt idx="947">
                  <c:v>-44.759140336816706</c:v>
                </c:pt>
                <c:pt idx="948">
                  <c:v>-43.50877586562374</c:v>
                </c:pt>
                <c:pt idx="949">
                  <c:v>-42.278496913029912</c:v>
                </c:pt>
                <c:pt idx="950">
                  <c:v>-41.068994533265879</c:v>
                </c:pt>
                <c:pt idx="951">
                  <c:v>-39.880876703114524</c:v>
                </c:pt>
                <c:pt idx="952">
                  <c:v>-38.71467171589488</c:v>
                </c:pt>
                <c:pt idx="953">
                  <c:v>-37.570831678952302</c:v>
                </c:pt>
                <c:pt idx="954">
                  <c:v>-36.449736085155266</c:v>
                </c:pt>
                <c:pt idx="955">
                  <c:v>-35.351695431167201</c:v>
                </c:pt>
                <c:pt idx="956">
                  <c:v>-34.276954857541263</c:v>
                </c:pt>
                <c:pt idx="957">
                  <c:v>-33.225697787950814</c:v>
                </c:pt>
                <c:pt idx="958">
                  <c:v>-32.198049547094705</c:v>
                </c:pt>
                <c:pt idx="959">
                  <c:v>-31.194080938984296</c:v>
                </c:pt>
                <c:pt idx="960">
                  <c:v>-30.213811769412676</c:v>
                </c:pt>
                <c:pt idx="961">
                  <c:v>-29.257214298412045</c:v>
                </c:pt>
                <c:pt idx="962">
                  <c:v>-28.324216610411234</c:v>
                </c:pt>
                <c:pt idx="963">
                  <c:v>-27.414705891605866</c:v>
                </c:pt>
                <c:pt idx="964">
                  <c:v>-26.52853160574071</c:v>
                </c:pt>
                <c:pt idx="965">
                  <c:v>-25.665508561076319</c:v>
                </c:pt>
                <c:pt idx="966">
                  <c:v>-24.825419862766438</c:v>
                </c:pt>
                <c:pt idx="967">
                  <c:v>-24.008019746210021</c:v>
                </c:pt>
                <c:pt idx="968">
                  <c:v>-23.213036288163114</c:v>
                </c:pt>
                <c:pt idx="969">
                  <c:v>-22.44017399350442</c:v>
                </c:pt>
                <c:pt idx="970">
                  <c:v>-21.689116256545468</c:v>
                </c:pt>
                <c:pt idx="971">
                  <c:v>-20.959527696670051</c:v>
                </c:pt>
                <c:pt idx="972">
                  <c:v>-20.251056368878714</c:v>
                </c:pt>
                <c:pt idx="973">
                  <c:v>-19.563335850510711</c:v>
                </c:pt>
                <c:pt idx="974">
                  <c:v>-18.895987206022692</c:v>
                </c:pt>
                <c:pt idx="975">
                  <c:v>-18.248620832226212</c:v>
                </c:pt>
                <c:pt idx="976">
                  <c:v>-17.620838186830873</c:v>
                </c:pt>
                <c:pt idx="977">
                  <c:v>-17.012233403513008</c:v>
                </c:pt>
                <c:pt idx="978">
                  <c:v>-16.422394797036752</c:v>
                </c:pt>
                <c:pt idx="979">
                  <c:v>-15.850906262200306</c:v>
                </c:pt>
                <c:pt idx="980">
                  <c:v>-15.297348570572606</c:v>
                </c:pt>
                <c:pt idx="981">
                  <c:v>-14.761300569127169</c:v>
                </c:pt>
                <c:pt idx="982">
                  <c:v>-14.24234028497831</c:v>
                </c:pt>
                <c:pt idx="983">
                  <c:v>-13.740045940483316</c:v>
                </c:pt>
                <c:pt idx="984">
                  <c:v>-13.253996882997608</c:v>
                </c:pt>
                <c:pt idx="985">
                  <c:v>-12.7837744335629</c:v>
                </c:pt>
                <c:pt idx="986">
                  <c:v>-12.32896265877471</c:v>
                </c:pt>
                <c:pt idx="987">
                  <c:v>-11.88914907001846</c:v>
                </c:pt>
                <c:pt idx="988">
                  <c:v>-11.463925254187185</c:v>
                </c:pt>
                <c:pt idx="989">
                  <c:v>-11.052887439900573</c:v>
                </c:pt>
                <c:pt idx="990">
                  <c:v>-10.655637003138253</c:v>
                </c:pt>
                <c:pt idx="991">
                  <c:v>-10.271780916082115</c:v>
                </c:pt>
                <c:pt idx="992">
                  <c:v>-9.9009321428353481</c:v>
                </c:pt>
                <c:pt idx="993">
                  <c:v>-9.5427099855519053</c:v>
                </c:pt>
                <c:pt idx="994">
                  <c:v>-9.1967403843710045</c:v>
                </c:pt>
                <c:pt idx="995">
                  <c:v>-8.8626561744088743</c:v>
                </c:pt>
                <c:pt idx="996">
                  <c:v>-8.5400973029152141</c:v>
                </c:pt>
                <c:pt idx="997">
                  <c:v>-8.2287110095567506</c:v>
                </c:pt>
                <c:pt idx="998">
                  <c:v>-7.9281519726450851</c:v>
                </c:pt>
                <c:pt idx="999">
                  <c:v>-7.6380824239823202</c:v>
                </c:pt>
                <c:pt idx="1000">
                  <c:v>-7.3581722348562417</c:v>
                </c:pt>
                <c:pt idx="1001">
                  <c:v>-7.088098975577716</c:v>
                </c:pt>
                <c:pt idx="1002">
                  <c:v>-6.8275479508172756</c:v>
                </c:pt>
                <c:pt idx="1003">
                  <c:v>-6.5762122128657934</c:v>
                </c:pt>
                <c:pt idx="1004">
                  <c:v>-6.3337925548161547</c:v>
                </c:pt>
                <c:pt idx="1005">
                  <c:v>-6.0999974855393315</c:v>
                </c:pt>
                <c:pt idx="1006">
                  <c:v>-5.874543188209179</c:v>
                </c:pt>
                <c:pt idx="1007">
                  <c:v>-5.6571534640161794</c:v>
                </c:pt>
                <c:pt idx="1008">
                  <c:v>-5.447559662600856</c:v>
                </c:pt>
                <c:pt idx="1009">
                  <c:v>-5.2455006006331004</c:v>
                </c:pt>
                <c:pt idx="1010">
                  <c:v>-5.0507224698642421</c:v>
                </c:pt>
                <c:pt idx="1011">
                  <c:v>-4.8629787358836838</c:v>
                </c:pt>
                <c:pt idx="1012">
                  <c:v>-4.6820300287223642</c:v>
                </c:pt>
                <c:pt idx="1013">
                  <c:v>-4.5076440263600261</c:v>
                </c:pt>
                <c:pt idx="1014">
                  <c:v>-4.3395953321127738</c:v>
                </c:pt>
                <c:pt idx="1015">
                  <c:v>-4.1776653468014997</c:v>
                </c:pt>
                <c:pt idx="1016">
                  <c:v>-4.0216421365302164</c:v>
                </c:pt>
                <c:pt idx="1017">
                  <c:v>-3.8713202968358305</c:v>
                </c:pt>
                <c:pt idx="1018">
                  <c:v>-3.7265008139079168</c:v>
                </c:pt>
                <c:pt idx="1019">
                  <c:v>-3.5869909235174924</c:v>
                </c:pt>
                <c:pt idx="1020">
                  <c:v>-3.452603968238428</c:v>
                </c:pt>
                <c:pt idx="1021">
                  <c:v>-3.3231592534931611</c:v>
                </c:pt>
                <c:pt idx="1022">
                  <c:v>-3.1984819029057951</c:v>
                </c:pt>
                <c:pt idx="1023">
                  <c:v>-3.0784027134005854</c:v>
                </c:pt>
                <c:pt idx="1024">
                  <c:v>-2.9627580104416422</c:v>
                </c:pt>
                <c:pt idx="1025">
                  <c:v>-2.8513895037705077</c:v>
                </c:pt>
                <c:pt idx="1026">
                  <c:v>-2.7441441439619325</c:v>
                </c:pt>
                <c:pt idx="1027">
                  <c:v>-2.6408739800844789</c:v>
                </c:pt>
                <c:pt idx="1028">
                  <c:v>-2.5414360187212717</c:v>
                </c:pt>
                <c:pt idx="1029">
                  <c:v>-2.4456920845774253</c:v>
                </c:pt>
                <c:pt idx="1030">
                  <c:v>-2.35350868287393</c:v>
                </c:pt>
                <c:pt idx="1031">
                  <c:v>-2.2647568637031972</c:v>
                </c:pt>
                <c:pt idx="1032">
                  <c:v>-2.1793120884988531</c:v>
                </c:pt>
                <c:pt idx="1033">
                  <c:v>-2.0970540987514572</c:v>
                </c:pt>
                <c:pt idx="1034">
                  <c:v>-2.0178667870827729</c:v>
                </c:pt>
                <c:pt idx="1035">
                  <c:v>-1.9416380707736365</c:v>
                </c:pt>
                <c:pt idx="1036">
                  <c:v>-1.8682597678244608</c:v>
                </c:pt>
                <c:pt idx="1037">
                  <c:v>-1.7976274756127373</c:v>
                </c:pt>
                <c:pt idx="1038">
                  <c:v>-1.7296404521985551</c:v>
                </c:pt>
                <c:pt idx="1039">
                  <c:v>-1.6642015003169979</c:v>
                </c:pt>
                <c:pt idx="1040">
                  <c:v>-1.6012168540852241</c:v>
                </c:pt>
                <c:pt idx="1041">
                  <c:v>-1.5405960684420934</c:v>
                </c:pt>
                <c:pt idx="1042">
                  <c:v>-1.4822519113290717</c:v>
                </c:pt>
                <c:pt idx="1043">
                  <c:v>-1.4261002586131055</c:v>
                </c:pt>
                <c:pt idx="1044">
                  <c:v>-1.3720599917447682</c:v>
                </c:pt>
                <c:pt idx="1045">
                  <c:v>-1.3200528981384427</c:v>
                </c:pt>
                <c:pt idx="1046">
                  <c:v>-1.2700035742554825</c:v>
                </c:pt>
                <c:pt idx="1047">
                  <c:v>-1.2218393313660265</c:v>
                </c:pt>
                <c:pt idx="1048">
                  <c:v>-1.175490103960606</c:v>
                </c:pt>
                <c:pt idx="1049">
                  <c:v>-1.1308883607785776</c:v>
                </c:pt>
                <c:pt idx="1050">
                  <c:v>-1.0879690184168882</c:v>
                </c:pt>
                <c:pt idx="1051">
                  <c:v>-1.0466693574795833</c:v>
                </c:pt>
                <c:pt idx="1052">
                  <c:v>-1.0069289412258167</c:v>
                </c:pt>
                <c:pt idx="1053">
                  <c:v>-0.96868953667182378</c:v>
                </c:pt>
                <c:pt idx="1054">
                  <c:v>-0.93189503810042851</c:v>
                </c:pt>
                <c:pt idx="1055">
                  <c:v>-0.89649139293004365</c:v>
                </c:pt>
                <c:pt idx="1056">
                  <c:v>-0.8624265298938143</c:v>
                </c:pt>
                <c:pt idx="1057">
                  <c:v>-0.82965028947856223</c:v>
                </c:pt>
                <c:pt idx="1058">
                  <c:v>-0.79811435657233476</c:v>
                </c:pt>
                <c:pt idx="1059">
                  <c:v>-0.7677721952688572</c:v>
                </c:pt>
                <c:pt idx="1060">
                  <c:v>-0.73857898577677938</c:v>
                </c:pt>
                <c:pt idx="1061">
                  <c:v>-0.71049156338142705</c:v>
                </c:pt>
                <c:pt idx="1062">
                  <c:v>-0.68346835940673911</c:v>
                </c:pt>
                <c:pt idx="1063">
                  <c:v>-0.65746934412519331</c:v>
                </c:pt>
                <c:pt idx="1064">
                  <c:v>-0.63245597156375177</c:v>
                </c:pt>
                <c:pt idx="1065">
                  <c:v>-0.60839112615423285</c:v>
                </c:pt>
                <c:pt idx="1066">
                  <c:v>-0.58523907117697227</c:v>
                </c:pt>
                <c:pt idx="1067">
                  <c:v>-0.56296539894718123</c:v>
                </c:pt>
                <c:pt idx="1068">
                  <c:v>-0.54153698269405148</c:v>
                </c:pt>
                <c:pt idx="1069">
                  <c:v>-0.52092193008335064</c:v>
                </c:pt>
                <c:pt idx="1070">
                  <c:v>-0.5010895383350098</c:v>
                </c:pt>
                <c:pt idx="1071">
                  <c:v>-0.48201025088801863</c:v>
                </c:pt>
                <c:pt idx="1072">
                  <c:v>-0.46365561556580703</c:v>
                </c:pt>
                <c:pt idx="1073">
                  <c:v>-0.44599824419616374</c:v>
                </c:pt>
                <c:pt idx="1074">
                  <c:v>-0.42901177364069548</c:v>
                </c:pt>
                <c:pt idx="1075">
                  <c:v>-0.41267082818974465</c:v>
                </c:pt>
                <c:pt idx="1076">
                  <c:v>-0.39695098327968215</c:v>
                </c:pt>
                <c:pt idx="1077">
                  <c:v>-0.38182873049045124</c:v>
                </c:pt>
                <c:pt idx="1078">
                  <c:v>-0.36728144378224642</c:v>
                </c:pt>
                <c:pt idx="1079">
                  <c:v>-0.35328734693120145</c:v>
                </c:pt>
                <c:pt idx="1080">
                  <c:v>-0.33982548212497349</c:v>
                </c:pt>
                <c:pt idx="1081">
                  <c:v>-0.32687567968010239</c:v>
                </c:pt>
                <c:pt idx="1082">
                  <c:v>-0.31441852884403565</c:v>
                </c:pt>
                <c:pt idx="1083">
                  <c:v>-0.30243534964570135</c:v>
                </c:pt>
                <c:pt idx="1084">
                  <c:v>-0.29090816575949652</c:v>
                </c:pt>
                <c:pt idx="1085">
                  <c:v>-0.27981967834854499</c:v>
                </c:pt>
                <c:pt idx="1086">
                  <c:v>-0.26915324085404357</c:v>
                </c:pt>
                <c:pt idx="1087">
                  <c:v>-0.25889283469846813</c:v>
                </c:pt>
                <c:pt idx="1088">
                  <c:v>-0.2490230458713622</c:v>
                </c:pt>
                <c:pt idx="1089">
                  <c:v>-0.23952904236735068</c:v>
                </c:pt>
                <c:pt idx="1090">
                  <c:v>-0.23039655244693569</c:v>
                </c:pt>
                <c:pt idx="1091">
                  <c:v>-0.22161184369153045</c:v>
                </c:pt>
                <c:pt idx="1092">
                  <c:v>-0.21316170282505645</c:v>
                </c:pt>
                <c:pt idx="1093">
                  <c:v>-0.20503341627529803</c:v>
                </c:pt>
                <c:pt idx="1094">
                  <c:v>-0.19721475144904513</c:v>
                </c:pt>
                <c:pt idx="1095">
                  <c:v>-0.18969393869587814</c:v>
                </c:pt>
                <c:pt idx="1096">
                  <c:v>-0.18245965393625474</c:v>
                </c:pt>
                <c:pt idx="1097">
                  <c:v>-0.17550100193034171</c:v>
                </c:pt>
                <c:pt idx="1098">
                  <c:v>-0.16880750016479987</c:v>
                </c:pt>
                <c:pt idx="1099">
                  <c:v>-0.16236906333547807</c:v>
                </c:pt>
                <c:pt idx="1100">
                  <c:v>-0.15617598840469749</c:v>
                </c:pt>
                <c:pt idx="1101">
                  <c:v>-0.15021894021251542</c:v>
                </c:pt>
                <c:pt idx="1102">
                  <c:v>-0.14448893762204643</c:v>
                </c:pt>
                <c:pt idx="1103">
                  <c:v>-0.13897734017958879</c:v>
                </c:pt>
                <c:pt idx="1104">
                  <c:v>-0.13367583527095234</c:v>
                </c:pt>
                <c:pt idx="1105">
                  <c:v>-0.12857642575601849</c:v>
                </c:pt>
                <c:pt idx="1106">
                  <c:v>-0.12367141806417596</c:v>
                </c:pt>
                <c:pt idx="1107">
                  <c:v>-0.11895341073387022</c:v>
                </c:pt>
                <c:pt idx="1108">
                  <c:v>-0.1144152833800863</c:v>
                </c:pt>
                <c:pt idx="1109">
                  <c:v>-0.11005018607413777</c:v>
                </c:pt>
                <c:pt idx="1110">
                  <c:v>-0.10585152912068684</c:v>
                </c:pt>
                <c:pt idx="1111">
                  <c:v>-0.10181297321744028</c:v>
                </c:pt>
                <c:pt idx="1112">
                  <c:v>-9.7928419983478773E-2</c:v>
                </c:pt>
                <c:pt idx="1113">
                  <c:v>-9.4192002842671041E-2</c:v>
                </c:pt>
                <c:pt idx="1114">
                  <c:v>-9.0598078249101224E-2</c:v>
                </c:pt>
                <c:pt idx="1115">
                  <c:v>-8.7141217241902769E-2</c:v>
                </c:pt>
                <c:pt idx="1116">
                  <c:v>-8.381619731733729E-2</c:v>
                </c:pt>
                <c:pt idx="1117">
                  <c:v>-8.0617994606393809E-2</c:v>
                </c:pt>
                <c:pt idx="1118">
                  <c:v>-7.7541776346598326E-2</c:v>
                </c:pt>
                <c:pt idx="1119">
                  <c:v>-7.4582893637132414E-2</c:v>
                </c:pt>
                <c:pt idx="1120">
                  <c:v>-7.1736874466750436E-2</c:v>
                </c:pt>
                <c:pt idx="1121">
                  <c:v>-6.8999417004361727E-2</c:v>
                </c:pt>
                <c:pt idx="1122">
                  <c:v>-6.6366383142512156E-2</c:v>
                </c:pt>
                <c:pt idx="1123">
                  <c:v>-6.3833792284352056E-2</c:v>
                </c:pt>
                <c:pt idx="1124">
                  <c:v>-6.1397815365017573E-2</c:v>
                </c:pt>
                <c:pt idx="1125">
                  <c:v>-5.9054769098684831E-2</c:v>
                </c:pt>
                <c:pt idx="1126">
                  <c:v>-5.6801110442871949E-2</c:v>
                </c:pt>
                <c:pt idx="1127">
                  <c:v>-5.4633431271872271E-2</c:v>
                </c:pt>
                <c:pt idx="1128">
                  <c:v>-5.2548453251500739E-2</c:v>
                </c:pt>
                <c:pt idx="1129">
                  <c:v>-5.0543022907617099E-2</c:v>
                </c:pt>
                <c:pt idx="1130">
                  <c:v>-4.8614106881170911E-2</c:v>
                </c:pt>
                <c:pt idx="1131">
                  <c:v>-4.6758787362776492E-2</c:v>
                </c:pt>
                <c:pt idx="1132">
                  <c:v>-4.4974257700084674E-2</c:v>
                </c:pt>
                <c:pt idx="1133">
                  <c:v>-4.325781817146597E-2</c:v>
                </c:pt>
                <c:pt idx="1134">
                  <c:v>-4.1606871919758794E-2</c:v>
                </c:pt>
                <c:pt idx="1135">
                  <c:v>-4.0018921040067434E-2</c:v>
                </c:pt>
                <c:pt idx="1136">
                  <c:v>-3.8491562815817268E-2</c:v>
                </c:pt>
                <c:pt idx="1137">
                  <c:v>-3.7022486097488323E-2</c:v>
                </c:pt>
                <c:pt idx="1138">
                  <c:v>-3.5609467818656322E-2</c:v>
                </c:pt>
                <c:pt idx="1139">
                  <c:v>-3.4250369644169242E-2</c:v>
                </c:pt>
                <c:pt idx="1140">
                  <c:v>-3.2943134745479184E-2</c:v>
                </c:pt>
                <c:pt idx="1141">
                  <c:v>-3.1685784698335509E-2</c:v>
                </c:pt>
                <c:pt idx="1142">
                  <c:v>-3.0476416498223326E-2</c:v>
                </c:pt>
                <c:pt idx="1143">
                  <c:v>-2.9313199689103234E-2</c:v>
                </c:pt>
                <c:pt idx="1144">
                  <c:v>-2.819437360117482E-2</c:v>
                </c:pt>
                <c:pt idx="1145">
                  <c:v>-2.7118244693545221E-2</c:v>
                </c:pt>
                <c:pt idx="1146">
                  <c:v>-2.6083183997838918E-2</c:v>
                </c:pt>
                <c:pt idx="1147">
                  <c:v>-2.5087624658932474E-2</c:v>
                </c:pt>
                <c:pt idx="1148">
                  <c:v>-2.4130059569141354E-2</c:v>
                </c:pt>
                <c:pt idx="1149">
                  <c:v>-2.3209039092323479E-2</c:v>
                </c:pt>
                <c:pt idx="1150">
                  <c:v>-2.2323168874496143E-2</c:v>
                </c:pt>
                <c:pt idx="1151">
                  <c:v>-2.1471107737692025E-2</c:v>
                </c:pt>
                <c:pt idx="1152">
                  <c:v>-2.0651565653901045E-2</c:v>
                </c:pt>
                <c:pt idx="1153">
                  <c:v>-1.9863301796065026E-2</c:v>
                </c:pt>
                <c:pt idx="1154">
                  <c:v>-1.9105122663205139E-2</c:v>
                </c:pt>
                <c:pt idx="1155">
                  <c:v>-1.8375880276872494E-2</c:v>
                </c:pt>
                <c:pt idx="1156">
                  <c:v>-1.7674470446217432E-2</c:v>
                </c:pt>
                <c:pt idx="1157">
                  <c:v>-1.6999831099075498E-2</c:v>
                </c:pt>
                <c:pt idx="1158">
                  <c:v>-1.6350940676565794E-2</c:v>
                </c:pt>
                <c:pt idx="1159">
                  <c:v>-1.5726816588791961E-2</c:v>
                </c:pt>
                <c:pt idx="1160">
                  <c:v>-1.5126513729326675E-2</c:v>
                </c:pt>
                <c:pt idx="1161">
                  <c:v>-1.4549123046248565E-2</c:v>
                </c:pt>
                <c:pt idx="1162">
                  <c:v>-1.399377016758404E-2</c:v>
                </c:pt>
                <c:pt idx="1163">
                  <c:v>-1.3459614079088163E-2</c:v>
                </c:pt>
                <c:pt idx="1164">
                  <c:v>-1.294584585237654E-2</c:v>
                </c:pt>
                <c:pt idx="1165">
                  <c:v>-1.2451687421495125E-2</c:v>
                </c:pt>
                <c:pt idx="1166">
                  <c:v>-1.197639040608784E-2</c:v>
                </c:pt>
                <c:pt idx="1167">
                  <c:v>-1.1519234979390653E-2</c:v>
                </c:pt>
                <c:pt idx="1168">
                  <c:v>-1.1079528779348397E-2</c:v>
                </c:pt>
                <c:pt idx="1169">
                  <c:v>-1.0656605861214979E-2</c:v>
                </c:pt>
                <c:pt idx="1170">
                  <c:v>-1.0249825690059578E-2</c:v>
                </c:pt>
                <c:pt idx="1171">
                  <c:v>-9.8585721716612021E-3</c:v>
                </c:pt>
                <c:pt idx="1172">
                  <c:v>-9.4822527203316364E-3</c:v>
                </c:pt>
                <c:pt idx="1173">
                  <c:v>-9.1202973622619404E-3</c:v>
                </c:pt>
                <c:pt idx="1174">
                  <c:v>-8.7721578730410345E-3</c:v>
                </c:pt>
                <c:pt idx="1175">
                  <c:v>-8.4373069480461298E-3</c:v>
                </c:pt>
                <c:pt idx="1176">
                  <c:v>-8.1152374044541013E-3</c:v>
                </c:pt>
                <c:pt idx="1177">
                  <c:v>-7.805461413670221E-3</c:v>
                </c:pt>
                <c:pt idx="1178">
                  <c:v>-7.5075097630167087E-3</c:v>
                </c:pt>
                <c:pt idx="1179">
                  <c:v>-7.2209311455669169E-3</c:v>
                </c:pt>
                <c:pt idx="1180">
                  <c:v>-6.9452914770538506E-3</c:v>
                </c:pt>
                <c:pt idx="1181">
                  <c:v>-6.6801732388220344E-3</c:v>
                </c:pt>
                <c:pt idx="1182">
                  <c:v>-6.4251748458310247E-3</c:v>
                </c:pt>
                <c:pt idx="1183">
                  <c:v>-6.1799100387565321E-3</c:v>
                </c:pt>
                <c:pt idx="1184">
                  <c:v>-5.9440072992713701E-3</c:v>
                </c:pt>
                <c:pt idx="1185">
                  <c:v>-5.7171092876232617E-3</c:v>
                </c:pt>
                <c:pt idx="1186">
                  <c:v>-5.4988723016602264E-3</c:v>
                </c:pt>
                <c:pt idx="1187">
                  <c:v>-5.2889657564864252E-3</c:v>
                </c:pt>
                <c:pt idx="1188">
                  <c:v>-5.0870716839624139E-3</c:v>
                </c:pt>
                <c:pt idx="1189">
                  <c:v>-4.8928842512938617E-3</c:v>
                </c:pt>
                <c:pt idx="1190">
                  <c:v>-4.7061092979811649E-3</c:v>
                </c:pt>
                <c:pt idx="1191">
                  <c:v>-4.5264638904303992E-3</c:v>
                </c:pt>
                <c:pt idx="1192">
                  <c:v>-4.3536758935525154E-3</c:v>
                </c:pt>
                <c:pt idx="1193">
                  <c:v>-4.1874835587033055E-3</c:v>
                </c:pt>
                <c:pt idx="1194">
                  <c:v>-4.0276351273413084E-3</c:v>
                </c:pt>
                <c:pt idx="1195">
                  <c:v>-3.8738884498045554E-3</c:v>
                </c:pt>
                <c:pt idx="1196">
                  <c:v>-3.7260106186298263E-3</c:v>
                </c:pt>
                <c:pt idx="1197">
                  <c:v>-3.5837776158600346E-3</c:v>
                </c:pt>
                <c:pt idx="1198">
                  <c:v>-3.4469739738064898E-3</c:v>
                </c:pt>
                <c:pt idx="1199">
                  <c:v>-3.3153924487530195E-3</c:v>
                </c:pt>
                <c:pt idx="1200">
                  <c:v>-3.1888337071086046E-3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39E-4B7A-9EDD-74A179200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4994192"/>
        <c:axId val="374995856"/>
      </c:scatterChart>
      <c:valAx>
        <c:axId val="374994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74995856"/>
        <c:crosses val="autoZero"/>
        <c:crossBetween val="midCat"/>
      </c:valAx>
      <c:valAx>
        <c:axId val="374995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749941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表面濃度変化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'Non-Diffusion System CV（可逆系）'!$G$4:$G$1204</c:f>
              <c:numCache>
                <c:formatCode>General</c:formatCode>
                <c:ptCount val="1201"/>
                <c:pt idx="0">
                  <c:v>-0.3</c:v>
                </c:pt>
                <c:pt idx="1">
                  <c:v>-0.29899999999999999</c:v>
                </c:pt>
                <c:pt idx="2">
                  <c:v>-0.29799999999999999</c:v>
                </c:pt>
                <c:pt idx="3">
                  <c:v>-0.29699999999999999</c:v>
                </c:pt>
                <c:pt idx="4">
                  <c:v>-0.29599999999999999</c:v>
                </c:pt>
                <c:pt idx="5">
                  <c:v>-0.29499999999999998</c:v>
                </c:pt>
                <c:pt idx="6">
                  <c:v>-0.29399999999999998</c:v>
                </c:pt>
                <c:pt idx="7">
                  <c:v>-0.29299999999999998</c:v>
                </c:pt>
                <c:pt idx="8">
                  <c:v>-0.29199999999999998</c:v>
                </c:pt>
                <c:pt idx="9">
                  <c:v>-0.29099999999999998</c:v>
                </c:pt>
                <c:pt idx="10">
                  <c:v>-0.28999999999999998</c:v>
                </c:pt>
                <c:pt idx="11">
                  <c:v>-0.28899999999999998</c:v>
                </c:pt>
                <c:pt idx="12">
                  <c:v>-0.28799999999999998</c:v>
                </c:pt>
                <c:pt idx="13">
                  <c:v>-0.28699999999999998</c:v>
                </c:pt>
                <c:pt idx="14">
                  <c:v>-0.28599999999999998</c:v>
                </c:pt>
                <c:pt idx="15">
                  <c:v>-0.28499999999999998</c:v>
                </c:pt>
                <c:pt idx="16">
                  <c:v>-0.28399999999999997</c:v>
                </c:pt>
                <c:pt idx="17">
                  <c:v>-0.28299999999999997</c:v>
                </c:pt>
                <c:pt idx="18">
                  <c:v>-0.28199999999999997</c:v>
                </c:pt>
                <c:pt idx="19">
                  <c:v>-0.28100000000000003</c:v>
                </c:pt>
                <c:pt idx="20">
                  <c:v>-0.28000000000000003</c:v>
                </c:pt>
                <c:pt idx="21">
                  <c:v>-0.27900000000000003</c:v>
                </c:pt>
                <c:pt idx="22">
                  <c:v>-0.27800000000000002</c:v>
                </c:pt>
                <c:pt idx="23">
                  <c:v>-0.27700000000000002</c:v>
                </c:pt>
                <c:pt idx="24">
                  <c:v>-0.27600000000000002</c:v>
                </c:pt>
                <c:pt idx="25">
                  <c:v>-0.27500000000000002</c:v>
                </c:pt>
                <c:pt idx="26">
                  <c:v>-0.27400000000000002</c:v>
                </c:pt>
                <c:pt idx="27">
                  <c:v>-0.27300000000000002</c:v>
                </c:pt>
                <c:pt idx="28">
                  <c:v>-0.27200000000000002</c:v>
                </c:pt>
                <c:pt idx="29">
                  <c:v>-0.27100000000000002</c:v>
                </c:pt>
                <c:pt idx="30">
                  <c:v>-0.27</c:v>
                </c:pt>
                <c:pt idx="31">
                  <c:v>-0.26900000000000002</c:v>
                </c:pt>
                <c:pt idx="32">
                  <c:v>-0.26800000000000002</c:v>
                </c:pt>
                <c:pt idx="33">
                  <c:v>-0.26700000000000002</c:v>
                </c:pt>
                <c:pt idx="34">
                  <c:v>-0.26600000000000001</c:v>
                </c:pt>
                <c:pt idx="35">
                  <c:v>-0.26500000000000001</c:v>
                </c:pt>
                <c:pt idx="36">
                  <c:v>-0.26400000000000001</c:v>
                </c:pt>
                <c:pt idx="37">
                  <c:v>-0.26300000000000001</c:v>
                </c:pt>
                <c:pt idx="38">
                  <c:v>-0.26200000000000001</c:v>
                </c:pt>
                <c:pt idx="39">
                  <c:v>-0.26100000000000001</c:v>
                </c:pt>
                <c:pt idx="40">
                  <c:v>-0.26</c:v>
                </c:pt>
                <c:pt idx="41">
                  <c:v>-0.25900000000000001</c:v>
                </c:pt>
                <c:pt idx="42">
                  <c:v>-0.25800000000000001</c:v>
                </c:pt>
                <c:pt idx="43">
                  <c:v>-0.25700000000000001</c:v>
                </c:pt>
                <c:pt idx="44">
                  <c:v>-0.25600000000000001</c:v>
                </c:pt>
                <c:pt idx="45">
                  <c:v>-0.255</c:v>
                </c:pt>
                <c:pt idx="46">
                  <c:v>-0.254</c:v>
                </c:pt>
                <c:pt idx="47">
                  <c:v>-0.253</c:v>
                </c:pt>
                <c:pt idx="48">
                  <c:v>-0.252</c:v>
                </c:pt>
                <c:pt idx="49">
                  <c:v>-0.251</c:v>
                </c:pt>
                <c:pt idx="50">
                  <c:v>-0.25</c:v>
                </c:pt>
                <c:pt idx="51">
                  <c:v>-0.249</c:v>
                </c:pt>
                <c:pt idx="52">
                  <c:v>-0.248</c:v>
                </c:pt>
                <c:pt idx="53">
                  <c:v>-0.247</c:v>
                </c:pt>
                <c:pt idx="54">
                  <c:v>-0.246</c:v>
                </c:pt>
                <c:pt idx="55">
                  <c:v>-0.245</c:v>
                </c:pt>
                <c:pt idx="56">
                  <c:v>-0.24399999999999999</c:v>
                </c:pt>
                <c:pt idx="57">
                  <c:v>-0.24299999999999999</c:v>
                </c:pt>
                <c:pt idx="58">
                  <c:v>-0.24199999999999999</c:v>
                </c:pt>
                <c:pt idx="59">
                  <c:v>-0.24099999999999999</c:v>
                </c:pt>
                <c:pt idx="60">
                  <c:v>-0.24</c:v>
                </c:pt>
                <c:pt idx="61">
                  <c:v>-0.23899999999999999</c:v>
                </c:pt>
                <c:pt idx="62">
                  <c:v>-0.23799999999999999</c:v>
                </c:pt>
                <c:pt idx="63">
                  <c:v>-0.23699999999999999</c:v>
                </c:pt>
                <c:pt idx="64">
                  <c:v>-0.23599999999999999</c:v>
                </c:pt>
                <c:pt idx="65">
                  <c:v>-0.23499999999999999</c:v>
                </c:pt>
                <c:pt idx="66">
                  <c:v>-0.23400000000000001</c:v>
                </c:pt>
                <c:pt idx="67">
                  <c:v>-0.23300000000000001</c:v>
                </c:pt>
                <c:pt idx="68">
                  <c:v>-0.23200000000000001</c:v>
                </c:pt>
                <c:pt idx="69">
                  <c:v>-0.23100000000000001</c:v>
                </c:pt>
                <c:pt idx="70">
                  <c:v>-0.23</c:v>
                </c:pt>
                <c:pt idx="71">
                  <c:v>-0.22900000000000001</c:v>
                </c:pt>
                <c:pt idx="72">
                  <c:v>-0.22800000000000001</c:v>
                </c:pt>
                <c:pt idx="73">
                  <c:v>-0.22700000000000001</c:v>
                </c:pt>
                <c:pt idx="74">
                  <c:v>-0.22600000000000001</c:v>
                </c:pt>
                <c:pt idx="75">
                  <c:v>-0.22500000000000001</c:v>
                </c:pt>
                <c:pt idx="76">
                  <c:v>-0.224</c:v>
                </c:pt>
                <c:pt idx="77">
                  <c:v>-0.223</c:v>
                </c:pt>
                <c:pt idx="78">
                  <c:v>-0.222</c:v>
                </c:pt>
                <c:pt idx="79">
                  <c:v>-0.221</c:v>
                </c:pt>
                <c:pt idx="80">
                  <c:v>-0.22</c:v>
                </c:pt>
                <c:pt idx="81">
                  <c:v>-0.219</c:v>
                </c:pt>
                <c:pt idx="82">
                  <c:v>-0.218</c:v>
                </c:pt>
                <c:pt idx="83">
                  <c:v>-0.217</c:v>
                </c:pt>
                <c:pt idx="84">
                  <c:v>-0.216</c:v>
                </c:pt>
                <c:pt idx="85">
                  <c:v>-0.215</c:v>
                </c:pt>
                <c:pt idx="86">
                  <c:v>-0.214</c:v>
                </c:pt>
                <c:pt idx="87">
                  <c:v>-0.21299999999999999</c:v>
                </c:pt>
                <c:pt idx="88">
                  <c:v>-0.21199999999999999</c:v>
                </c:pt>
                <c:pt idx="89">
                  <c:v>-0.21099999999999999</c:v>
                </c:pt>
                <c:pt idx="90">
                  <c:v>-0.21</c:v>
                </c:pt>
                <c:pt idx="91">
                  <c:v>-0.20899999999999999</c:v>
                </c:pt>
                <c:pt idx="92">
                  <c:v>-0.20799999999999999</c:v>
                </c:pt>
                <c:pt idx="93">
                  <c:v>-0.20699999999999999</c:v>
                </c:pt>
                <c:pt idx="94">
                  <c:v>-0.20599999999999999</c:v>
                </c:pt>
                <c:pt idx="95">
                  <c:v>-0.20499999999999999</c:v>
                </c:pt>
                <c:pt idx="96">
                  <c:v>-0.20399999999999999</c:v>
                </c:pt>
                <c:pt idx="97">
                  <c:v>-0.20300000000000001</c:v>
                </c:pt>
                <c:pt idx="98">
                  <c:v>-0.20200000000000001</c:v>
                </c:pt>
                <c:pt idx="99">
                  <c:v>-0.20100000000000001</c:v>
                </c:pt>
                <c:pt idx="100">
                  <c:v>-0.2</c:v>
                </c:pt>
                <c:pt idx="101">
                  <c:v>-0.19900000000000001</c:v>
                </c:pt>
                <c:pt idx="102">
                  <c:v>-0.19800000000000001</c:v>
                </c:pt>
                <c:pt idx="103">
                  <c:v>-0.19700000000000001</c:v>
                </c:pt>
                <c:pt idx="104">
                  <c:v>-0.19600000000000001</c:v>
                </c:pt>
                <c:pt idx="105">
                  <c:v>-0.19500000000000001</c:v>
                </c:pt>
                <c:pt idx="106">
                  <c:v>-0.19400000000000001</c:v>
                </c:pt>
                <c:pt idx="107">
                  <c:v>-0.193</c:v>
                </c:pt>
                <c:pt idx="108">
                  <c:v>-0.192</c:v>
                </c:pt>
                <c:pt idx="109">
                  <c:v>-0.191</c:v>
                </c:pt>
                <c:pt idx="110">
                  <c:v>-0.19</c:v>
                </c:pt>
                <c:pt idx="111">
                  <c:v>-0.189</c:v>
                </c:pt>
                <c:pt idx="112">
                  <c:v>-0.188</c:v>
                </c:pt>
                <c:pt idx="113">
                  <c:v>-0.187</c:v>
                </c:pt>
                <c:pt idx="114">
                  <c:v>-0.186</c:v>
                </c:pt>
                <c:pt idx="115">
                  <c:v>-0.185</c:v>
                </c:pt>
                <c:pt idx="116">
                  <c:v>-0.184</c:v>
                </c:pt>
                <c:pt idx="117">
                  <c:v>-0.183</c:v>
                </c:pt>
                <c:pt idx="118">
                  <c:v>-0.182</c:v>
                </c:pt>
                <c:pt idx="119">
                  <c:v>-0.18099999999999999</c:v>
                </c:pt>
                <c:pt idx="120">
                  <c:v>-0.18</c:v>
                </c:pt>
                <c:pt idx="121">
                  <c:v>-0.17899999999999999</c:v>
                </c:pt>
                <c:pt idx="122">
                  <c:v>-0.17799999999999999</c:v>
                </c:pt>
                <c:pt idx="123">
                  <c:v>-0.17699999999999999</c:v>
                </c:pt>
                <c:pt idx="124">
                  <c:v>-0.17599999999999999</c:v>
                </c:pt>
                <c:pt idx="125">
                  <c:v>-0.17499999999999999</c:v>
                </c:pt>
                <c:pt idx="126">
                  <c:v>-0.17399999999999999</c:v>
                </c:pt>
                <c:pt idx="127">
                  <c:v>-0.17299999999999999</c:v>
                </c:pt>
                <c:pt idx="128">
                  <c:v>-0.17199999999999999</c:v>
                </c:pt>
                <c:pt idx="129">
                  <c:v>-0.17100000000000001</c:v>
                </c:pt>
                <c:pt idx="130">
                  <c:v>-0.17</c:v>
                </c:pt>
                <c:pt idx="131">
                  <c:v>-0.16900000000000001</c:v>
                </c:pt>
                <c:pt idx="132">
                  <c:v>-0.16800000000000001</c:v>
                </c:pt>
                <c:pt idx="133">
                  <c:v>-0.16700000000000001</c:v>
                </c:pt>
                <c:pt idx="134">
                  <c:v>-0.16600000000000001</c:v>
                </c:pt>
                <c:pt idx="135">
                  <c:v>-0.16500000000000001</c:v>
                </c:pt>
                <c:pt idx="136">
                  <c:v>-0.16400000000000001</c:v>
                </c:pt>
                <c:pt idx="137">
                  <c:v>-0.16300000000000001</c:v>
                </c:pt>
                <c:pt idx="138">
                  <c:v>-0.16200000000000001</c:v>
                </c:pt>
                <c:pt idx="139">
                  <c:v>-0.161</c:v>
                </c:pt>
                <c:pt idx="140">
                  <c:v>-0.16</c:v>
                </c:pt>
                <c:pt idx="141">
                  <c:v>-0.159</c:v>
                </c:pt>
                <c:pt idx="142">
                  <c:v>-0.158</c:v>
                </c:pt>
                <c:pt idx="143">
                  <c:v>-0.157</c:v>
                </c:pt>
                <c:pt idx="144">
                  <c:v>-0.156</c:v>
                </c:pt>
                <c:pt idx="145">
                  <c:v>-0.155</c:v>
                </c:pt>
                <c:pt idx="146">
                  <c:v>-0.154</c:v>
                </c:pt>
                <c:pt idx="147">
                  <c:v>-0.153</c:v>
                </c:pt>
                <c:pt idx="148">
                  <c:v>-0.152</c:v>
                </c:pt>
                <c:pt idx="149">
                  <c:v>-0.151</c:v>
                </c:pt>
                <c:pt idx="150">
                  <c:v>-0.15</c:v>
                </c:pt>
                <c:pt idx="151">
                  <c:v>-0.14899999999999999</c:v>
                </c:pt>
                <c:pt idx="152">
                  <c:v>-0.14799999999999999</c:v>
                </c:pt>
                <c:pt idx="153">
                  <c:v>-0.14699999999999999</c:v>
                </c:pt>
                <c:pt idx="154">
                  <c:v>-0.14599999999999999</c:v>
                </c:pt>
                <c:pt idx="155">
                  <c:v>-0.14499999999999999</c:v>
                </c:pt>
                <c:pt idx="156">
                  <c:v>-0.14399999999999999</c:v>
                </c:pt>
                <c:pt idx="157">
                  <c:v>-0.14299999999999999</c:v>
                </c:pt>
                <c:pt idx="158">
                  <c:v>-0.14199999999999999</c:v>
                </c:pt>
                <c:pt idx="159">
                  <c:v>-0.14099999999999999</c:v>
                </c:pt>
                <c:pt idx="160">
                  <c:v>-0.14000000000000001</c:v>
                </c:pt>
                <c:pt idx="161">
                  <c:v>-0.13900000000000001</c:v>
                </c:pt>
                <c:pt idx="162">
                  <c:v>-0.13800000000000001</c:v>
                </c:pt>
                <c:pt idx="163">
                  <c:v>-0.13700000000000001</c:v>
                </c:pt>
                <c:pt idx="164">
                  <c:v>-0.13600000000000001</c:v>
                </c:pt>
                <c:pt idx="165">
                  <c:v>-0.13500000000000001</c:v>
                </c:pt>
                <c:pt idx="166">
                  <c:v>-0.13400000000000001</c:v>
                </c:pt>
                <c:pt idx="167">
                  <c:v>-0.13300000000000001</c:v>
                </c:pt>
                <c:pt idx="168">
                  <c:v>-0.13200000000000001</c:v>
                </c:pt>
                <c:pt idx="169">
                  <c:v>-0.13100000000000001</c:v>
                </c:pt>
                <c:pt idx="170">
                  <c:v>-0.13</c:v>
                </c:pt>
                <c:pt idx="171">
                  <c:v>-0.129</c:v>
                </c:pt>
                <c:pt idx="172">
                  <c:v>-0.128</c:v>
                </c:pt>
                <c:pt idx="173">
                  <c:v>-0.127</c:v>
                </c:pt>
                <c:pt idx="174">
                  <c:v>-0.126</c:v>
                </c:pt>
                <c:pt idx="175">
                  <c:v>-0.125</c:v>
                </c:pt>
                <c:pt idx="176">
                  <c:v>-0.124</c:v>
                </c:pt>
                <c:pt idx="177">
                  <c:v>-0.123</c:v>
                </c:pt>
                <c:pt idx="178">
                  <c:v>-0.122</c:v>
                </c:pt>
                <c:pt idx="179">
                  <c:v>-0.121</c:v>
                </c:pt>
                <c:pt idx="180">
                  <c:v>-0.12</c:v>
                </c:pt>
                <c:pt idx="181">
                  <c:v>-0.11899999999999999</c:v>
                </c:pt>
                <c:pt idx="182">
                  <c:v>-0.11799999999999999</c:v>
                </c:pt>
                <c:pt idx="183">
                  <c:v>-0.11700000000000001</c:v>
                </c:pt>
                <c:pt idx="184">
                  <c:v>-0.11600000000000001</c:v>
                </c:pt>
                <c:pt idx="185">
                  <c:v>-0.115</c:v>
                </c:pt>
                <c:pt idx="186">
                  <c:v>-0.114</c:v>
                </c:pt>
                <c:pt idx="187">
                  <c:v>-0.113</c:v>
                </c:pt>
                <c:pt idx="188">
                  <c:v>-0.112</c:v>
                </c:pt>
                <c:pt idx="189">
                  <c:v>-0.111</c:v>
                </c:pt>
                <c:pt idx="190">
                  <c:v>-0.11</c:v>
                </c:pt>
                <c:pt idx="191">
                  <c:v>-0.109</c:v>
                </c:pt>
                <c:pt idx="192">
                  <c:v>-0.108</c:v>
                </c:pt>
                <c:pt idx="193">
                  <c:v>-0.107</c:v>
                </c:pt>
                <c:pt idx="194">
                  <c:v>-0.106</c:v>
                </c:pt>
                <c:pt idx="195">
                  <c:v>-0.105</c:v>
                </c:pt>
                <c:pt idx="196">
                  <c:v>-0.104</c:v>
                </c:pt>
                <c:pt idx="197">
                  <c:v>-0.10299999999999999</c:v>
                </c:pt>
                <c:pt idx="198">
                  <c:v>-0.10199999999999999</c:v>
                </c:pt>
                <c:pt idx="199">
                  <c:v>-0.10100000000000001</c:v>
                </c:pt>
                <c:pt idx="200">
                  <c:v>-0.1</c:v>
                </c:pt>
                <c:pt idx="201">
                  <c:v>-9.9000000000000005E-2</c:v>
                </c:pt>
                <c:pt idx="202">
                  <c:v>-9.8000000000000004E-2</c:v>
                </c:pt>
                <c:pt idx="203">
                  <c:v>-9.7000000000000003E-2</c:v>
                </c:pt>
                <c:pt idx="204">
                  <c:v>-9.6000000000000002E-2</c:v>
                </c:pt>
                <c:pt idx="205">
                  <c:v>-9.5000000000000001E-2</c:v>
                </c:pt>
                <c:pt idx="206">
                  <c:v>-9.4E-2</c:v>
                </c:pt>
                <c:pt idx="207">
                  <c:v>-9.2999999999999999E-2</c:v>
                </c:pt>
                <c:pt idx="208">
                  <c:v>-9.1999999999999998E-2</c:v>
                </c:pt>
                <c:pt idx="209">
                  <c:v>-9.0999999999999998E-2</c:v>
                </c:pt>
                <c:pt idx="210">
                  <c:v>-0.09</c:v>
                </c:pt>
                <c:pt idx="211">
                  <c:v>-8.8999999999999996E-2</c:v>
                </c:pt>
                <c:pt idx="212">
                  <c:v>-8.7999999999999995E-2</c:v>
                </c:pt>
                <c:pt idx="213">
                  <c:v>-8.6999999999999994E-2</c:v>
                </c:pt>
                <c:pt idx="214">
                  <c:v>-8.5999999999999993E-2</c:v>
                </c:pt>
                <c:pt idx="215">
                  <c:v>-8.5000000000000006E-2</c:v>
                </c:pt>
                <c:pt idx="216">
                  <c:v>-8.4000000000000005E-2</c:v>
                </c:pt>
                <c:pt idx="217">
                  <c:v>-8.3000000000000004E-2</c:v>
                </c:pt>
                <c:pt idx="218">
                  <c:v>-8.2000000000000003E-2</c:v>
                </c:pt>
                <c:pt idx="219">
                  <c:v>-8.1000000000000003E-2</c:v>
                </c:pt>
                <c:pt idx="220">
                  <c:v>-0.08</c:v>
                </c:pt>
                <c:pt idx="221">
                  <c:v>-7.9000000000000001E-2</c:v>
                </c:pt>
                <c:pt idx="222">
                  <c:v>-7.8E-2</c:v>
                </c:pt>
                <c:pt idx="223">
                  <c:v>-7.6999999999999999E-2</c:v>
                </c:pt>
                <c:pt idx="224">
                  <c:v>-7.5999999999999998E-2</c:v>
                </c:pt>
                <c:pt idx="225">
                  <c:v>-7.4999999999999997E-2</c:v>
                </c:pt>
                <c:pt idx="226">
                  <c:v>-7.3999999999999996E-2</c:v>
                </c:pt>
                <c:pt idx="227">
                  <c:v>-7.2999999999999995E-2</c:v>
                </c:pt>
                <c:pt idx="228">
                  <c:v>-7.1999999999999995E-2</c:v>
                </c:pt>
                <c:pt idx="229">
                  <c:v>-7.0999999999999994E-2</c:v>
                </c:pt>
                <c:pt idx="230">
                  <c:v>-7.0000000000000007E-2</c:v>
                </c:pt>
                <c:pt idx="231">
                  <c:v>-6.9000000000000006E-2</c:v>
                </c:pt>
                <c:pt idx="232">
                  <c:v>-6.8000000000000005E-2</c:v>
                </c:pt>
                <c:pt idx="233">
                  <c:v>-6.7000000000000004E-2</c:v>
                </c:pt>
                <c:pt idx="234">
                  <c:v>-6.6000000000000003E-2</c:v>
                </c:pt>
                <c:pt idx="235">
                  <c:v>-6.5000000000000002E-2</c:v>
                </c:pt>
                <c:pt idx="236">
                  <c:v>-6.4000000000000001E-2</c:v>
                </c:pt>
                <c:pt idx="237">
                  <c:v>-6.3E-2</c:v>
                </c:pt>
                <c:pt idx="238">
                  <c:v>-6.2E-2</c:v>
                </c:pt>
                <c:pt idx="239">
                  <c:v>-6.0999999999999999E-2</c:v>
                </c:pt>
                <c:pt idx="240">
                  <c:v>-0.06</c:v>
                </c:pt>
                <c:pt idx="241">
                  <c:v>-5.8999999999999997E-2</c:v>
                </c:pt>
                <c:pt idx="242">
                  <c:v>-5.8000000000000003E-2</c:v>
                </c:pt>
                <c:pt idx="243">
                  <c:v>-5.7000000000000002E-2</c:v>
                </c:pt>
                <c:pt idx="244">
                  <c:v>-5.6000000000000001E-2</c:v>
                </c:pt>
                <c:pt idx="245">
                  <c:v>-5.5E-2</c:v>
                </c:pt>
                <c:pt idx="246">
                  <c:v>-5.3999999999999999E-2</c:v>
                </c:pt>
                <c:pt idx="247">
                  <c:v>-5.2999999999999999E-2</c:v>
                </c:pt>
                <c:pt idx="248">
                  <c:v>-5.1999999999999998E-2</c:v>
                </c:pt>
                <c:pt idx="249">
                  <c:v>-5.0999999999999997E-2</c:v>
                </c:pt>
                <c:pt idx="250">
                  <c:v>-0.05</c:v>
                </c:pt>
                <c:pt idx="251">
                  <c:v>-4.9000000000000002E-2</c:v>
                </c:pt>
                <c:pt idx="252">
                  <c:v>-4.8000000000000001E-2</c:v>
                </c:pt>
                <c:pt idx="253">
                  <c:v>-4.7E-2</c:v>
                </c:pt>
                <c:pt idx="254">
                  <c:v>-4.5999999999999999E-2</c:v>
                </c:pt>
                <c:pt idx="255">
                  <c:v>-4.4999999999999998E-2</c:v>
                </c:pt>
                <c:pt idx="256">
                  <c:v>-4.3999999999999997E-2</c:v>
                </c:pt>
                <c:pt idx="257">
                  <c:v>-4.2999999999999997E-2</c:v>
                </c:pt>
                <c:pt idx="258">
                  <c:v>-4.2000000000000003E-2</c:v>
                </c:pt>
                <c:pt idx="259">
                  <c:v>-4.1000000000000002E-2</c:v>
                </c:pt>
                <c:pt idx="260">
                  <c:v>-0.04</c:v>
                </c:pt>
                <c:pt idx="261">
                  <c:v>-3.9E-2</c:v>
                </c:pt>
                <c:pt idx="262">
                  <c:v>-3.7999999999999999E-2</c:v>
                </c:pt>
                <c:pt idx="263">
                  <c:v>-3.6999999999999998E-2</c:v>
                </c:pt>
                <c:pt idx="264">
                  <c:v>-3.5999999999999997E-2</c:v>
                </c:pt>
                <c:pt idx="265">
                  <c:v>-3.5000000000000003E-2</c:v>
                </c:pt>
                <c:pt idx="266">
                  <c:v>-3.4000000000000002E-2</c:v>
                </c:pt>
                <c:pt idx="267">
                  <c:v>-3.3000000000000002E-2</c:v>
                </c:pt>
                <c:pt idx="268">
                  <c:v>-3.2000000000000001E-2</c:v>
                </c:pt>
                <c:pt idx="269">
                  <c:v>-3.1E-2</c:v>
                </c:pt>
                <c:pt idx="270">
                  <c:v>-0.03</c:v>
                </c:pt>
                <c:pt idx="271">
                  <c:v>-2.9000000000000001E-2</c:v>
                </c:pt>
                <c:pt idx="272">
                  <c:v>-2.8000000000000001E-2</c:v>
                </c:pt>
                <c:pt idx="273">
                  <c:v>-2.7E-2</c:v>
                </c:pt>
                <c:pt idx="274">
                  <c:v>-2.5999999999999999E-2</c:v>
                </c:pt>
                <c:pt idx="275">
                  <c:v>-2.5000000000000001E-2</c:v>
                </c:pt>
                <c:pt idx="276">
                  <c:v>-2.4E-2</c:v>
                </c:pt>
                <c:pt idx="277">
                  <c:v>-2.3E-2</c:v>
                </c:pt>
                <c:pt idx="278">
                  <c:v>-2.1999999999999999E-2</c:v>
                </c:pt>
                <c:pt idx="279">
                  <c:v>-2.1000000000000001E-2</c:v>
                </c:pt>
                <c:pt idx="280">
                  <c:v>-0.02</c:v>
                </c:pt>
                <c:pt idx="281">
                  <c:v>-1.9E-2</c:v>
                </c:pt>
                <c:pt idx="282">
                  <c:v>-1.7999999999999999E-2</c:v>
                </c:pt>
                <c:pt idx="283">
                  <c:v>-1.7000000000000001E-2</c:v>
                </c:pt>
                <c:pt idx="284">
                  <c:v>-1.6E-2</c:v>
                </c:pt>
                <c:pt idx="285">
                  <c:v>-1.4999999999999999E-2</c:v>
                </c:pt>
                <c:pt idx="286">
                  <c:v>-1.4E-2</c:v>
                </c:pt>
                <c:pt idx="287">
                  <c:v>-1.2999999999999999E-2</c:v>
                </c:pt>
                <c:pt idx="288">
                  <c:v>-1.2E-2</c:v>
                </c:pt>
                <c:pt idx="289">
                  <c:v>-1.0999999999999999E-2</c:v>
                </c:pt>
                <c:pt idx="290">
                  <c:v>-0.01</c:v>
                </c:pt>
                <c:pt idx="291">
                  <c:v>-8.9999999999999993E-3</c:v>
                </c:pt>
                <c:pt idx="292">
                  <c:v>-8.0000000000000002E-3</c:v>
                </c:pt>
                <c:pt idx="293">
                  <c:v>-7.0000000000000001E-3</c:v>
                </c:pt>
                <c:pt idx="294">
                  <c:v>-6.0000000000000001E-3</c:v>
                </c:pt>
                <c:pt idx="295">
                  <c:v>-5.0000000000000001E-3</c:v>
                </c:pt>
                <c:pt idx="296">
                  <c:v>-4.0000000000000001E-3</c:v>
                </c:pt>
                <c:pt idx="297">
                  <c:v>-3.0000000000000001E-3</c:v>
                </c:pt>
                <c:pt idx="298">
                  <c:v>-2E-3</c:v>
                </c:pt>
                <c:pt idx="299">
                  <c:v>-1E-3</c:v>
                </c:pt>
                <c:pt idx="300">
                  <c:v>0</c:v>
                </c:pt>
                <c:pt idx="301">
                  <c:v>1E-3</c:v>
                </c:pt>
                <c:pt idx="302">
                  <c:v>2E-3</c:v>
                </c:pt>
                <c:pt idx="303">
                  <c:v>3.0000000000000001E-3</c:v>
                </c:pt>
                <c:pt idx="304">
                  <c:v>4.0000000000000001E-3</c:v>
                </c:pt>
                <c:pt idx="305">
                  <c:v>5.0000000000000001E-3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8.0000000000000002E-3</c:v>
                </c:pt>
                <c:pt idx="309">
                  <c:v>8.9999999999999993E-3</c:v>
                </c:pt>
                <c:pt idx="310">
                  <c:v>0.01</c:v>
                </c:pt>
                <c:pt idx="311">
                  <c:v>1.0999999999999999E-2</c:v>
                </c:pt>
                <c:pt idx="312">
                  <c:v>1.2E-2</c:v>
                </c:pt>
                <c:pt idx="313">
                  <c:v>1.2999999999999999E-2</c:v>
                </c:pt>
                <c:pt idx="314">
                  <c:v>1.4E-2</c:v>
                </c:pt>
                <c:pt idx="315">
                  <c:v>1.4999999999999999E-2</c:v>
                </c:pt>
                <c:pt idx="316">
                  <c:v>1.6E-2</c:v>
                </c:pt>
                <c:pt idx="317">
                  <c:v>1.7000000000000001E-2</c:v>
                </c:pt>
                <c:pt idx="318">
                  <c:v>1.7999999999999999E-2</c:v>
                </c:pt>
                <c:pt idx="319">
                  <c:v>1.9E-2</c:v>
                </c:pt>
                <c:pt idx="320">
                  <c:v>0.02</c:v>
                </c:pt>
                <c:pt idx="321">
                  <c:v>2.1000000000000001E-2</c:v>
                </c:pt>
                <c:pt idx="322">
                  <c:v>2.1999999999999999E-2</c:v>
                </c:pt>
                <c:pt idx="323">
                  <c:v>2.3E-2</c:v>
                </c:pt>
                <c:pt idx="324">
                  <c:v>2.4E-2</c:v>
                </c:pt>
                <c:pt idx="325">
                  <c:v>2.5000000000000001E-2</c:v>
                </c:pt>
                <c:pt idx="326">
                  <c:v>2.5999999999999999E-2</c:v>
                </c:pt>
                <c:pt idx="327">
                  <c:v>2.7E-2</c:v>
                </c:pt>
                <c:pt idx="328">
                  <c:v>2.8000000000000001E-2</c:v>
                </c:pt>
                <c:pt idx="329">
                  <c:v>2.9000000000000001E-2</c:v>
                </c:pt>
                <c:pt idx="330">
                  <c:v>0.03</c:v>
                </c:pt>
                <c:pt idx="331">
                  <c:v>3.1E-2</c:v>
                </c:pt>
                <c:pt idx="332">
                  <c:v>3.2000000000000001E-2</c:v>
                </c:pt>
                <c:pt idx="333">
                  <c:v>3.3000000000000002E-2</c:v>
                </c:pt>
                <c:pt idx="334">
                  <c:v>3.4000000000000002E-2</c:v>
                </c:pt>
                <c:pt idx="335">
                  <c:v>3.5000000000000003E-2</c:v>
                </c:pt>
                <c:pt idx="336">
                  <c:v>3.5999999999999997E-2</c:v>
                </c:pt>
                <c:pt idx="337">
                  <c:v>3.6999999999999998E-2</c:v>
                </c:pt>
                <c:pt idx="338">
                  <c:v>3.7999999999999999E-2</c:v>
                </c:pt>
                <c:pt idx="339">
                  <c:v>3.9E-2</c:v>
                </c:pt>
                <c:pt idx="340">
                  <c:v>0.04</c:v>
                </c:pt>
                <c:pt idx="341">
                  <c:v>4.1000000000000002E-2</c:v>
                </c:pt>
                <c:pt idx="342">
                  <c:v>4.2000000000000003E-2</c:v>
                </c:pt>
                <c:pt idx="343">
                  <c:v>4.2999999999999997E-2</c:v>
                </c:pt>
                <c:pt idx="344">
                  <c:v>4.3999999999999997E-2</c:v>
                </c:pt>
                <c:pt idx="345">
                  <c:v>4.4999999999999998E-2</c:v>
                </c:pt>
                <c:pt idx="346">
                  <c:v>4.5999999999999999E-2</c:v>
                </c:pt>
                <c:pt idx="347">
                  <c:v>4.7E-2</c:v>
                </c:pt>
                <c:pt idx="348">
                  <c:v>4.8000000000000001E-2</c:v>
                </c:pt>
                <c:pt idx="349">
                  <c:v>4.9000000000000002E-2</c:v>
                </c:pt>
                <c:pt idx="350">
                  <c:v>0.05</c:v>
                </c:pt>
                <c:pt idx="351">
                  <c:v>5.0999999999999997E-2</c:v>
                </c:pt>
                <c:pt idx="352">
                  <c:v>5.1999999999999998E-2</c:v>
                </c:pt>
                <c:pt idx="353">
                  <c:v>5.2999999999999999E-2</c:v>
                </c:pt>
                <c:pt idx="354">
                  <c:v>5.3999999999999999E-2</c:v>
                </c:pt>
                <c:pt idx="355">
                  <c:v>5.5E-2</c:v>
                </c:pt>
                <c:pt idx="356">
                  <c:v>5.6000000000000001E-2</c:v>
                </c:pt>
                <c:pt idx="357">
                  <c:v>5.7000000000000002E-2</c:v>
                </c:pt>
                <c:pt idx="358">
                  <c:v>5.8000000000000003E-2</c:v>
                </c:pt>
                <c:pt idx="359">
                  <c:v>5.8999999999999997E-2</c:v>
                </c:pt>
                <c:pt idx="360">
                  <c:v>0.06</c:v>
                </c:pt>
                <c:pt idx="361">
                  <c:v>6.0999999999999999E-2</c:v>
                </c:pt>
                <c:pt idx="362">
                  <c:v>6.2E-2</c:v>
                </c:pt>
                <c:pt idx="363">
                  <c:v>6.3E-2</c:v>
                </c:pt>
                <c:pt idx="364">
                  <c:v>6.4000000000000001E-2</c:v>
                </c:pt>
                <c:pt idx="365">
                  <c:v>6.5000000000000002E-2</c:v>
                </c:pt>
                <c:pt idx="366">
                  <c:v>6.6000000000000003E-2</c:v>
                </c:pt>
                <c:pt idx="367">
                  <c:v>6.7000000000000004E-2</c:v>
                </c:pt>
                <c:pt idx="368">
                  <c:v>6.8000000000000005E-2</c:v>
                </c:pt>
                <c:pt idx="369">
                  <c:v>6.9000000000000006E-2</c:v>
                </c:pt>
                <c:pt idx="370">
                  <c:v>7.0000000000000007E-2</c:v>
                </c:pt>
                <c:pt idx="371">
                  <c:v>7.0999999999999994E-2</c:v>
                </c:pt>
                <c:pt idx="372">
                  <c:v>7.1999999999999995E-2</c:v>
                </c:pt>
                <c:pt idx="373">
                  <c:v>7.2999999999999995E-2</c:v>
                </c:pt>
                <c:pt idx="374">
                  <c:v>7.3999999999999996E-2</c:v>
                </c:pt>
                <c:pt idx="375">
                  <c:v>7.4999999999999997E-2</c:v>
                </c:pt>
                <c:pt idx="376">
                  <c:v>7.5999999999999998E-2</c:v>
                </c:pt>
                <c:pt idx="377">
                  <c:v>7.6999999999999999E-2</c:v>
                </c:pt>
                <c:pt idx="378">
                  <c:v>7.8E-2</c:v>
                </c:pt>
                <c:pt idx="379">
                  <c:v>7.9000000000000001E-2</c:v>
                </c:pt>
                <c:pt idx="380">
                  <c:v>0.08</c:v>
                </c:pt>
                <c:pt idx="381">
                  <c:v>8.1000000000000003E-2</c:v>
                </c:pt>
                <c:pt idx="382">
                  <c:v>8.2000000000000003E-2</c:v>
                </c:pt>
                <c:pt idx="383">
                  <c:v>8.3000000000000004E-2</c:v>
                </c:pt>
                <c:pt idx="384">
                  <c:v>8.4000000000000005E-2</c:v>
                </c:pt>
                <c:pt idx="385">
                  <c:v>8.5000000000000006E-2</c:v>
                </c:pt>
                <c:pt idx="386">
                  <c:v>8.5999999999999993E-2</c:v>
                </c:pt>
                <c:pt idx="387">
                  <c:v>8.6999999999999994E-2</c:v>
                </c:pt>
                <c:pt idx="388">
                  <c:v>8.7999999999999995E-2</c:v>
                </c:pt>
                <c:pt idx="389">
                  <c:v>8.8999999999999996E-2</c:v>
                </c:pt>
                <c:pt idx="390">
                  <c:v>0.09</c:v>
                </c:pt>
                <c:pt idx="391">
                  <c:v>9.0999999999999998E-2</c:v>
                </c:pt>
                <c:pt idx="392">
                  <c:v>9.1999999999999998E-2</c:v>
                </c:pt>
                <c:pt idx="393">
                  <c:v>9.2999999999999999E-2</c:v>
                </c:pt>
                <c:pt idx="394">
                  <c:v>9.4E-2</c:v>
                </c:pt>
                <c:pt idx="395">
                  <c:v>9.5000000000000001E-2</c:v>
                </c:pt>
                <c:pt idx="396">
                  <c:v>9.6000000000000002E-2</c:v>
                </c:pt>
                <c:pt idx="397">
                  <c:v>9.7000000000000003E-2</c:v>
                </c:pt>
                <c:pt idx="398">
                  <c:v>9.8000000000000004E-2</c:v>
                </c:pt>
                <c:pt idx="399">
                  <c:v>9.9000000000000005E-2</c:v>
                </c:pt>
                <c:pt idx="400">
                  <c:v>0.1</c:v>
                </c:pt>
                <c:pt idx="401">
                  <c:v>0.10100000000000001</c:v>
                </c:pt>
                <c:pt idx="402">
                  <c:v>0.10199999999999999</c:v>
                </c:pt>
                <c:pt idx="403">
                  <c:v>0.10299999999999999</c:v>
                </c:pt>
                <c:pt idx="404">
                  <c:v>0.104</c:v>
                </c:pt>
                <c:pt idx="405">
                  <c:v>0.105</c:v>
                </c:pt>
                <c:pt idx="406">
                  <c:v>0.106</c:v>
                </c:pt>
                <c:pt idx="407">
                  <c:v>0.107</c:v>
                </c:pt>
                <c:pt idx="408">
                  <c:v>0.108</c:v>
                </c:pt>
                <c:pt idx="409">
                  <c:v>0.109</c:v>
                </c:pt>
                <c:pt idx="410">
                  <c:v>0.11</c:v>
                </c:pt>
                <c:pt idx="411">
                  <c:v>0.111</c:v>
                </c:pt>
                <c:pt idx="412">
                  <c:v>0.112</c:v>
                </c:pt>
                <c:pt idx="413">
                  <c:v>0.113</c:v>
                </c:pt>
                <c:pt idx="414">
                  <c:v>0.114</c:v>
                </c:pt>
                <c:pt idx="415">
                  <c:v>0.115</c:v>
                </c:pt>
                <c:pt idx="416">
                  <c:v>0.11600000000000001</c:v>
                </c:pt>
                <c:pt idx="417">
                  <c:v>0.11700000000000001</c:v>
                </c:pt>
                <c:pt idx="418">
                  <c:v>0.11799999999999999</c:v>
                </c:pt>
                <c:pt idx="419">
                  <c:v>0.11899999999999999</c:v>
                </c:pt>
                <c:pt idx="420">
                  <c:v>0.12</c:v>
                </c:pt>
                <c:pt idx="421">
                  <c:v>0.121</c:v>
                </c:pt>
                <c:pt idx="422">
                  <c:v>0.122</c:v>
                </c:pt>
                <c:pt idx="423">
                  <c:v>0.123</c:v>
                </c:pt>
                <c:pt idx="424">
                  <c:v>0.124</c:v>
                </c:pt>
                <c:pt idx="425">
                  <c:v>0.125</c:v>
                </c:pt>
                <c:pt idx="426">
                  <c:v>0.126</c:v>
                </c:pt>
                <c:pt idx="427">
                  <c:v>0.127</c:v>
                </c:pt>
                <c:pt idx="428">
                  <c:v>0.128</c:v>
                </c:pt>
                <c:pt idx="429">
                  <c:v>0.129</c:v>
                </c:pt>
                <c:pt idx="430">
                  <c:v>0.13</c:v>
                </c:pt>
                <c:pt idx="431">
                  <c:v>0.13100000000000001</c:v>
                </c:pt>
                <c:pt idx="432">
                  <c:v>0.13200000000000001</c:v>
                </c:pt>
                <c:pt idx="433">
                  <c:v>0.13300000000000001</c:v>
                </c:pt>
                <c:pt idx="434">
                  <c:v>0.13400000000000001</c:v>
                </c:pt>
                <c:pt idx="435">
                  <c:v>0.13500000000000001</c:v>
                </c:pt>
                <c:pt idx="436">
                  <c:v>0.13600000000000001</c:v>
                </c:pt>
                <c:pt idx="437">
                  <c:v>0.13700000000000001</c:v>
                </c:pt>
                <c:pt idx="438">
                  <c:v>0.13800000000000001</c:v>
                </c:pt>
                <c:pt idx="439">
                  <c:v>0.13900000000000001</c:v>
                </c:pt>
                <c:pt idx="440">
                  <c:v>0.14000000000000001</c:v>
                </c:pt>
                <c:pt idx="441">
                  <c:v>0.14099999999999999</c:v>
                </c:pt>
                <c:pt idx="442">
                  <c:v>0.14199999999999999</c:v>
                </c:pt>
                <c:pt idx="443">
                  <c:v>0.14299999999999999</c:v>
                </c:pt>
                <c:pt idx="444">
                  <c:v>0.14399999999999999</c:v>
                </c:pt>
                <c:pt idx="445">
                  <c:v>0.14499999999999999</c:v>
                </c:pt>
                <c:pt idx="446">
                  <c:v>0.14599999999999999</c:v>
                </c:pt>
                <c:pt idx="447">
                  <c:v>0.14699999999999999</c:v>
                </c:pt>
                <c:pt idx="448">
                  <c:v>0.14799999999999999</c:v>
                </c:pt>
                <c:pt idx="449">
                  <c:v>0.14899999999999999</c:v>
                </c:pt>
                <c:pt idx="450">
                  <c:v>0.15</c:v>
                </c:pt>
                <c:pt idx="451">
                  <c:v>0.151</c:v>
                </c:pt>
                <c:pt idx="452">
                  <c:v>0.152</c:v>
                </c:pt>
                <c:pt idx="453">
                  <c:v>0.153</c:v>
                </c:pt>
                <c:pt idx="454">
                  <c:v>0.154</c:v>
                </c:pt>
                <c:pt idx="455">
                  <c:v>0.155</c:v>
                </c:pt>
                <c:pt idx="456">
                  <c:v>0.156</c:v>
                </c:pt>
                <c:pt idx="457">
                  <c:v>0.157</c:v>
                </c:pt>
                <c:pt idx="458">
                  <c:v>0.158</c:v>
                </c:pt>
                <c:pt idx="459">
                  <c:v>0.159</c:v>
                </c:pt>
                <c:pt idx="460">
                  <c:v>0.16</c:v>
                </c:pt>
                <c:pt idx="461">
                  <c:v>0.161</c:v>
                </c:pt>
                <c:pt idx="462">
                  <c:v>0.16200000000000001</c:v>
                </c:pt>
                <c:pt idx="463">
                  <c:v>0.16300000000000001</c:v>
                </c:pt>
                <c:pt idx="464">
                  <c:v>0.16400000000000001</c:v>
                </c:pt>
                <c:pt idx="465">
                  <c:v>0.16500000000000001</c:v>
                </c:pt>
                <c:pt idx="466">
                  <c:v>0.16600000000000001</c:v>
                </c:pt>
                <c:pt idx="467">
                  <c:v>0.16700000000000001</c:v>
                </c:pt>
                <c:pt idx="468">
                  <c:v>0.16800000000000001</c:v>
                </c:pt>
                <c:pt idx="469">
                  <c:v>0.16900000000000001</c:v>
                </c:pt>
                <c:pt idx="470">
                  <c:v>0.17</c:v>
                </c:pt>
                <c:pt idx="471">
                  <c:v>0.17100000000000001</c:v>
                </c:pt>
                <c:pt idx="472">
                  <c:v>0.17199999999999999</c:v>
                </c:pt>
                <c:pt idx="473">
                  <c:v>0.17299999999999999</c:v>
                </c:pt>
                <c:pt idx="474">
                  <c:v>0.17399999999999999</c:v>
                </c:pt>
                <c:pt idx="475">
                  <c:v>0.17499999999999999</c:v>
                </c:pt>
                <c:pt idx="476">
                  <c:v>0.17599999999999999</c:v>
                </c:pt>
                <c:pt idx="477">
                  <c:v>0.17699999999999999</c:v>
                </c:pt>
                <c:pt idx="478">
                  <c:v>0.17799999999999999</c:v>
                </c:pt>
                <c:pt idx="479">
                  <c:v>0.17899999999999999</c:v>
                </c:pt>
                <c:pt idx="480">
                  <c:v>0.18</c:v>
                </c:pt>
                <c:pt idx="481">
                  <c:v>0.18099999999999999</c:v>
                </c:pt>
                <c:pt idx="482">
                  <c:v>0.182</c:v>
                </c:pt>
                <c:pt idx="483">
                  <c:v>0.183</c:v>
                </c:pt>
                <c:pt idx="484">
                  <c:v>0.184</c:v>
                </c:pt>
                <c:pt idx="485">
                  <c:v>0.185</c:v>
                </c:pt>
                <c:pt idx="486">
                  <c:v>0.186</c:v>
                </c:pt>
                <c:pt idx="487">
                  <c:v>0.187</c:v>
                </c:pt>
                <c:pt idx="488">
                  <c:v>0.188</c:v>
                </c:pt>
                <c:pt idx="489">
                  <c:v>0.189</c:v>
                </c:pt>
                <c:pt idx="490">
                  <c:v>0.19</c:v>
                </c:pt>
                <c:pt idx="491">
                  <c:v>0.191</c:v>
                </c:pt>
                <c:pt idx="492">
                  <c:v>0.192</c:v>
                </c:pt>
                <c:pt idx="493">
                  <c:v>0.193</c:v>
                </c:pt>
                <c:pt idx="494">
                  <c:v>0.19400000000000001</c:v>
                </c:pt>
                <c:pt idx="495">
                  <c:v>0.19500000000000001</c:v>
                </c:pt>
                <c:pt idx="496">
                  <c:v>0.19600000000000001</c:v>
                </c:pt>
                <c:pt idx="497">
                  <c:v>0.19700000000000001</c:v>
                </c:pt>
                <c:pt idx="498">
                  <c:v>0.19800000000000001</c:v>
                </c:pt>
                <c:pt idx="499">
                  <c:v>0.19900000000000001</c:v>
                </c:pt>
                <c:pt idx="500">
                  <c:v>0.2</c:v>
                </c:pt>
                <c:pt idx="501">
                  <c:v>0.20100000000000001</c:v>
                </c:pt>
                <c:pt idx="502">
                  <c:v>0.20200000000000001</c:v>
                </c:pt>
                <c:pt idx="503">
                  <c:v>0.20300000000000001</c:v>
                </c:pt>
                <c:pt idx="504">
                  <c:v>0.20399999999999999</c:v>
                </c:pt>
                <c:pt idx="505">
                  <c:v>0.20499999999999999</c:v>
                </c:pt>
                <c:pt idx="506">
                  <c:v>0.20599999999999999</c:v>
                </c:pt>
                <c:pt idx="507">
                  <c:v>0.20699999999999999</c:v>
                </c:pt>
                <c:pt idx="508">
                  <c:v>0.20799999999999999</c:v>
                </c:pt>
                <c:pt idx="509">
                  <c:v>0.20899999999999999</c:v>
                </c:pt>
                <c:pt idx="510">
                  <c:v>0.21</c:v>
                </c:pt>
                <c:pt idx="511">
                  <c:v>0.21099999999999999</c:v>
                </c:pt>
                <c:pt idx="512">
                  <c:v>0.21199999999999999</c:v>
                </c:pt>
                <c:pt idx="513">
                  <c:v>0.21299999999999999</c:v>
                </c:pt>
                <c:pt idx="514">
                  <c:v>0.214</c:v>
                </c:pt>
                <c:pt idx="515">
                  <c:v>0.215</c:v>
                </c:pt>
                <c:pt idx="516">
                  <c:v>0.216</c:v>
                </c:pt>
                <c:pt idx="517">
                  <c:v>0.217</c:v>
                </c:pt>
                <c:pt idx="518">
                  <c:v>0.218</c:v>
                </c:pt>
                <c:pt idx="519">
                  <c:v>0.219</c:v>
                </c:pt>
                <c:pt idx="520">
                  <c:v>0.22</c:v>
                </c:pt>
                <c:pt idx="521">
                  <c:v>0.221</c:v>
                </c:pt>
                <c:pt idx="522">
                  <c:v>0.222</c:v>
                </c:pt>
                <c:pt idx="523">
                  <c:v>0.223</c:v>
                </c:pt>
                <c:pt idx="524">
                  <c:v>0.224</c:v>
                </c:pt>
                <c:pt idx="525">
                  <c:v>0.22500000000000001</c:v>
                </c:pt>
                <c:pt idx="526">
                  <c:v>0.22600000000000001</c:v>
                </c:pt>
                <c:pt idx="527">
                  <c:v>0.22700000000000001</c:v>
                </c:pt>
                <c:pt idx="528">
                  <c:v>0.22800000000000001</c:v>
                </c:pt>
                <c:pt idx="529">
                  <c:v>0.22900000000000001</c:v>
                </c:pt>
                <c:pt idx="530">
                  <c:v>0.23</c:v>
                </c:pt>
                <c:pt idx="531">
                  <c:v>0.23100000000000001</c:v>
                </c:pt>
                <c:pt idx="532">
                  <c:v>0.23200000000000001</c:v>
                </c:pt>
                <c:pt idx="533">
                  <c:v>0.23300000000000001</c:v>
                </c:pt>
                <c:pt idx="534">
                  <c:v>0.23400000000000001</c:v>
                </c:pt>
                <c:pt idx="535">
                  <c:v>0.23499999999999999</c:v>
                </c:pt>
                <c:pt idx="536">
                  <c:v>0.23599999999999999</c:v>
                </c:pt>
                <c:pt idx="537">
                  <c:v>0.23699999999999999</c:v>
                </c:pt>
                <c:pt idx="538">
                  <c:v>0.23799999999999999</c:v>
                </c:pt>
                <c:pt idx="539">
                  <c:v>0.23899999999999999</c:v>
                </c:pt>
                <c:pt idx="540">
                  <c:v>0.24</c:v>
                </c:pt>
                <c:pt idx="541">
                  <c:v>0.24099999999999999</c:v>
                </c:pt>
                <c:pt idx="542">
                  <c:v>0.24199999999999999</c:v>
                </c:pt>
                <c:pt idx="543">
                  <c:v>0.24299999999999999</c:v>
                </c:pt>
                <c:pt idx="544">
                  <c:v>0.24399999999999999</c:v>
                </c:pt>
                <c:pt idx="545">
                  <c:v>0.245</c:v>
                </c:pt>
                <c:pt idx="546">
                  <c:v>0.246</c:v>
                </c:pt>
                <c:pt idx="547">
                  <c:v>0.247</c:v>
                </c:pt>
                <c:pt idx="548">
                  <c:v>0.248</c:v>
                </c:pt>
                <c:pt idx="549">
                  <c:v>0.249</c:v>
                </c:pt>
                <c:pt idx="550">
                  <c:v>0.25</c:v>
                </c:pt>
                <c:pt idx="551">
                  <c:v>0.251</c:v>
                </c:pt>
                <c:pt idx="552">
                  <c:v>0.252</c:v>
                </c:pt>
                <c:pt idx="553">
                  <c:v>0.253</c:v>
                </c:pt>
                <c:pt idx="554">
                  <c:v>0.254</c:v>
                </c:pt>
                <c:pt idx="555">
                  <c:v>0.255</c:v>
                </c:pt>
                <c:pt idx="556">
                  <c:v>0.25600000000000001</c:v>
                </c:pt>
                <c:pt idx="557">
                  <c:v>0.25700000000000001</c:v>
                </c:pt>
                <c:pt idx="558">
                  <c:v>0.25800000000000001</c:v>
                </c:pt>
                <c:pt idx="559">
                  <c:v>0.25900000000000001</c:v>
                </c:pt>
                <c:pt idx="560">
                  <c:v>0.26</c:v>
                </c:pt>
                <c:pt idx="561">
                  <c:v>0.26100000000000001</c:v>
                </c:pt>
                <c:pt idx="562">
                  <c:v>0.26200000000000001</c:v>
                </c:pt>
                <c:pt idx="563">
                  <c:v>0.26300000000000001</c:v>
                </c:pt>
                <c:pt idx="564">
                  <c:v>0.26400000000000001</c:v>
                </c:pt>
                <c:pt idx="565">
                  <c:v>0.26500000000000001</c:v>
                </c:pt>
                <c:pt idx="566">
                  <c:v>0.26600000000000001</c:v>
                </c:pt>
                <c:pt idx="567">
                  <c:v>0.26700000000000002</c:v>
                </c:pt>
                <c:pt idx="568">
                  <c:v>0.26800000000000002</c:v>
                </c:pt>
                <c:pt idx="569">
                  <c:v>0.26900000000000002</c:v>
                </c:pt>
                <c:pt idx="570">
                  <c:v>0.27</c:v>
                </c:pt>
                <c:pt idx="571">
                  <c:v>0.27100000000000002</c:v>
                </c:pt>
                <c:pt idx="572">
                  <c:v>0.27200000000000002</c:v>
                </c:pt>
                <c:pt idx="573">
                  <c:v>0.27300000000000002</c:v>
                </c:pt>
                <c:pt idx="574">
                  <c:v>0.27400000000000002</c:v>
                </c:pt>
                <c:pt idx="575">
                  <c:v>0.27500000000000002</c:v>
                </c:pt>
                <c:pt idx="576">
                  <c:v>0.27600000000000002</c:v>
                </c:pt>
                <c:pt idx="577">
                  <c:v>0.27700000000000002</c:v>
                </c:pt>
                <c:pt idx="578">
                  <c:v>0.27800000000000002</c:v>
                </c:pt>
                <c:pt idx="579">
                  <c:v>0.27900000000000003</c:v>
                </c:pt>
                <c:pt idx="580">
                  <c:v>0.28000000000000003</c:v>
                </c:pt>
                <c:pt idx="581">
                  <c:v>0.28100000000000003</c:v>
                </c:pt>
                <c:pt idx="582">
                  <c:v>0.28199999999999997</c:v>
                </c:pt>
                <c:pt idx="583">
                  <c:v>0.28299999999999997</c:v>
                </c:pt>
                <c:pt idx="584">
                  <c:v>0.28399999999999997</c:v>
                </c:pt>
                <c:pt idx="585">
                  <c:v>0.28499999999999998</c:v>
                </c:pt>
                <c:pt idx="586">
                  <c:v>0.28599999999999998</c:v>
                </c:pt>
                <c:pt idx="587">
                  <c:v>0.28699999999999998</c:v>
                </c:pt>
                <c:pt idx="588">
                  <c:v>0.28799999999999998</c:v>
                </c:pt>
                <c:pt idx="589">
                  <c:v>0.28899999999999998</c:v>
                </c:pt>
                <c:pt idx="590">
                  <c:v>0.28999999999999998</c:v>
                </c:pt>
                <c:pt idx="591">
                  <c:v>0.29099999999999998</c:v>
                </c:pt>
                <c:pt idx="592">
                  <c:v>0.29199999999999998</c:v>
                </c:pt>
                <c:pt idx="593">
                  <c:v>0.29299999999999998</c:v>
                </c:pt>
                <c:pt idx="594">
                  <c:v>0.29399999999999998</c:v>
                </c:pt>
                <c:pt idx="595">
                  <c:v>0.29499999999999998</c:v>
                </c:pt>
                <c:pt idx="596">
                  <c:v>0.29599999999999999</c:v>
                </c:pt>
                <c:pt idx="597">
                  <c:v>0.29699999999999999</c:v>
                </c:pt>
                <c:pt idx="598">
                  <c:v>0.29799999999999999</c:v>
                </c:pt>
                <c:pt idx="599">
                  <c:v>0.29899999999999999</c:v>
                </c:pt>
                <c:pt idx="600">
                  <c:v>0.3</c:v>
                </c:pt>
                <c:pt idx="601">
                  <c:v>0.29899999999999999</c:v>
                </c:pt>
                <c:pt idx="602">
                  <c:v>0.29799999999999999</c:v>
                </c:pt>
                <c:pt idx="603">
                  <c:v>0.29699999999999999</c:v>
                </c:pt>
                <c:pt idx="604">
                  <c:v>0.29599999999999999</c:v>
                </c:pt>
                <c:pt idx="605">
                  <c:v>0.29499999999999998</c:v>
                </c:pt>
                <c:pt idx="606">
                  <c:v>0.29399999999999998</c:v>
                </c:pt>
                <c:pt idx="607">
                  <c:v>0.29299999999999998</c:v>
                </c:pt>
                <c:pt idx="608">
                  <c:v>0.29199999999999998</c:v>
                </c:pt>
                <c:pt idx="609">
                  <c:v>0.29099999999999998</c:v>
                </c:pt>
                <c:pt idx="610">
                  <c:v>0.28999999999999998</c:v>
                </c:pt>
                <c:pt idx="611">
                  <c:v>0.28899999999999998</c:v>
                </c:pt>
                <c:pt idx="612">
                  <c:v>0.28799999999999998</c:v>
                </c:pt>
                <c:pt idx="613">
                  <c:v>0.28699999999999998</c:v>
                </c:pt>
                <c:pt idx="614">
                  <c:v>0.28599999999999998</c:v>
                </c:pt>
                <c:pt idx="615">
                  <c:v>0.28499999999999998</c:v>
                </c:pt>
                <c:pt idx="616">
                  <c:v>0.28399999999999997</c:v>
                </c:pt>
                <c:pt idx="617">
                  <c:v>0.28299999999999997</c:v>
                </c:pt>
                <c:pt idx="618">
                  <c:v>0.28199999999999997</c:v>
                </c:pt>
                <c:pt idx="619">
                  <c:v>0.28099999999999997</c:v>
                </c:pt>
                <c:pt idx="620">
                  <c:v>0.27999999999999997</c:v>
                </c:pt>
                <c:pt idx="621">
                  <c:v>0.27899999999999997</c:v>
                </c:pt>
                <c:pt idx="622">
                  <c:v>0.27799999999999997</c:v>
                </c:pt>
                <c:pt idx="623">
                  <c:v>0.27699999999999997</c:v>
                </c:pt>
                <c:pt idx="624">
                  <c:v>0.27599999999999997</c:v>
                </c:pt>
                <c:pt idx="625">
                  <c:v>0.27499999999999997</c:v>
                </c:pt>
                <c:pt idx="626">
                  <c:v>0.27399999999999997</c:v>
                </c:pt>
                <c:pt idx="627">
                  <c:v>0.27299999999999996</c:v>
                </c:pt>
                <c:pt idx="628">
                  <c:v>0.27199999999999996</c:v>
                </c:pt>
                <c:pt idx="629">
                  <c:v>0.27099999999999996</c:v>
                </c:pt>
                <c:pt idx="630">
                  <c:v>0.26999999999999996</c:v>
                </c:pt>
                <c:pt idx="631">
                  <c:v>0.26899999999999996</c:v>
                </c:pt>
                <c:pt idx="632">
                  <c:v>0.26799999999999996</c:v>
                </c:pt>
                <c:pt idx="633">
                  <c:v>0.26699999999999996</c:v>
                </c:pt>
                <c:pt idx="634">
                  <c:v>0.26599999999999996</c:v>
                </c:pt>
                <c:pt idx="635">
                  <c:v>0.26499999999999996</c:v>
                </c:pt>
                <c:pt idx="636">
                  <c:v>0.26399999999999996</c:v>
                </c:pt>
                <c:pt idx="637">
                  <c:v>0.26299999999999996</c:v>
                </c:pt>
                <c:pt idx="638">
                  <c:v>0.26199999999999996</c:v>
                </c:pt>
                <c:pt idx="639">
                  <c:v>0.26099999999999995</c:v>
                </c:pt>
                <c:pt idx="640">
                  <c:v>0.25999999999999995</c:v>
                </c:pt>
                <c:pt idx="641">
                  <c:v>0.25899999999999995</c:v>
                </c:pt>
                <c:pt idx="642">
                  <c:v>0.25799999999999995</c:v>
                </c:pt>
                <c:pt idx="643">
                  <c:v>0.25699999999999995</c:v>
                </c:pt>
                <c:pt idx="644">
                  <c:v>0.25599999999999995</c:v>
                </c:pt>
                <c:pt idx="645">
                  <c:v>0.25499999999999995</c:v>
                </c:pt>
                <c:pt idx="646">
                  <c:v>0.25399999999999995</c:v>
                </c:pt>
                <c:pt idx="647">
                  <c:v>0.25299999999999995</c:v>
                </c:pt>
                <c:pt idx="648">
                  <c:v>0.25199999999999995</c:v>
                </c:pt>
                <c:pt idx="649">
                  <c:v>0.25099999999999995</c:v>
                </c:pt>
                <c:pt idx="650">
                  <c:v>0.24999999999999994</c:v>
                </c:pt>
                <c:pt idx="651">
                  <c:v>0.24899999999999994</c:v>
                </c:pt>
                <c:pt idx="652">
                  <c:v>0.24799999999999994</c:v>
                </c:pt>
                <c:pt idx="653">
                  <c:v>0.24699999999999994</c:v>
                </c:pt>
                <c:pt idx="654">
                  <c:v>0.24599999999999994</c:v>
                </c:pt>
                <c:pt idx="655">
                  <c:v>0.24499999999999994</c:v>
                </c:pt>
                <c:pt idx="656">
                  <c:v>0.24399999999999994</c:v>
                </c:pt>
                <c:pt idx="657">
                  <c:v>0.24299999999999994</c:v>
                </c:pt>
                <c:pt idx="658">
                  <c:v>0.24199999999999994</c:v>
                </c:pt>
                <c:pt idx="659">
                  <c:v>0.24099999999999994</c:v>
                </c:pt>
                <c:pt idx="660">
                  <c:v>0.23999999999999994</c:v>
                </c:pt>
                <c:pt idx="661">
                  <c:v>0.23899999999999993</c:v>
                </c:pt>
                <c:pt idx="662">
                  <c:v>0.23799999999999993</c:v>
                </c:pt>
                <c:pt idx="663">
                  <c:v>0.23699999999999993</c:v>
                </c:pt>
                <c:pt idx="664">
                  <c:v>0.23599999999999993</c:v>
                </c:pt>
                <c:pt idx="665">
                  <c:v>0.23499999999999993</c:v>
                </c:pt>
                <c:pt idx="666">
                  <c:v>0.23399999999999993</c:v>
                </c:pt>
                <c:pt idx="667">
                  <c:v>0.23299999999999993</c:v>
                </c:pt>
                <c:pt idx="668">
                  <c:v>0.23199999999999993</c:v>
                </c:pt>
                <c:pt idx="669">
                  <c:v>0.23099999999999993</c:v>
                </c:pt>
                <c:pt idx="670">
                  <c:v>0.22999999999999993</c:v>
                </c:pt>
                <c:pt idx="671">
                  <c:v>0.22899999999999993</c:v>
                </c:pt>
                <c:pt idx="672">
                  <c:v>0.22799999999999992</c:v>
                </c:pt>
                <c:pt idx="673">
                  <c:v>0.22699999999999992</c:v>
                </c:pt>
                <c:pt idx="674">
                  <c:v>0.22599999999999992</c:v>
                </c:pt>
                <c:pt idx="675">
                  <c:v>0.22499999999999992</c:v>
                </c:pt>
                <c:pt idx="676">
                  <c:v>0.22399999999999992</c:v>
                </c:pt>
                <c:pt idx="677">
                  <c:v>0.22299999999999992</c:v>
                </c:pt>
                <c:pt idx="678">
                  <c:v>0.22199999999999992</c:v>
                </c:pt>
                <c:pt idx="679">
                  <c:v>0.22099999999999992</c:v>
                </c:pt>
                <c:pt idx="680">
                  <c:v>0.21999999999999992</c:v>
                </c:pt>
                <c:pt idx="681">
                  <c:v>0.21899999999999992</c:v>
                </c:pt>
                <c:pt idx="682">
                  <c:v>0.21799999999999992</c:v>
                </c:pt>
                <c:pt idx="683">
                  <c:v>0.21699999999999992</c:v>
                </c:pt>
                <c:pt idx="684">
                  <c:v>0.21599999999999991</c:v>
                </c:pt>
                <c:pt idx="685">
                  <c:v>0.21499999999999991</c:v>
                </c:pt>
                <c:pt idx="686">
                  <c:v>0.21399999999999991</c:v>
                </c:pt>
                <c:pt idx="687">
                  <c:v>0.21299999999999991</c:v>
                </c:pt>
                <c:pt idx="688">
                  <c:v>0.21199999999999991</c:v>
                </c:pt>
                <c:pt idx="689">
                  <c:v>0.21099999999999991</c:v>
                </c:pt>
                <c:pt idx="690">
                  <c:v>0.20999999999999991</c:v>
                </c:pt>
                <c:pt idx="691">
                  <c:v>0.20899999999999991</c:v>
                </c:pt>
                <c:pt idx="692">
                  <c:v>0.20799999999999991</c:v>
                </c:pt>
                <c:pt idx="693">
                  <c:v>0.20699999999999991</c:v>
                </c:pt>
                <c:pt idx="694">
                  <c:v>0.20599999999999991</c:v>
                </c:pt>
                <c:pt idx="695">
                  <c:v>0.2049999999999999</c:v>
                </c:pt>
                <c:pt idx="696">
                  <c:v>0.2039999999999999</c:v>
                </c:pt>
                <c:pt idx="697">
                  <c:v>0.2029999999999999</c:v>
                </c:pt>
                <c:pt idx="698">
                  <c:v>0.2019999999999999</c:v>
                </c:pt>
                <c:pt idx="699">
                  <c:v>0.2009999999999999</c:v>
                </c:pt>
                <c:pt idx="700">
                  <c:v>0.1999999999999999</c:v>
                </c:pt>
                <c:pt idx="701">
                  <c:v>0.1989999999999999</c:v>
                </c:pt>
                <c:pt idx="702">
                  <c:v>0.1979999999999999</c:v>
                </c:pt>
                <c:pt idx="703">
                  <c:v>0.1969999999999999</c:v>
                </c:pt>
                <c:pt idx="704">
                  <c:v>0.1959999999999999</c:v>
                </c:pt>
                <c:pt idx="705">
                  <c:v>0.1949999999999999</c:v>
                </c:pt>
                <c:pt idx="706">
                  <c:v>0.19399999999999989</c:v>
                </c:pt>
                <c:pt idx="707">
                  <c:v>0.19299999999999989</c:v>
                </c:pt>
                <c:pt idx="708">
                  <c:v>0.19199999999999989</c:v>
                </c:pt>
                <c:pt idx="709">
                  <c:v>0.19099999999999989</c:v>
                </c:pt>
                <c:pt idx="710">
                  <c:v>0.18999999999999989</c:v>
                </c:pt>
                <c:pt idx="711">
                  <c:v>0.18899999999999989</c:v>
                </c:pt>
                <c:pt idx="712">
                  <c:v>0.18799999999999989</c:v>
                </c:pt>
                <c:pt idx="713">
                  <c:v>0.18699999999999989</c:v>
                </c:pt>
                <c:pt idx="714">
                  <c:v>0.18599999999999989</c:v>
                </c:pt>
                <c:pt idx="715">
                  <c:v>0.18499999999999989</c:v>
                </c:pt>
                <c:pt idx="716">
                  <c:v>0.18399999999999989</c:v>
                </c:pt>
                <c:pt idx="717">
                  <c:v>0.18299999999999988</c:v>
                </c:pt>
                <c:pt idx="718">
                  <c:v>0.18199999999999988</c:v>
                </c:pt>
                <c:pt idx="719">
                  <c:v>0.18099999999999988</c:v>
                </c:pt>
                <c:pt idx="720">
                  <c:v>0.17999999999999988</c:v>
                </c:pt>
                <c:pt idx="721">
                  <c:v>0.17899999999999988</c:v>
                </c:pt>
                <c:pt idx="722">
                  <c:v>0.17799999999999988</c:v>
                </c:pt>
                <c:pt idx="723">
                  <c:v>0.17699999999999988</c:v>
                </c:pt>
                <c:pt idx="724">
                  <c:v>0.17599999999999988</c:v>
                </c:pt>
                <c:pt idx="725">
                  <c:v>0.17499999999999988</c:v>
                </c:pt>
                <c:pt idx="726">
                  <c:v>0.17399999999999988</c:v>
                </c:pt>
                <c:pt idx="727">
                  <c:v>0.17299999999999988</c:v>
                </c:pt>
                <c:pt idx="728">
                  <c:v>0.17199999999999988</c:v>
                </c:pt>
                <c:pt idx="729">
                  <c:v>0.17099999999999987</c:v>
                </c:pt>
                <c:pt idx="730">
                  <c:v>0.16999999999999987</c:v>
                </c:pt>
                <c:pt idx="731">
                  <c:v>0.16899999999999987</c:v>
                </c:pt>
                <c:pt idx="732">
                  <c:v>0.16799999999999987</c:v>
                </c:pt>
                <c:pt idx="733">
                  <c:v>0.16699999999999987</c:v>
                </c:pt>
                <c:pt idx="734">
                  <c:v>0.16599999999999987</c:v>
                </c:pt>
                <c:pt idx="735">
                  <c:v>0.16499999999999987</c:v>
                </c:pt>
                <c:pt idx="736">
                  <c:v>0.16399999999999987</c:v>
                </c:pt>
                <c:pt idx="737">
                  <c:v>0.16299999999999987</c:v>
                </c:pt>
                <c:pt idx="738">
                  <c:v>0.16199999999999987</c:v>
                </c:pt>
                <c:pt idx="739">
                  <c:v>0.16099999999999987</c:v>
                </c:pt>
                <c:pt idx="740">
                  <c:v>0.15999999999999986</c:v>
                </c:pt>
                <c:pt idx="741">
                  <c:v>0.15899999999999986</c:v>
                </c:pt>
                <c:pt idx="742">
                  <c:v>0.15799999999999986</c:v>
                </c:pt>
                <c:pt idx="743">
                  <c:v>0.15699999999999986</c:v>
                </c:pt>
                <c:pt idx="744">
                  <c:v>0.15599999999999986</c:v>
                </c:pt>
                <c:pt idx="745">
                  <c:v>0.15499999999999986</c:v>
                </c:pt>
                <c:pt idx="746">
                  <c:v>0.15399999999999986</c:v>
                </c:pt>
                <c:pt idx="747">
                  <c:v>0.15299999999999986</c:v>
                </c:pt>
                <c:pt idx="748">
                  <c:v>0.15199999999999986</c:v>
                </c:pt>
                <c:pt idx="749">
                  <c:v>0.15099999999999986</c:v>
                </c:pt>
                <c:pt idx="750">
                  <c:v>0.14999999999999986</c:v>
                </c:pt>
                <c:pt idx="751">
                  <c:v>0.14899999999999985</c:v>
                </c:pt>
                <c:pt idx="752">
                  <c:v>0.14799999999999985</c:v>
                </c:pt>
                <c:pt idx="753">
                  <c:v>0.14699999999999985</c:v>
                </c:pt>
                <c:pt idx="754">
                  <c:v>0.14599999999999985</c:v>
                </c:pt>
                <c:pt idx="755">
                  <c:v>0.14499999999999985</c:v>
                </c:pt>
                <c:pt idx="756">
                  <c:v>0.14399999999999985</c:v>
                </c:pt>
                <c:pt idx="757">
                  <c:v>0.14299999999999985</c:v>
                </c:pt>
                <c:pt idx="758">
                  <c:v>0.14199999999999985</c:v>
                </c:pt>
                <c:pt idx="759">
                  <c:v>0.14099999999999985</c:v>
                </c:pt>
                <c:pt idx="760">
                  <c:v>0.13999999999999985</c:v>
                </c:pt>
                <c:pt idx="761">
                  <c:v>0.13899999999999985</c:v>
                </c:pt>
                <c:pt idx="762">
                  <c:v>0.13799999999999985</c:v>
                </c:pt>
                <c:pt idx="763">
                  <c:v>0.13699999999999984</c:v>
                </c:pt>
                <c:pt idx="764">
                  <c:v>0.13599999999999984</c:v>
                </c:pt>
                <c:pt idx="765">
                  <c:v>0.13499999999999984</c:v>
                </c:pt>
                <c:pt idx="766">
                  <c:v>0.13399999999999984</c:v>
                </c:pt>
                <c:pt idx="767">
                  <c:v>0.13299999999999984</c:v>
                </c:pt>
                <c:pt idx="768">
                  <c:v>0.13199999999999984</c:v>
                </c:pt>
                <c:pt idx="769">
                  <c:v>0.13099999999999984</c:v>
                </c:pt>
                <c:pt idx="770">
                  <c:v>0.12999999999999984</c:v>
                </c:pt>
                <c:pt idx="771">
                  <c:v>0.12899999999999984</c:v>
                </c:pt>
                <c:pt idx="772">
                  <c:v>0.12799999999999984</c:v>
                </c:pt>
                <c:pt idx="773">
                  <c:v>0.12699999999999984</c:v>
                </c:pt>
                <c:pt idx="774">
                  <c:v>0.12599999999999983</c:v>
                </c:pt>
                <c:pt idx="775">
                  <c:v>0.12499999999999983</c:v>
                </c:pt>
                <c:pt idx="776">
                  <c:v>0.12399999999999983</c:v>
                </c:pt>
                <c:pt idx="777">
                  <c:v>0.12299999999999983</c:v>
                </c:pt>
                <c:pt idx="778">
                  <c:v>0.12199999999999983</c:v>
                </c:pt>
                <c:pt idx="779">
                  <c:v>0.12099999999999983</c:v>
                </c:pt>
                <c:pt idx="780">
                  <c:v>0.11999999999999983</c:v>
                </c:pt>
                <c:pt idx="781">
                  <c:v>0.11899999999999983</c:v>
                </c:pt>
                <c:pt idx="782">
                  <c:v>0.11799999999999983</c:v>
                </c:pt>
                <c:pt idx="783">
                  <c:v>0.11699999999999983</c:v>
                </c:pt>
                <c:pt idx="784">
                  <c:v>0.11599999999999983</c:v>
                </c:pt>
                <c:pt idx="785">
                  <c:v>0.11499999999999982</c:v>
                </c:pt>
                <c:pt idx="786">
                  <c:v>0.11399999999999982</c:v>
                </c:pt>
                <c:pt idx="787">
                  <c:v>0.11299999999999982</c:v>
                </c:pt>
                <c:pt idx="788">
                  <c:v>0.11199999999999982</c:v>
                </c:pt>
                <c:pt idx="789">
                  <c:v>0.11099999999999982</c:v>
                </c:pt>
                <c:pt idx="790">
                  <c:v>0.10999999999999982</c:v>
                </c:pt>
                <c:pt idx="791">
                  <c:v>0.10899999999999982</c:v>
                </c:pt>
                <c:pt idx="792">
                  <c:v>0.10799999999999982</c:v>
                </c:pt>
                <c:pt idx="793">
                  <c:v>0.10699999999999982</c:v>
                </c:pt>
                <c:pt idx="794">
                  <c:v>0.10599999999999982</c:v>
                </c:pt>
                <c:pt idx="795">
                  <c:v>0.10499999999999982</c:v>
                </c:pt>
                <c:pt idx="796">
                  <c:v>0.10399999999999981</c:v>
                </c:pt>
                <c:pt idx="797">
                  <c:v>0.10299999999999981</c:v>
                </c:pt>
                <c:pt idx="798">
                  <c:v>0.10199999999999981</c:v>
                </c:pt>
                <c:pt idx="799">
                  <c:v>0.10099999999999981</c:v>
                </c:pt>
                <c:pt idx="800">
                  <c:v>9.9999999999999811E-2</c:v>
                </c:pt>
                <c:pt idx="801">
                  <c:v>9.899999999999981E-2</c:v>
                </c:pt>
                <c:pt idx="802">
                  <c:v>9.7999999999999809E-2</c:v>
                </c:pt>
                <c:pt idx="803">
                  <c:v>9.6999999999999809E-2</c:v>
                </c:pt>
                <c:pt idx="804">
                  <c:v>9.5999999999999808E-2</c:v>
                </c:pt>
                <c:pt idx="805">
                  <c:v>9.4999999999999807E-2</c:v>
                </c:pt>
                <c:pt idx="806">
                  <c:v>9.3999999999999806E-2</c:v>
                </c:pt>
                <c:pt idx="807">
                  <c:v>9.2999999999999805E-2</c:v>
                </c:pt>
                <c:pt idx="808">
                  <c:v>9.1999999999999804E-2</c:v>
                </c:pt>
                <c:pt idx="809">
                  <c:v>9.0999999999999803E-2</c:v>
                </c:pt>
                <c:pt idx="810">
                  <c:v>8.9999999999999802E-2</c:v>
                </c:pt>
                <c:pt idx="811">
                  <c:v>8.8999999999999801E-2</c:v>
                </c:pt>
                <c:pt idx="812">
                  <c:v>8.7999999999999801E-2</c:v>
                </c:pt>
                <c:pt idx="813">
                  <c:v>8.69999999999998E-2</c:v>
                </c:pt>
                <c:pt idx="814">
                  <c:v>8.5999999999999799E-2</c:v>
                </c:pt>
                <c:pt idx="815">
                  <c:v>8.4999999999999798E-2</c:v>
                </c:pt>
                <c:pt idx="816">
                  <c:v>8.3999999999999797E-2</c:v>
                </c:pt>
                <c:pt idx="817">
                  <c:v>8.2999999999999796E-2</c:v>
                </c:pt>
                <c:pt idx="818">
                  <c:v>8.1999999999999795E-2</c:v>
                </c:pt>
                <c:pt idx="819">
                  <c:v>8.0999999999999794E-2</c:v>
                </c:pt>
                <c:pt idx="820">
                  <c:v>7.9999999999999793E-2</c:v>
                </c:pt>
                <c:pt idx="821">
                  <c:v>7.8999999999999793E-2</c:v>
                </c:pt>
                <c:pt idx="822">
                  <c:v>7.7999999999999792E-2</c:v>
                </c:pt>
                <c:pt idx="823">
                  <c:v>7.6999999999999791E-2</c:v>
                </c:pt>
                <c:pt idx="824">
                  <c:v>7.599999999999979E-2</c:v>
                </c:pt>
                <c:pt idx="825">
                  <c:v>7.4999999999999789E-2</c:v>
                </c:pt>
                <c:pt idx="826">
                  <c:v>7.3999999999999788E-2</c:v>
                </c:pt>
                <c:pt idx="827">
                  <c:v>7.2999999999999787E-2</c:v>
                </c:pt>
                <c:pt idx="828">
                  <c:v>7.1999999999999786E-2</c:v>
                </c:pt>
                <c:pt idx="829">
                  <c:v>7.0999999999999786E-2</c:v>
                </c:pt>
                <c:pt idx="830">
                  <c:v>6.9999999999999785E-2</c:v>
                </c:pt>
                <c:pt idx="831">
                  <c:v>6.8999999999999784E-2</c:v>
                </c:pt>
                <c:pt idx="832">
                  <c:v>6.7999999999999783E-2</c:v>
                </c:pt>
                <c:pt idx="833">
                  <c:v>6.6999999999999782E-2</c:v>
                </c:pt>
                <c:pt idx="834">
                  <c:v>6.5999999999999781E-2</c:v>
                </c:pt>
                <c:pt idx="835">
                  <c:v>6.499999999999978E-2</c:v>
                </c:pt>
                <c:pt idx="836">
                  <c:v>6.3999999999999779E-2</c:v>
                </c:pt>
                <c:pt idx="837">
                  <c:v>6.2999999999999778E-2</c:v>
                </c:pt>
                <c:pt idx="838">
                  <c:v>6.1999999999999778E-2</c:v>
                </c:pt>
                <c:pt idx="839">
                  <c:v>6.0999999999999777E-2</c:v>
                </c:pt>
                <c:pt idx="840">
                  <c:v>5.9999999999999776E-2</c:v>
                </c:pt>
                <c:pt idx="841">
                  <c:v>5.8999999999999775E-2</c:v>
                </c:pt>
                <c:pt idx="842">
                  <c:v>5.7999999999999774E-2</c:v>
                </c:pt>
                <c:pt idx="843">
                  <c:v>5.6999999999999773E-2</c:v>
                </c:pt>
                <c:pt idx="844">
                  <c:v>5.5999999999999772E-2</c:v>
                </c:pt>
                <c:pt idx="845">
                  <c:v>5.4999999999999771E-2</c:v>
                </c:pt>
                <c:pt idx="846">
                  <c:v>5.399999999999977E-2</c:v>
                </c:pt>
                <c:pt idx="847">
                  <c:v>5.299999999999977E-2</c:v>
                </c:pt>
                <c:pt idx="848">
                  <c:v>5.1999999999999769E-2</c:v>
                </c:pt>
                <c:pt idx="849">
                  <c:v>5.0999999999999768E-2</c:v>
                </c:pt>
                <c:pt idx="850">
                  <c:v>4.9999999999999767E-2</c:v>
                </c:pt>
                <c:pt idx="851">
                  <c:v>4.8999999999999766E-2</c:v>
                </c:pt>
                <c:pt idx="852">
                  <c:v>4.7999999999999765E-2</c:v>
                </c:pt>
                <c:pt idx="853">
                  <c:v>4.6999999999999764E-2</c:v>
                </c:pt>
                <c:pt idx="854">
                  <c:v>4.5999999999999763E-2</c:v>
                </c:pt>
                <c:pt idx="855">
                  <c:v>4.4999999999999762E-2</c:v>
                </c:pt>
                <c:pt idx="856">
                  <c:v>4.3999999999999762E-2</c:v>
                </c:pt>
                <c:pt idx="857">
                  <c:v>4.2999999999999761E-2</c:v>
                </c:pt>
                <c:pt idx="858">
                  <c:v>4.199999999999976E-2</c:v>
                </c:pt>
                <c:pt idx="859">
                  <c:v>4.0999999999999759E-2</c:v>
                </c:pt>
                <c:pt idx="860">
                  <c:v>3.9999999999999758E-2</c:v>
                </c:pt>
                <c:pt idx="861">
                  <c:v>3.8999999999999757E-2</c:v>
                </c:pt>
                <c:pt idx="862">
                  <c:v>3.7999999999999756E-2</c:v>
                </c:pt>
                <c:pt idx="863">
                  <c:v>3.6999999999999755E-2</c:v>
                </c:pt>
                <c:pt idx="864">
                  <c:v>3.5999999999999754E-2</c:v>
                </c:pt>
                <c:pt idx="865">
                  <c:v>3.4999999999999754E-2</c:v>
                </c:pt>
                <c:pt idx="866">
                  <c:v>3.3999999999999753E-2</c:v>
                </c:pt>
                <c:pt idx="867">
                  <c:v>3.2999999999999752E-2</c:v>
                </c:pt>
                <c:pt idx="868">
                  <c:v>3.1999999999999751E-2</c:v>
                </c:pt>
                <c:pt idx="869">
                  <c:v>3.099999999999975E-2</c:v>
                </c:pt>
                <c:pt idx="870">
                  <c:v>2.9999999999999749E-2</c:v>
                </c:pt>
                <c:pt idx="871">
                  <c:v>2.8999999999999748E-2</c:v>
                </c:pt>
                <c:pt idx="872">
                  <c:v>2.7999999999999747E-2</c:v>
                </c:pt>
                <c:pt idx="873">
                  <c:v>2.6999999999999746E-2</c:v>
                </c:pt>
                <c:pt idx="874">
                  <c:v>2.5999999999999746E-2</c:v>
                </c:pt>
                <c:pt idx="875">
                  <c:v>2.4999999999999745E-2</c:v>
                </c:pt>
                <c:pt idx="876">
                  <c:v>2.3999999999999744E-2</c:v>
                </c:pt>
                <c:pt idx="877">
                  <c:v>2.2999999999999743E-2</c:v>
                </c:pt>
                <c:pt idx="878">
                  <c:v>2.1999999999999742E-2</c:v>
                </c:pt>
                <c:pt idx="879">
                  <c:v>2.0999999999999741E-2</c:v>
                </c:pt>
                <c:pt idx="880">
                  <c:v>1.999999999999974E-2</c:v>
                </c:pt>
                <c:pt idx="881">
                  <c:v>1.8999999999999739E-2</c:v>
                </c:pt>
                <c:pt idx="882">
                  <c:v>1.7999999999999738E-2</c:v>
                </c:pt>
                <c:pt idx="883">
                  <c:v>1.6999999999999738E-2</c:v>
                </c:pt>
                <c:pt idx="884">
                  <c:v>1.5999999999999737E-2</c:v>
                </c:pt>
                <c:pt idx="885">
                  <c:v>1.4999999999999736E-2</c:v>
                </c:pt>
                <c:pt idx="886">
                  <c:v>1.3999999999999735E-2</c:v>
                </c:pt>
                <c:pt idx="887">
                  <c:v>1.2999999999999734E-2</c:v>
                </c:pt>
                <c:pt idx="888">
                  <c:v>1.1999999999999733E-2</c:v>
                </c:pt>
                <c:pt idx="889">
                  <c:v>1.0999999999999732E-2</c:v>
                </c:pt>
                <c:pt idx="890">
                  <c:v>9.9999999999997313E-3</c:v>
                </c:pt>
                <c:pt idx="891">
                  <c:v>8.9999999999997304E-3</c:v>
                </c:pt>
                <c:pt idx="892">
                  <c:v>7.9999999999997295E-3</c:v>
                </c:pt>
                <c:pt idx="893">
                  <c:v>6.9999999999997295E-3</c:v>
                </c:pt>
                <c:pt idx="894">
                  <c:v>5.9999999999997295E-3</c:v>
                </c:pt>
                <c:pt idx="895">
                  <c:v>4.9999999999997295E-3</c:v>
                </c:pt>
                <c:pt idx="896">
                  <c:v>3.9999999999997295E-3</c:v>
                </c:pt>
                <c:pt idx="897">
                  <c:v>2.9999999999997294E-3</c:v>
                </c:pt>
                <c:pt idx="898">
                  <c:v>1.9999999999997294E-3</c:v>
                </c:pt>
                <c:pt idx="899">
                  <c:v>9.999999999997294E-4</c:v>
                </c:pt>
                <c:pt idx="900">
                  <c:v>-2.7061686225238191E-16</c:v>
                </c:pt>
                <c:pt idx="901">
                  <c:v>-1.0000000000002706E-3</c:v>
                </c:pt>
                <c:pt idx="902">
                  <c:v>-2.0000000000002707E-3</c:v>
                </c:pt>
                <c:pt idx="903">
                  <c:v>-3.0000000000002707E-3</c:v>
                </c:pt>
                <c:pt idx="904">
                  <c:v>-4.0000000000002707E-3</c:v>
                </c:pt>
                <c:pt idx="905">
                  <c:v>-5.0000000000002707E-3</c:v>
                </c:pt>
                <c:pt idx="906">
                  <c:v>-6.0000000000002707E-3</c:v>
                </c:pt>
                <c:pt idx="907">
                  <c:v>-7.0000000000002708E-3</c:v>
                </c:pt>
                <c:pt idx="908">
                  <c:v>-8.0000000000002708E-3</c:v>
                </c:pt>
                <c:pt idx="909">
                  <c:v>-9.0000000000002717E-3</c:v>
                </c:pt>
                <c:pt idx="910">
                  <c:v>-1.0000000000000273E-2</c:v>
                </c:pt>
                <c:pt idx="911">
                  <c:v>-1.1000000000000273E-2</c:v>
                </c:pt>
                <c:pt idx="912">
                  <c:v>-1.2000000000000274E-2</c:v>
                </c:pt>
                <c:pt idx="913">
                  <c:v>-1.3000000000000275E-2</c:v>
                </c:pt>
                <c:pt idx="914">
                  <c:v>-1.4000000000000276E-2</c:v>
                </c:pt>
                <c:pt idx="915">
                  <c:v>-1.5000000000000277E-2</c:v>
                </c:pt>
                <c:pt idx="916">
                  <c:v>-1.6000000000000278E-2</c:v>
                </c:pt>
                <c:pt idx="917">
                  <c:v>-1.7000000000000279E-2</c:v>
                </c:pt>
                <c:pt idx="918">
                  <c:v>-1.800000000000028E-2</c:v>
                </c:pt>
                <c:pt idx="919">
                  <c:v>-1.9000000000000281E-2</c:v>
                </c:pt>
                <c:pt idx="920">
                  <c:v>-2.0000000000000281E-2</c:v>
                </c:pt>
                <c:pt idx="921">
                  <c:v>-2.1000000000000282E-2</c:v>
                </c:pt>
                <c:pt idx="922">
                  <c:v>-2.2000000000000283E-2</c:v>
                </c:pt>
                <c:pt idx="923">
                  <c:v>-2.3000000000000284E-2</c:v>
                </c:pt>
                <c:pt idx="924">
                  <c:v>-2.4000000000000285E-2</c:v>
                </c:pt>
                <c:pt idx="925">
                  <c:v>-2.5000000000000286E-2</c:v>
                </c:pt>
                <c:pt idx="926">
                  <c:v>-2.6000000000000287E-2</c:v>
                </c:pt>
                <c:pt idx="927">
                  <c:v>-2.7000000000000288E-2</c:v>
                </c:pt>
                <c:pt idx="928">
                  <c:v>-2.8000000000000289E-2</c:v>
                </c:pt>
                <c:pt idx="929">
                  <c:v>-2.9000000000000289E-2</c:v>
                </c:pt>
                <c:pt idx="930">
                  <c:v>-3.000000000000029E-2</c:v>
                </c:pt>
                <c:pt idx="931">
                  <c:v>-3.1000000000000291E-2</c:v>
                </c:pt>
                <c:pt idx="932">
                  <c:v>-3.2000000000000292E-2</c:v>
                </c:pt>
                <c:pt idx="933">
                  <c:v>-3.3000000000000293E-2</c:v>
                </c:pt>
                <c:pt idx="934">
                  <c:v>-3.4000000000000294E-2</c:v>
                </c:pt>
                <c:pt idx="935">
                  <c:v>-3.5000000000000295E-2</c:v>
                </c:pt>
                <c:pt idx="936">
                  <c:v>-3.6000000000000296E-2</c:v>
                </c:pt>
                <c:pt idx="937">
                  <c:v>-3.7000000000000297E-2</c:v>
                </c:pt>
                <c:pt idx="938">
                  <c:v>-3.8000000000000297E-2</c:v>
                </c:pt>
                <c:pt idx="939">
                  <c:v>-3.9000000000000298E-2</c:v>
                </c:pt>
                <c:pt idx="940">
                  <c:v>-4.0000000000000299E-2</c:v>
                </c:pt>
                <c:pt idx="941">
                  <c:v>-4.10000000000003E-2</c:v>
                </c:pt>
                <c:pt idx="942">
                  <c:v>-4.2000000000000301E-2</c:v>
                </c:pt>
                <c:pt idx="943">
                  <c:v>-4.3000000000000302E-2</c:v>
                </c:pt>
                <c:pt idx="944">
                  <c:v>-4.4000000000000303E-2</c:v>
                </c:pt>
                <c:pt idx="945">
                  <c:v>-4.5000000000000304E-2</c:v>
                </c:pt>
                <c:pt idx="946">
                  <c:v>-4.6000000000000305E-2</c:v>
                </c:pt>
                <c:pt idx="947">
                  <c:v>-4.7000000000000305E-2</c:v>
                </c:pt>
                <c:pt idx="948">
                  <c:v>-4.8000000000000306E-2</c:v>
                </c:pt>
                <c:pt idx="949">
                  <c:v>-4.9000000000000307E-2</c:v>
                </c:pt>
                <c:pt idx="950">
                  <c:v>-5.0000000000000308E-2</c:v>
                </c:pt>
                <c:pt idx="951">
                  <c:v>-5.1000000000000309E-2</c:v>
                </c:pt>
                <c:pt idx="952">
                  <c:v>-5.200000000000031E-2</c:v>
                </c:pt>
                <c:pt idx="953">
                  <c:v>-5.3000000000000311E-2</c:v>
                </c:pt>
                <c:pt idx="954">
                  <c:v>-5.4000000000000312E-2</c:v>
                </c:pt>
                <c:pt idx="955">
                  <c:v>-5.5000000000000313E-2</c:v>
                </c:pt>
                <c:pt idx="956">
                  <c:v>-5.6000000000000313E-2</c:v>
                </c:pt>
                <c:pt idx="957">
                  <c:v>-5.7000000000000314E-2</c:v>
                </c:pt>
                <c:pt idx="958">
                  <c:v>-5.8000000000000315E-2</c:v>
                </c:pt>
                <c:pt idx="959">
                  <c:v>-5.9000000000000316E-2</c:v>
                </c:pt>
                <c:pt idx="960">
                  <c:v>-6.0000000000000317E-2</c:v>
                </c:pt>
                <c:pt idx="961">
                  <c:v>-6.1000000000000318E-2</c:v>
                </c:pt>
                <c:pt idx="962">
                  <c:v>-6.2000000000000319E-2</c:v>
                </c:pt>
                <c:pt idx="963">
                  <c:v>-6.300000000000032E-2</c:v>
                </c:pt>
                <c:pt idx="964">
                  <c:v>-6.4000000000000321E-2</c:v>
                </c:pt>
                <c:pt idx="965">
                  <c:v>-6.5000000000000321E-2</c:v>
                </c:pt>
                <c:pt idx="966">
                  <c:v>-6.6000000000000322E-2</c:v>
                </c:pt>
                <c:pt idx="967">
                  <c:v>-6.7000000000000323E-2</c:v>
                </c:pt>
                <c:pt idx="968">
                  <c:v>-6.8000000000000324E-2</c:v>
                </c:pt>
                <c:pt idx="969">
                  <c:v>-6.9000000000000325E-2</c:v>
                </c:pt>
                <c:pt idx="970">
                  <c:v>-7.0000000000000326E-2</c:v>
                </c:pt>
                <c:pt idx="971">
                  <c:v>-7.1000000000000327E-2</c:v>
                </c:pt>
                <c:pt idx="972">
                  <c:v>-7.2000000000000328E-2</c:v>
                </c:pt>
                <c:pt idx="973">
                  <c:v>-7.3000000000000329E-2</c:v>
                </c:pt>
                <c:pt idx="974">
                  <c:v>-7.4000000000000329E-2</c:v>
                </c:pt>
                <c:pt idx="975">
                  <c:v>-7.500000000000033E-2</c:v>
                </c:pt>
                <c:pt idx="976">
                  <c:v>-7.6000000000000331E-2</c:v>
                </c:pt>
                <c:pt idx="977">
                  <c:v>-7.7000000000000332E-2</c:v>
                </c:pt>
                <c:pt idx="978">
                  <c:v>-7.8000000000000333E-2</c:v>
                </c:pt>
                <c:pt idx="979">
                  <c:v>-7.9000000000000334E-2</c:v>
                </c:pt>
                <c:pt idx="980">
                  <c:v>-8.0000000000000335E-2</c:v>
                </c:pt>
                <c:pt idx="981">
                  <c:v>-8.1000000000000336E-2</c:v>
                </c:pt>
                <c:pt idx="982">
                  <c:v>-8.2000000000000337E-2</c:v>
                </c:pt>
                <c:pt idx="983">
                  <c:v>-8.3000000000000337E-2</c:v>
                </c:pt>
                <c:pt idx="984">
                  <c:v>-8.4000000000000338E-2</c:v>
                </c:pt>
                <c:pt idx="985">
                  <c:v>-8.5000000000000339E-2</c:v>
                </c:pt>
                <c:pt idx="986">
                  <c:v>-8.600000000000034E-2</c:v>
                </c:pt>
                <c:pt idx="987">
                  <c:v>-8.7000000000000341E-2</c:v>
                </c:pt>
                <c:pt idx="988">
                  <c:v>-8.8000000000000342E-2</c:v>
                </c:pt>
                <c:pt idx="989">
                  <c:v>-8.9000000000000343E-2</c:v>
                </c:pt>
                <c:pt idx="990">
                  <c:v>-9.0000000000000344E-2</c:v>
                </c:pt>
                <c:pt idx="991">
                  <c:v>-9.1000000000000345E-2</c:v>
                </c:pt>
                <c:pt idx="992">
                  <c:v>-9.2000000000000345E-2</c:v>
                </c:pt>
                <c:pt idx="993">
                  <c:v>-9.3000000000000346E-2</c:v>
                </c:pt>
                <c:pt idx="994">
                  <c:v>-9.4000000000000347E-2</c:v>
                </c:pt>
                <c:pt idx="995">
                  <c:v>-9.5000000000000348E-2</c:v>
                </c:pt>
                <c:pt idx="996">
                  <c:v>-9.6000000000000349E-2</c:v>
                </c:pt>
                <c:pt idx="997">
                  <c:v>-9.700000000000035E-2</c:v>
                </c:pt>
                <c:pt idx="998">
                  <c:v>-9.8000000000000351E-2</c:v>
                </c:pt>
                <c:pt idx="999">
                  <c:v>-9.9000000000000352E-2</c:v>
                </c:pt>
                <c:pt idx="1000">
                  <c:v>-0.10000000000000035</c:v>
                </c:pt>
                <c:pt idx="1001">
                  <c:v>-0.10100000000000035</c:v>
                </c:pt>
                <c:pt idx="1002">
                  <c:v>-0.10200000000000035</c:v>
                </c:pt>
                <c:pt idx="1003">
                  <c:v>-0.10300000000000036</c:v>
                </c:pt>
                <c:pt idx="1004">
                  <c:v>-0.10400000000000036</c:v>
                </c:pt>
                <c:pt idx="1005">
                  <c:v>-0.10500000000000036</c:v>
                </c:pt>
                <c:pt idx="1006">
                  <c:v>-0.10600000000000036</c:v>
                </c:pt>
                <c:pt idx="1007">
                  <c:v>-0.10700000000000036</c:v>
                </c:pt>
                <c:pt idx="1008">
                  <c:v>-0.10800000000000036</c:v>
                </c:pt>
                <c:pt idx="1009">
                  <c:v>-0.10900000000000036</c:v>
                </c:pt>
                <c:pt idx="1010">
                  <c:v>-0.11000000000000036</c:v>
                </c:pt>
                <c:pt idx="1011">
                  <c:v>-0.11100000000000036</c:v>
                </c:pt>
                <c:pt idx="1012">
                  <c:v>-0.11200000000000036</c:v>
                </c:pt>
                <c:pt idx="1013">
                  <c:v>-0.11300000000000036</c:v>
                </c:pt>
                <c:pt idx="1014">
                  <c:v>-0.11400000000000036</c:v>
                </c:pt>
                <c:pt idx="1015">
                  <c:v>-0.11500000000000037</c:v>
                </c:pt>
                <c:pt idx="1016">
                  <c:v>-0.11600000000000037</c:v>
                </c:pt>
                <c:pt idx="1017">
                  <c:v>-0.11700000000000037</c:v>
                </c:pt>
                <c:pt idx="1018">
                  <c:v>-0.11800000000000037</c:v>
                </c:pt>
                <c:pt idx="1019">
                  <c:v>-0.11900000000000037</c:v>
                </c:pt>
                <c:pt idx="1020">
                  <c:v>-0.12000000000000037</c:v>
                </c:pt>
                <c:pt idx="1021">
                  <c:v>-0.12100000000000037</c:v>
                </c:pt>
                <c:pt idx="1022">
                  <c:v>-0.12200000000000037</c:v>
                </c:pt>
                <c:pt idx="1023">
                  <c:v>-0.12300000000000037</c:v>
                </c:pt>
                <c:pt idx="1024">
                  <c:v>-0.12400000000000037</c:v>
                </c:pt>
                <c:pt idx="1025">
                  <c:v>-0.12500000000000036</c:v>
                </c:pt>
                <c:pt idx="1026">
                  <c:v>-0.12600000000000036</c:v>
                </c:pt>
                <c:pt idx="1027">
                  <c:v>-0.12700000000000036</c:v>
                </c:pt>
                <c:pt idx="1028">
                  <c:v>-0.12800000000000036</c:v>
                </c:pt>
                <c:pt idx="1029">
                  <c:v>-0.12900000000000036</c:v>
                </c:pt>
                <c:pt idx="1030">
                  <c:v>-0.13000000000000037</c:v>
                </c:pt>
                <c:pt idx="1031">
                  <c:v>-0.13100000000000037</c:v>
                </c:pt>
                <c:pt idx="1032">
                  <c:v>-0.13200000000000037</c:v>
                </c:pt>
                <c:pt idx="1033">
                  <c:v>-0.13300000000000037</c:v>
                </c:pt>
                <c:pt idx="1034">
                  <c:v>-0.13400000000000037</c:v>
                </c:pt>
                <c:pt idx="1035">
                  <c:v>-0.13500000000000037</c:v>
                </c:pt>
                <c:pt idx="1036">
                  <c:v>-0.13600000000000037</c:v>
                </c:pt>
                <c:pt idx="1037">
                  <c:v>-0.13700000000000037</c:v>
                </c:pt>
                <c:pt idx="1038">
                  <c:v>-0.13800000000000037</c:v>
                </c:pt>
                <c:pt idx="1039">
                  <c:v>-0.13900000000000037</c:v>
                </c:pt>
                <c:pt idx="1040">
                  <c:v>-0.14000000000000037</c:v>
                </c:pt>
                <c:pt idx="1041">
                  <c:v>-0.14100000000000038</c:v>
                </c:pt>
                <c:pt idx="1042">
                  <c:v>-0.14200000000000038</c:v>
                </c:pt>
                <c:pt idx="1043">
                  <c:v>-0.14300000000000038</c:v>
                </c:pt>
                <c:pt idx="1044">
                  <c:v>-0.14400000000000038</c:v>
                </c:pt>
                <c:pt idx="1045">
                  <c:v>-0.14500000000000038</c:v>
                </c:pt>
                <c:pt idx="1046">
                  <c:v>-0.14600000000000038</c:v>
                </c:pt>
                <c:pt idx="1047">
                  <c:v>-0.14700000000000038</c:v>
                </c:pt>
                <c:pt idx="1048">
                  <c:v>-0.14800000000000038</c:v>
                </c:pt>
                <c:pt idx="1049">
                  <c:v>-0.14900000000000038</c:v>
                </c:pt>
                <c:pt idx="1050">
                  <c:v>-0.15000000000000038</c:v>
                </c:pt>
                <c:pt idx="1051">
                  <c:v>-0.15100000000000038</c:v>
                </c:pt>
                <c:pt idx="1052">
                  <c:v>-0.15200000000000038</c:v>
                </c:pt>
                <c:pt idx="1053">
                  <c:v>-0.15300000000000039</c:v>
                </c:pt>
                <c:pt idx="1054">
                  <c:v>-0.15400000000000039</c:v>
                </c:pt>
                <c:pt idx="1055">
                  <c:v>-0.15500000000000039</c:v>
                </c:pt>
                <c:pt idx="1056">
                  <c:v>-0.15600000000000039</c:v>
                </c:pt>
                <c:pt idx="1057">
                  <c:v>-0.15700000000000039</c:v>
                </c:pt>
                <c:pt idx="1058">
                  <c:v>-0.15800000000000039</c:v>
                </c:pt>
                <c:pt idx="1059">
                  <c:v>-0.15900000000000039</c:v>
                </c:pt>
                <c:pt idx="1060">
                  <c:v>-0.16000000000000039</c:v>
                </c:pt>
                <c:pt idx="1061">
                  <c:v>-0.16100000000000039</c:v>
                </c:pt>
                <c:pt idx="1062">
                  <c:v>-0.16200000000000039</c:v>
                </c:pt>
                <c:pt idx="1063">
                  <c:v>-0.16300000000000039</c:v>
                </c:pt>
                <c:pt idx="1064">
                  <c:v>-0.1640000000000004</c:v>
                </c:pt>
                <c:pt idx="1065">
                  <c:v>-0.1650000000000004</c:v>
                </c:pt>
                <c:pt idx="1066">
                  <c:v>-0.1660000000000004</c:v>
                </c:pt>
                <c:pt idx="1067">
                  <c:v>-0.1670000000000004</c:v>
                </c:pt>
                <c:pt idx="1068">
                  <c:v>-0.1680000000000004</c:v>
                </c:pt>
                <c:pt idx="1069">
                  <c:v>-0.1690000000000004</c:v>
                </c:pt>
                <c:pt idx="1070">
                  <c:v>-0.1700000000000004</c:v>
                </c:pt>
                <c:pt idx="1071">
                  <c:v>-0.1710000000000004</c:v>
                </c:pt>
                <c:pt idx="1072">
                  <c:v>-0.1720000000000004</c:v>
                </c:pt>
                <c:pt idx="1073">
                  <c:v>-0.1730000000000004</c:v>
                </c:pt>
                <c:pt idx="1074">
                  <c:v>-0.1740000000000004</c:v>
                </c:pt>
                <c:pt idx="1075">
                  <c:v>-0.17500000000000041</c:v>
                </c:pt>
                <c:pt idx="1076">
                  <c:v>-0.17600000000000041</c:v>
                </c:pt>
                <c:pt idx="1077">
                  <c:v>-0.17700000000000041</c:v>
                </c:pt>
                <c:pt idx="1078">
                  <c:v>-0.17800000000000041</c:v>
                </c:pt>
                <c:pt idx="1079">
                  <c:v>-0.17900000000000041</c:v>
                </c:pt>
                <c:pt idx="1080">
                  <c:v>-0.18000000000000041</c:v>
                </c:pt>
                <c:pt idx="1081">
                  <c:v>-0.18100000000000041</c:v>
                </c:pt>
                <c:pt idx="1082">
                  <c:v>-0.18200000000000041</c:v>
                </c:pt>
                <c:pt idx="1083">
                  <c:v>-0.18300000000000041</c:v>
                </c:pt>
                <c:pt idx="1084">
                  <c:v>-0.18400000000000041</c:v>
                </c:pt>
                <c:pt idx="1085">
                  <c:v>-0.18500000000000041</c:v>
                </c:pt>
                <c:pt idx="1086">
                  <c:v>-0.18600000000000042</c:v>
                </c:pt>
                <c:pt idx="1087">
                  <c:v>-0.18700000000000042</c:v>
                </c:pt>
                <c:pt idx="1088">
                  <c:v>-0.18800000000000042</c:v>
                </c:pt>
                <c:pt idx="1089">
                  <c:v>-0.18900000000000042</c:v>
                </c:pt>
                <c:pt idx="1090">
                  <c:v>-0.19000000000000042</c:v>
                </c:pt>
                <c:pt idx="1091">
                  <c:v>-0.19100000000000042</c:v>
                </c:pt>
                <c:pt idx="1092">
                  <c:v>-0.19200000000000042</c:v>
                </c:pt>
                <c:pt idx="1093">
                  <c:v>-0.19300000000000042</c:v>
                </c:pt>
                <c:pt idx="1094">
                  <c:v>-0.19400000000000042</c:v>
                </c:pt>
                <c:pt idx="1095">
                  <c:v>-0.19500000000000042</c:v>
                </c:pt>
                <c:pt idx="1096">
                  <c:v>-0.19600000000000042</c:v>
                </c:pt>
                <c:pt idx="1097">
                  <c:v>-0.19700000000000042</c:v>
                </c:pt>
                <c:pt idx="1098">
                  <c:v>-0.19800000000000043</c:v>
                </c:pt>
                <c:pt idx="1099">
                  <c:v>-0.19900000000000043</c:v>
                </c:pt>
                <c:pt idx="1100">
                  <c:v>-0.20000000000000043</c:v>
                </c:pt>
                <c:pt idx="1101">
                  <c:v>-0.20100000000000043</c:v>
                </c:pt>
                <c:pt idx="1102">
                  <c:v>-0.20200000000000043</c:v>
                </c:pt>
                <c:pt idx="1103">
                  <c:v>-0.20300000000000043</c:v>
                </c:pt>
                <c:pt idx="1104">
                  <c:v>-0.20400000000000043</c:v>
                </c:pt>
                <c:pt idx="1105">
                  <c:v>-0.20500000000000043</c:v>
                </c:pt>
                <c:pt idx="1106">
                  <c:v>-0.20600000000000043</c:v>
                </c:pt>
                <c:pt idx="1107">
                  <c:v>-0.20700000000000043</c:v>
                </c:pt>
                <c:pt idx="1108">
                  <c:v>-0.20800000000000043</c:v>
                </c:pt>
                <c:pt idx="1109">
                  <c:v>-0.20900000000000044</c:v>
                </c:pt>
                <c:pt idx="1110">
                  <c:v>-0.21000000000000044</c:v>
                </c:pt>
                <c:pt idx="1111">
                  <c:v>-0.21100000000000044</c:v>
                </c:pt>
                <c:pt idx="1112">
                  <c:v>-0.21200000000000044</c:v>
                </c:pt>
                <c:pt idx="1113">
                  <c:v>-0.21300000000000044</c:v>
                </c:pt>
                <c:pt idx="1114">
                  <c:v>-0.21400000000000044</c:v>
                </c:pt>
                <c:pt idx="1115">
                  <c:v>-0.21500000000000044</c:v>
                </c:pt>
                <c:pt idx="1116">
                  <c:v>-0.21600000000000044</c:v>
                </c:pt>
                <c:pt idx="1117">
                  <c:v>-0.21700000000000044</c:v>
                </c:pt>
                <c:pt idx="1118">
                  <c:v>-0.21800000000000044</c:v>
                </c:pt>
                <c:pt idx="1119">
                  <c:v>-0.21900000000000044</c:v>
                </c:pt>
                <c:pt idx="1120">
                  <c:v>-0.22000000000000045</c:v>
                </c:pt>
                <c:pt idx="1121">
                  <c:v>-0.22100000000000045</c:v>
                </c:pt>
                <c:pt idx="1122">
                  <c:v>-0.22200000000000045</c:v>
                </c:pt>
                <c:pt idx="1123">
                  <c:v>-0.22300000000000045</c:v>
                </c:pt>
                <c:pt idx="1124">
                  <c:v>-0.22400000000000045</c:v>
                </c:pt>
                <c:pt idx="1125">
                  <c:v>-0.22500000000000045</c:v>
                </c:pt>
                <c:pt idx="1126">
                  <c:v>-0.22600000000000045</c:v>
                </c:pt>
                <c:pt idx="1127">
                  <c:v>-0.22700000000000045</c:v>
                </c:pt>
                <c:pt idx="1128">
                  <c:v>-0.22800000000000045</c:v>
                </c:pt>
                <c:pt idx="1129">
                  <c:v>-0.22900000000000045</c:v>
                </c:pt>
                <c:pt idx="1130">
                  <c:v>-0.23000000000000045</c:v>
                </c:pt>
                <c:pt idx="1131">
                  <c:v>-0.23100000000000045</c:v>
                </c:pt>
                <c:pt idx="1132">
                  <c:v>-0.23200000000000046</c:v>
                </c:pt>
                <c:pt idx="1133">
                  <c:v>-0.23300000000000046</c:v>
                </c:pt>
                <c:pt idx="1134">
                  <c:v>-0.23400000000000046</c:v>
                </c:pt>
                <c:pt idx="1135">
                  <c:v>-0.23500000000000046</c:v>
                </c:pt>
                <c:pt idx="1136">
                  <c:v>-0.23600000000000046</c:v>
                </c:pt>
                <c:pt idx="1137">
                  <c:v>-0.23700000000000046</c:v>
                </c:pt>
                <c:pt idx="1138">
                  <c:v>-0.23800000000000046</c:v>
                </c:pt>
                <c:pt idx="1139">
                  <c:v>-0.23900000000000046</c:v>
                </c:pt>
                <c:pt idx="1140">
                  <c:v>-0.24000000000000046</c:v>
                </c:pt>
                <c:pt idx="1141">
                  <c:v>-0.24100000000000046</c:v>
                </c:pt>
                <c:pt idx="1142">
                  <c:v>-0.24200000000000046</c:v>
                </c:pt>
                <c:pt idx="1143">
                  <c:v>-0.24300000000000047</c:v>
                </c:pt>
                <c:pt idx="1144">
                  <c:v>-0.24400000000000047</c:v>
                </c:pt>
                <c:pt idx="1145">
                  <c:v>-0.24500000000000047</c:v>
                </c:pt>
                <c:pt idx="1146">
                  <c:v>-0.24600000000000047</c:v>
                </c:pt>
                <c:pt idx="1147">
                  <c:v>-0.24700000000000047</c:v>
                </c:pt>
                <c:pt idx="1148">
                  <c:v>-0.24800000000000047</c:v>
                </c:pt>
                <c:pt idx="1149">
                  <c:v>-0.24900000000000047</c:v>
                </c:pt>
                <c:pt idx="1150">
                  <c:v>-0.25000000000000044</c:v>
                </c:pt>
                <c:pt idx="1151">
                  <c:v>-0.25100000000000044</c:v>
                </c:pt>
                <c:pt idx="1152">
                  <c:v>-0.25200000000000045</c:v>
                </c:pt>
                <c:pt idx="1153">
                  <c:v>-0.25300000000000045</c:v>
                </c:pt>
                <c:pt idx="1154">
                  <c:v>-0.25400000000000045</c:v>
                </c:pt>
                <c:pt idx="1155">
                  <c:v>-0.25500000000000045</c:v>
                </c:pt>
                <c:pt idx="1156">
                  <c:v>-0.25600000000000045</c:v>
                </c:pt>
                <c:pt idx="1157">
                  <c:v>-0.25700000000000045</c:v>
                </c:pt>
                <c:pt idx="1158">
                  <c:v>-0.25800000000000045</c:v>
                </c:pt>
                <c:pt idx="1159">
                  <c:v>-0.25900000000000045</c:v>
                </c:pt>
                <c:pt idx="1160">
                  <c:v>-0.26000000000000045</c:v>
                </c:pt>
                <c:pt idx="1161">
                  <c:v>-0.26100000000000045</c:v>
                </c:pt>
                <c:pt idx="1162">
                  <c:v>-0.26200000000000045</c:v>
                </c:pt>
                <c:pt idx="1163">
                  <c:v>-0.26300000000000046</c:v>
                </c:pt>
                <c:pt idx="1164">
                  <c:v>-0.26400000000000046</c:v>
                </c:pt>
                <c:pt idx="1165">
                  <c:v>-0.26500000000000046</c:v>
                </c:pt>
                <c:pt idx="1166">
                  <c:v>-0.26600000000000046</c:v>
                </c:pt>
                <c:pt idx="1167">
                  <c:v>-0.26700000000000046</c:v>
                </c:pt>
                <c:pt idx="1168">
                  <c:v>-0.26800000000000046</c:v>
                </c:pt>
                <c:pt idx="1169">
                  <c:v>-0.26900000000000046</c:v>
                </c:pt>
                <c:pt idx="1170">
                  <c:v>-0.27000000000000046</c:v>
                </c:pt>
                <c:pt idx="1171">
                  <c:v>-0.27100000000000046</c:v>
                </c:pt>
                <c:pt idx="1172">
                  <c:v>-0.27200000000000046</c:v>
                </c:pt>
                <c:pt idx="1173">
                  <c:v>-0.27300000000000046</c:v>
                </c:pt>
                <c:pt idx="1174">
                  <c:v>-0.27400000000000047</c:v>
                </c:pt>
                <c:pt idx="1175">
                  <c:v>-0.27500000000000047</c:v>
                </c:pt>
                <c:pt idx="1176">
                  <c:v>-0.27600000000000047</c:v>
                </c:pt>
                <c:pt idx="1177">
                  <c:v>-0.27700000000000047</c:v>
                </c:pt>
                <c:pt idx="1178">
                  <c:v>-0.27800000000000047</c:v>
                </c:pt>
                <c:pt idx="1179">
                  <c:v>-0.27900000000000047</c:v>
                </c:pt>
                <c:pt idx="1180">
                  <c:v>-0.28000000000000047</c:v>
                </c:pt>
                <c:pt idx="1181">
                  <c:v>-0.28100000000000047</c:v>
                </c:pt>
                <c:pt idx="1182">
                  <c:v>-0.28200000000000047</c:v>
                </c:pt>
                <c:pt idx="1183">
                  <c:v>-0.28300000000000047</c:v>
                </c:pt>
                <c:pt idx="1184">
                  <c:v>-0.28400000000000047</c:v>
                </c:pt>
                <c:pt idx="1185">
                  <c:v>-0.28500000000000048</c:v>
                </c:pt>
                <c:pt idx="1186">
                  <c:v>-0.28600000000000048</c:v>
                </c:pt>
                <c:pt idx="1187">
                  <c:v>-0.28700000000000048</c:v>
                </c:pt>
                <c:pt idx="1188">
                  <c:v>-0.28800000000000048</c:v>
                </c:pt>
                <c:pt idx="1189">
                  <c:v>-0.28900000000000048</c:v>
                </c:pt>
                <c:pt idx="1190">
                  <c:v>-0.29000000000000048</c:v>
                </c:pt>
                <c:pt idx="1191">
                  <c:v>-0.29100000000000048</c:v>
                </c:pt>
                <c:pt idx="1192">
                  <c:v>-0.29200000000000048</c:v>
                </c:pt>
                <c:pt idx="1193">
                  <c:v>-0.29300000000000048</c:v>
                </c:pt>
                <c:pt idx="1194">
                  <c:v>-0.29400000000000048</c:v>
                </c:pt>
                <c:pt idx="1195">
                  <c:v>-0.29500000000000048</c:v>
                </c:pt>
                <c:pt idx="1196">
                  <c:v>-0.29600000000000048</c:v>
                </c:pt>
                <c:pt idx="1197">
                  <c:v>-0.29700000000000049</c:v>
                </c:pt>
                <c:pt idx="1198">
                  <c:v>-0.29800000000000049</c:v>
                </c:pt>
                <c:pt idx="1199">
                  <c:v>-0.29900000000000049</c:v>
                </c:pt>
                <c:pt idx="1200">
                  <c:v>-0.30000000000000049</c:v>
                </c:pt>
              </c:numCache>
            </c:numRef>
          </c:xVal>
          <c:yVal>
            <c:numRef>
              <c:f>'Non-Diffusion System CV（可逆系）'!$M$4:$M$1204</c:f>
              <c:numCache>
                <c:formatCode>General</c:formatCode>
                <c:ptCount val="1201"/>
                <c:pt idx="0">
                  <c:v>8.4915487814565302E-6</c:v>
                </c:pt>
                <c:pt idx="1">
                  <c:v>8.8285651689971961E-6</c:v>
                </c:pt>
                <c:pt idx="2">
                  <c:v>9.1789570909472781E-6</c:v>
                </c:pt>
                <c:pt idx="3">
                  <c:v>9.543255386689608E-6</c:v>
                </c:pt>
                <c:pt idx="4">
                  <c:v>9.9220119624055001E-6</c:v>
                </c:pt>
                <c:pt idx="5">
                  <c:v>1.0315800627062959E-5</c:v>
                </c:pt>
                <c:pt idx="6">
                  <c:v>1.0725217961573814E-5</c:v>
                </c:pt>
                <c:pt idx="7">
                  <c:v>1.11508842224355E-5</c:v>
                </c:pt>
                <c:pt idx="8">
                  <c:v>1.1593444281225208E-5</c:v>
                </c:pt>
                <c:pt idx="9">
                  <c:v>1.2053568601368354E-5</c:v>
                </c:pt>
                <c:pt idx="10">
                  <c:v>1.2531954253659727E-5</c:v>
                </c:pt>
                <c:pt idx="11">
                  <c:v>1.3029325972074139E-5</c:v>
                </c:pt>
                <c:pt idx="12">
                  <c:v>1.3546437251464466E-5</c:v>
                </c:pt>
                <c:pt idx="13">
                  <c:v>1.4084071488808125E-5</c:v>
                </c:pt>
                <c:pt idx="14">
                  <c:v>1.4643043169729122E-5</c:v>
                </c:pt>
                <c:pt idx="15">
                  <c:v>1.5224199102090624E-5</c:v>
                </c:pt>
                <c:pt idx="16">
                  <c:v>1.5828419698525044E-5</c:v>
                </c:pt>
                <c:pt idx="17">
                  <c:v>1.6456620309841785E-5</c:v>
                </c:pt>
                <c:pt idx="18">
                  <c:v>1.7109752611329986E-5</c:v>
                </c:pt>
                <c:pt idx="19">
                  <c:v>1.778880604405348E-5</c:v>
                </c:pt>
                <c:pt idx="20">
                  <c:v>1.8494809313318472E-5</c:v>
                </c:pt>
                <c:pt idx="21">
                  <c:v>1.9228831946579965E-5</c:v>
                </c:pt>
                <c:pt idx="22">
                  <c:v>1.9991985913144021E-5</c:v>
                </c:pt>
                <c:pt idx="23">
                  <c:v>2.0785427308115217E-5</c:v>
                </c:pt>
                <c:pt idx="24">
                  <c:v>2.1610358103135617E-5</c:v>
                </c:pt>
                <c:pt idx="25">
                  <c:v>2.2468027966563502E-5</c:v>
                </c:pt>
                <c:pt idx="26">
                  <c:v>2.3359736155843499E-5</c:v>
                </c:pt>
                <c:pt idx="27">
                  <c:v>2.4286833484929652E-5</c:v>
                </c:pt>
                <c:pt idx="28">
                  <c:v>2.5250724369735839E-5</c:v>
                </c:pt>
                <c:pt idx="29">
                  <c:v>2.6252868954705661E-5</c:v>
                </c:pt>
                <c:pt idx="30">
                  <c:v>2.7294785323716376E-5</c:v>
                </c:pt>
                <c:pt idx="31">
                  <c:v>2.8378051798658572E-5</c:v>
                </c:pt>
                <c:pt idx="32">
                  <c:v>2.9504309329165426E-5</c:v>
                </c:pt>
                <c:pt idx="33">
                  <c:v>3.0675263977102866E-5</c:v>
                </c:pt>
                <c:pt idx="34">
                  <c:v>3.1892689499574649E-5</c:v>
                </c:pt>
                <c:pt idx="35">
                  <c:v>3.3158430034345315E-5</c:v>
                </c:pt>
                <c:pt idx="36">
                  <c:v>3.4474402891736855E-5</c:v>
                </c:pt>
                <c:pt idx="37">
                  <c:v>3.5842601457217574E-5</c:v>
                </c:pt>
                <c:pt idx="38">
                  <c:v>3.7265098209066045E-5</c:v>
                </c:pt>
                <c:pt idx="39">
                  <c:v>3.8744047855667698E-5</c:v>
                </c:pt>
                <c:pt idx="40">
                  <c:v>4.028169059718104E-5</c:v>
                </c:pt>
                <c:pt idx="41">
                  <c:v>4.1880355516497845E-5</c:v>
                </c:pt>
                <c:pt idx="42">
                  <c:v>4.3542464104616091E-5</c:v>
                </c:pt>
                <c:pt idx="43">
                  <c:v>4.5270533925746543E-5</c:v>
                </c:pt>
                <c:pt idx="44">
                  <c:v>4.706718242768374E-5</c:v>
                </c:pt>
                <c:pt idx="45">
                  <c:v>4.8935130903190948E-5</c:v>
                </c:pt>
                <c:pt idx="46">
                  <c:v>5.0877208608375319E-5</c:v>
                </c:pt>
                <c:pt idx="47">
                  <c:v>5.2896357044264193E-5</c:v>
                </c:pt>
                <c:pt idx="48">
                  <c:v>5.4995634408041025E-5</c:v>
                </c:pt>
                <c:pt idx="49">
                  <c:v>5.7178220220651231E-5</c:v>
                </c:pt>
                <c:pt idx="50">
                  <c:v>5.9447420137754802E-5</c:v>
                </c:pt>
                <c:pt idx="51">
                  <c:v>6.1806670951276388E-5</c:v>
                </c:pt>
                <c:pt idx="52">
                  <c:v>6.4259545789089849E-5</c:v>
                </c:pt>
                <c:pt idx="53">
                  <c:v>6.6809759520671159E-5</c:v>
                </c:pt>
                <c:pt idx="54">
                  <c:v>6.9461174376861317E-5</c:v>
                </c:pt>
                <c:pt idx="55">
                  <c:v>7.2217805792202565E-5</c:v>
                </c:pt>
                <c:pt idx="56">
                  <c:v>7.5083828478643083E-5</c:v>
                </c:pt>
                <c:pt idx="57">
                  <c:v>7.8063582739752816E-5</c:v>
                </c:pt>
                <c:pt idx="58">
                  <c:v>8.1161581034950111E-5</c:v>
                </c:pt>
                <c:pt idx="59">
                  <c:v>8.4382514803615758E-5</c:v>
                </c:pt>
                <c:pt idx="60">
                  <c:v>8.7731261559356291E-5</c:v>
                </c:pt>
                <c:pt idx="61">
                  <c:v>9.1212892265082451E-5</c:v>
                </c:pt>
                <c:pt idx="62">
                  <c:v>9.4832678999988074E-5</c:v>
                </c:pt>
                <c:pt idx="63">
                  <c:v>9.8596102929948706E-5</c:v>
                </c:pt>
                <c:pt idx="64">
                  <c:v>1.025088625933121E-4</c:v>
                </c:pt>
                <c:pt idx="65">
                  <c:v>1.0657688251452147E-4</c:v>
                </c:pt>
                <c:pt idx="66">
                  <c:v>1.1080632215850031E-4</c:v>
                </c:pt>
                <c:pt idx="67">
                  <c:v>1.1520358523923484E-4</c:v>
                </c:pt>
                <c:pt idx="68">
                  <c:v>1.197753293965129E-4</c:v>
                </c:pt>
                <c:pt idx="69">
                  <c:v>1.2452847625533004E-4</c:v>
                </c:pt>
                <c:pt idx="70">
                  <c:v>1.2947022188303567E-4</c:v>
                </c:pt>
                <c:pt idx="71">
                  <c:v>1.3460804765988373E-4</c:v>
                </c:pt>
                <c:pt idx="72">
                  <c:v>1.3994973157926377E-4</c:v>
                </c:pt>
                <c:pt idx="73">
                  <c:v>1.455033599945253E-4</c:v>
                </c:pt>
                <c:pt idx="74">
                  <c:v>1.5127733982996274E-4</c:v>
                </c:pt>
                <c:pt idx="75">
                  <c:v>1.5728041127422118E-4</c:v>
                </c:pt>
                <c:pt idx="76">
                  <c:v>1.6352166097508751E-4</c:v>
                </c:pt>
                <c:pt idx="77">
                  <c:v>1.7001053575537255E-4</c:v>
                </c:pt>
                <c:pt idx="78">
                  <c:v>1.7675685687035643E-4</c:v>
                </c:pt>
                <c:pt idx="79">
                  <c:v>1.8377083482806435E-4</c:v>
                </c:pt>
                <c:pt idx="80">
                  <c:v>1.9106308479446539E-4</c:v>
                </c:pt>
                <c:pt idx="81">
                  <c:v>1.9864464260654517E-4</c:v>
                </c:pt>
                <c:pt idx="82">
                  <c:v>2.0652698141709137E-4</c:v>
                </c:pt>
                <c:pt idx="83">
                  <c:v>2.147220289959543E-4</c:v>
                </c:pt>
                <c:pt idx="84">
                  <c:v>2.2324218571350603E-4</c:v>
                </c:pt>
                <c:pt idx="85">
                  <c:v>2.3210034323300542E-4</c:v>
                </c:pt>
                <c:pt idx="86">
                  <c:v>2.4130990393962304E-4</c:v>
                </c:pt>
                <c:pt idx="87">
                  <c:v>2.5088480113493486E-4</c:v>
                </c:pt>
                <c:pt idx="88">
                  <c:v>2.6083952002681102E-4</c:v>
                </c:pt>
                <c:pt idx="89">
                  <c:v>2.7118911954577613E-4</c:v>
                </c:pt>
                <c:pt idx="90">
                  <c:v>2.8194925502010782E-4</c:v>
                </c:pt>
                <c:pt idx="91">
                  <c:v>2.9313620174318286E-4</c:v>
                </c:pt>
                <c:pt idx="92">
                  <c:v>3.0476687946785845E-4</c:v>
                </c:pt>
                <c:pt idx="93">
                  <c:v>3.168588778640113E-4</c:v>
                </c:pt>
                <c:pt idx="94">
                  <c:v>3.2943048297673231E-4</c:v>
                </c:pt>
                <c:pt idx="95">
                  <c:v>3.4250070472411118E-4</c:v>
                </c:pt>
                <c:pt idx="96">
                  <c:v>3.5608930547501206E-4</c:v>
                </c:pt>
                <c:pt idx="97">
                  <c:v>3.702168297488022E-4</c:v>
                </c:pt>
                <c:pt idx="98">
                  <c:v>3.8490463508055974E-4</c:v>
                </c:pt>
                <c:pt idx="99">
                  <c:v>4.0017492409694685E-4</c:v>
                </c:pt>
                <c:pt idx="100">
                  <c:v>4.1605077784964944E-4</c:v>
                </c:pt>
                <c:pt idx="101">
                  <c:v>4.3255619045503619E-4</c:v>
                </c:pt>
                <c:pt idx="102">
                  <c:v>4.4971610509053134E-4</c:v>
                </c:pt>
                <c:pt idx="103">
                  <c:v>4.6755645140008858E-4</c:v>
                </c:pt>
                <c:pt idx="104">
                  <c:v>4.8610418436310969E-4</c:v>
                </c:pt>
                <c:pt idx="105">
                  <c:v>5.0538732468319216E-4</c:v>
                </c:pt>
                <c:pt idx="106">
                  <c:v>5.2543500075517867E-4</c:v>
                </c:pt>
                <c:pt idx="107">
                  <c:v>5.4627749227116086E-4</c:v>
                </c:pt>
                <c:pt idx="108">
                  <c:v>5.6794627552833902E-4</c:v>
                </c:pt>
                <c:pt idx="109">
                  <c:v>5.9047407050394937E-4</c:v>
                </c:pt>
                <c:pt idx="110">
                  <c:v>6.1389488976489319E-4</c:v>
                </c:pt>
                <c:pt idx="111">
                  <c:v>6.3824408928216483E-4</c:v>
                </c:pt>
                <c:pt idx="112">
                  <c:v>6.6355842122275055E-4</c:v>
                </c:pt>
                <c:pt idx="113">
                  <c:v>6.8987608879431377E-4</c:v>
                </c:pt>
                <c:pt idx="114">
                  <c:v>7.1723680322072561E-4</c:v>
                </c:pt>
                <c:pt idx="115">
                  <c:v>7.4568184292930415E-4</c:v>
                </c:pt>
                <c:pt idx="116">
                  <c:v>7.752541150335651E-4</c:v>
                </c:pt>
                <c:pt idx="117">
                  <c:v>8.0599821919826798E-4</c:v>
                </c:pt>
                <c:pt idx="118">
                  <c:v>8.3796051397665367E-4</c:v>
                </c:pt>
                <c:pt idx="119">
                  <c:v>8.7118918571295952E-4</c:v>
                </c:pt>
                <c:pt idx="120">
                  <c:v>9.0573432010659027E-4</c:v>
                </c:pt>
                <c:pt idx="121">
                  <c:v>9.4164797653770616E-4</c:v>
                </c:pt>
                <c:pt idx="122">
                  <c:v>9.7898426525749134E-4</c:v>
                </c:pt>
                <c:pt idx="123">
                  <c:v>1.0177994275499447E-3</c:v>
                </c:pt>
                <c:pt idx="124">
                  <c:v>1.0581519189757263E-3</c:v>
                </c:pt>
                <c:pt idx="125">
                  <c:v>1.1001024958124045E-3</c:v>
                </c:pt>
                <c:pt idx="126">
                  <c:v>1.143714304809317E-3</c:v>
                </c:pt>
                <c:pt idx="127">
                  <c:v>1.1890529763792957E-3</c:v>
                </c:pt>
                <c:pt idx="128">
                  <c:v>1.2361867213535869E-3</c:v>
                </c:pt>
                <c:pt idx="129">
                  <c:v>1.2851864314305137E-3</c:v>
                </c:pt>
                <c:pt idx="130">
                  <c:v>1.3361257834527619E-3</c:v>
                </c:pt>
                <c:pt idx="131">
                  <c:v>1.3890813476525317E-3</c:v>
                </c:pt>
                <c:pt idx="132">
                  <c:v>1.4441327000083983E-3</c:v>
                </c:pt>
                <c:pt idx="133">
                  <c:v>1.5013625388622582E-3</c:v>
                </c:pt>
                <c:pt idx="134">
                  <c:v>1.5608568059495022E-3</c:v>
                </c:pt>
                <c:pt idx="135">
                  <c:v>1.622704812000353E-3</c:v>
                </c:pt>
                <c:pt idx="136">
                  <c:v>1.6869993670751791E-3</c:v>
                </c:pt>
                <c:pt idx="137">
                  <c:v>1.7538369158016278E-3</c:v>
                </c:pt>
                <c:pt idx="138">
                  <c:v>1.8233176776864415E-3</c:v>
                </c:pt>
                <c:pt idx="139">
                  <c:v>1.8955457926799852E-3</c:v>
                </c:pt>
                <c:pt idx="140">
                  <c:v>1.970629472176725E-3</c:v>
                </c:pt>
                <c:pt idx="141">
                  <c:v>2.0486811556401649E-3</c:v>
                </c:pt>
                <c:pt idx="142">
                  <c:v>2.1298176730460603E-3</c:v>
                </c:pt>
                <c:pt idx="143">
                  <c:v>2.2141604133431303E-3</c:v>
                </c:pt>
                <c:pt idx="144">
                  <c:v>2.3018354991358497E-3</c:v>
                </c:pt>
                <c:pt idx="145">
                  <c:v>2.3929739677993485E-3</c:v>
                </c:pt>
                <c:pt idx="146">
                  <c:v>2.4877119592418453E-3</c:v>
                </c:pt>
                <c:pt idx="147">
                  <c:v>2.5861909105354829E-3</c:v>
                </c:pt>
                <c:pt idx="148">
                  <c:v>2.6885577576417686E-3</c:v>
                </c:pt>
                <c:pt idx="149">
                  <c:v>2.7949651444632187E-3</c:v>
                </c:pt>
                <c:pt idx="150">
                  <c:v>2.9055716394580143E-3</c:v>
                </c:pt>
                <c:pt idx="151">
                  <c:v>3.0205419600596675E-3</c:v>
                </c:pt>
                <c:pt idx="152">
                  <c:v>3.1400472051487625E-3</c:v>
                </c:pt>
                <c:pt idx="153">
                  <c:v>3.2642650958286815E-3</c:v>
                </c:pt>
                <c:pt idx="154">
                  <c:v>3.393380224762022E-3</c:v>
                </c:pt>
                <c:pt idx="155">
                  <c:v>3.5275843143288367E-3</c:v>
                </c:pt>
                <c:pt idx="156">
                  <c:v>3.6670764838721112E-3</c:v>
                </c:pt>
                <c:pt idx="157">
                  <c:v>3.8120635262998315E-3</c:v>
                </c:pt>
                <c:pt idx="158">
                  <c:v>3.9627601943166219E-3</c:v>
                </c:pt>
                <c:pt idx="159">
                  <c:v>4.119389496561059E-3</c:v>
                </c:pt>
                <c:pt idx="160">
                  <c:v>4.2821830039276526E-3</c:v>
                </c:pt>
                <c:pt idx="161">
                  <c:v>4.4513811663546609E-3</c:v>
                </c:pt>
                <c:pt idx="162">
                  <c:v>4.6272336403605585E-3</c:v>
                </c:pt>
                <c:pt idx="163">
                  <c:v>4.8099996276130819E-3</c:v>
                </c:pt>
                <c:pt idx="164">
                  <c:v>4.9999482248151055E-3</c:v>
                </c:pt>
                <c:pt idx="165">
                  <c:v>5.1973587851910251E-3</c:v>
                </c:pt>
                <c:pt idx="166">
                  <c:v>5.402521291856038E-3</c:v>
                </c:pt>
                <c:pt idx="167">
                  <c:v>5.6157367433483409E-3</c:v>
                </c:pt>
                <c:pt idx="168">
                  <c:v>5.83731755160081E-3</c:v>
                </c:pt>
                <c:pt idx="169">
                  <c:v>6.0675879526240154E-3</c:v>
                </c:pt>
                <c:pt idx="170">
                  <c:v>6.3068844301666189E-3</c:v>
                </c:pt>
                <c:pt idx="171">
                  <c:v>6.5555561526116062E-3</c:v>
                </c:pt>
                <c:pt idx="172">
                  <c:v>6.8139654233578869E-3</c:v>
                </c:pt>
                <c:pt idx="173">
                  <c:v>7.0824881449260482E-3</c:v>
                </c:pt>
                <c:pt idx="174">
                  <c:v>7.3615142970143892E-3</c:v>
                </c:pt>
                <c:pt idx="175">
                  <c:v>7.6514484287165804E-3</c:v>
                </c:pt>
                <c:pt idx="176">
                  <c:v>7.9527101650954928E-3</c:v>
                </c:pt>
                <c:pt idx="177">
                  <c:v>8.2657347282881193E-3</c:v>
                </c:pt>
                <c:pt idx="178">
                  <c:v>8.5909734732946014E-3</c:v>
                </c:pt>
                <c:pt idx="179">
                  <c:v>8.9288944385793358E-3</c:v>
                </c:pt>
                <c:pt idx="180">
                  <c:v>9.2799829115840695E-3</c:v>
                </c:pt>
                <c:pt idx="181">
                  <c:v>9.6447420092215328E-3</c:v>
                </c:pt>
                <c:pt idx="182">
                  <c:v>1.0023693273383049E-2</c:v>
                </c:pt>
                <c:pt idx="183">
                  <c:v>1.0417377281454535E-2</c:v>
                </c:pt>
                <c:pt idx="184">
                  <c:v>1.0826354271792318E-2</c:v>
                </c:pt>
                <c:pt idx="185">
                  <c:v>1.1251204784062122E-2</c:v>
                </c:pt>
                <c:pt idx="186">
                  <c:v>1.1692530314292529E-2</c:v>
                </c:pt>
                <c:pt idx="187">
                  <c:v>1.2150953984436007E-2</c:v>
                </c:pt>
                <c:pt idx="188">
                  <c:v>1.2627121226167427E-2</c:v>
                </c:pt>
                <c:pt idx="189">
                  <c:v>1.3121700478580812E-2</c:v>
                </c:pt>
                <c:pt idx="190">
                  <c:v>1.3635383899369342E-2</c:v>
                </c:pt>
                <c:pt idx="191">
                  <c:v>1.4168888088991119E-2</c:v>
                </c:pt>
                <c:pt idx="192">
                  <c:v>1.4722954827233918E-2</c:v>
                </c:pt>
                <c:pt idx="193">
                  <c:v>1.5298351821494617E-2</c:v>
                </c:pt>
                <c:pt idx="194">
                  <c:v>1.5895873465983729E-2</c:v>
                </c:pt>
                <c:pt idx="195">
                  <c:v>1.6516341610951734E-2</c:v>
                </c:pt>
                <c:pt idx="196">
                  <c:v>1.7160606340910638E-2</c:v>
                </c:pt>
                <c:pt idx="197">
                  <c:v>1.7829546760691803E-2</c:v>
                </c:pt>
                <c:pt idx="198">
                  <c:v>1.8524071788038492E-2</c:v>
                </c:pt>
                <c:pt idx="199">
                  <c:v>1.924512095127805E-2</c:v>
                </c:pt>
                <c:pt idx="200">
                  <c:v>1.9993665190455135E-2</c:v>
                </c:pt>
                <c:pt idx="201">
                  <c:v>2.0770707660130412E-2</c:v>
                </c:pt>
                <c:pt idx="202">
                  <c:v>2.1577284531862303E-2</c:v>
                </c:pt>
                <c:pt idx="203">
                  <c:v>2.2414465794188064E-2</c:v>
                </c:pt>
                <c:pt idx="204">
                  <c:v>2.328335604770727E-2</c:v>
                </c:pt>
                <c:pt idx="205">
                  <c:v>2.4185095292643712E-2</c:v>
                </c:pt>
                <c:pt idx="206">
                  <c:v>2.5120859706020546E-2</c:v>
                </c:pt>
                <c:pt idx="207">
                  <c:v>2.6091862405328861E-2</c:v>
                </c:pt>
                <c:pt idx="208">
                  <c:v>2.7099354195299508E-2</c:v>
                </c:pt>
                <c:pt idx="209">
                  <c:v>2.8144624294103974E-2</c:v>
                </c:pt>
                <c:pt idx="210">
                  <c:v>2.9229001035010381E-2</c:v>
                </c:pt>
                <c:pt idx="211">
                  <c:v>3.0353852539206288E-2</c:v>
                </c:pt>
                <c:pt idx="212">
                  <c:v>3.1520587355169917E-2</c:v>
                </c:pt>
                <c:pt idx="213">
                  <c:v>3.2730655059627925E-2</c:v>
                </c:pt>
                <c:pt idx="214">
                  <c:v>3.3985546814777542E-2</c:v>
                </c:pt>
                <c:pt idx="215">
                  <c:v>3.528679587607865E-2</c:v>
                </c:pt>
                <c:pt idx="216">
                  <c:v>3.6635978044534362E-2</c:v>
                </c:pt>
                <c:pt idx="217">
                  <c:v>3.8034712056978302E-2</c:v>
                </c:pt>
                <c:pt idx="218">
                  <c:v>3.9484659907477335E-2</c:v>
                </c:pt>
                <c:pt idx="219">
                  <c:v>4.0987527092534899E-2</c:v>
                </c:pt>
                <c:pt idx="220">
                  <c:v>4.2545062772351448E-2</c:v>
                </c:pt>
                <c:pt idx="221">
                  <c:v>4.4159059839959956E-2</c:v>
                </c:pt>
                <c:pt idx="222">
                  <c:v>4.5831354889612951E-2</c:v>
                </c:pt>
                <c:pt idx="223">
                  <c:v>4.7563828075353351E-2</c:v>
                </c:pt>
                <c:pt idx="224">
                  <c:v>4.9358402850257853E-2</c:v>
                </c:pt>
                <c:pt idx="225">
                  <c:v>5.1217045576402109E-2</c:v>
                </c:pt>
                <c:pt idx="226">
                  <c:v>5.3141764995166658E-2</c:v>
                </c:pt>
                <c:pt idx="227">
                  <c:v>5.5134611547083164E-2</c:v>
                </c:pt>
                <c:pt idx="228">
                  <c:v>5.7197676530019087E-2</c:v>
                </c:pt>
                <c:pt idx="229">
                  <c:v>5.9333091084120645E-2</c:v>
                </c:pt>
                <c:pt idx="230">
                  <c:v>6.1543024991583387E-2</c:v>
                </c:pt>
                <c:pt idx="231">
                  <c:v>6.3829685279004525E-2</c:v>
                </c:pt>
                <c:pt idx="232">
                  <c:v>6.6195314609799064E-2</c:v>
                </c:pt>
                <c:pt idx="233">
                  <c:v>6.8642189453938643E-2</c:v>
                </c:pt>
                <c:pt idx="234">
                  <c:v>7.1172618022108461E-2</c:v>
                </c:pt>
                <c:pt idx="235">
                  <c:v>7.3788937951280678E-2</c:v>
                </c:pt>
                <c:pt idx="236">
                  <c:v>7.649351372868303E-2</c:v>
                </c:pt>
                <c:pt idx="237">
                  <c:v>7.9288733841209824E-2</c:v>
                </c:pt>
                <c:pt idx="238">
                  <c:v>8.2177007637487642E-2</c:v>
                </c:pt>
                <c:pt idx="239">
                  <c:v>8.5160761890082579E-2</c:v>
                </c:pt>
                <c:pt idx="240">
                  <c:v>8.8242437045732258E-2</c:v>
                </c:pt>
                <c:pt idx="241">
                  <c:v>9.1424483152012792E-2</c:v>
                </c:pt>
                <c:pt idx="242">
                  <c:v>9.4709355449524815E-2</c:v>
                </c:pt>
                <c:pt idx="243">
                  <c:v>9.8099509619511235E-2</c:v>
                </c:pt>
                <c:pt idx="244">
                  <c:v>0.10159739667781849</c:v>
                </c:pt>
                <c:pt idx="245">
                  <c:v>0.10520545750729206</c:v>
                </c:pt>
                <c:pt idx="246">
                  <c:v>0.10892611702206925</c:v>
                </c:pt>
                <c:pt idx="247">
                  <c:v>0.11276177795880524</c:v>
                </c:pt>
                <c:pt idx="248">
                  <c:v>0.11671481429165591</c:v>
                </c:pt>
                <c:pt idx="249">
                  <c:v>0.12078756426984896</c:v>
                </c:pt>
                <c:pt idx="250">
                  <c:v>0.12498232307890937</c:v>
                </c:pt>
                <c:pt idx="251">
                  <c:v>0.12930133512907524</c:v>
                </c:pt>
                <c:pt idx="252">
                  <c:v>0.1337467859771421</c:v>
                </c:pt>
                <c:pt idx="253">
                  <c:v>0.13832079389091687</c:v>
                </c:pt>
                <c:pt idx="254">
                  <c:v>0.14302540106863285</c:v>
                </c:pt>
                <c:pt idx="255">
                  <c:v>0.14786256452907948</c:v>
                </c:pt>
                <c:pt idx="256">
                  <c:v>0.15283414669181739</c:v>
                </c:pt>
                <c:pt idx="257">
                  <c:v>0.15794190567066874</c:v>
                </c:pt>
                <c:pt idx="258">
                  <c:v>0.16318748530767926</c:v>
                </c:pt>
                <c:pt idx="259">
                  <c:v>0.16857240497891446</c:v>
                </c:pt>
                <c:pt idx="260">
                  <c:v>0.17409804920775004</c:v>
                </c:pt>
                <c:pt idx="261">
                  <c:v>0.17976565712571854</c:v>
                </c:pt>
                <c:pt idx="262">
                  <c:v>0.18557631182543019</c:v>
                </c:pt>
                <c:pt idx="263">
                  <c:v>0.19153092965456378</c:v>
                </c:pt>
                <c:pt idx="264">
                  <c:v>0.19763024950436248</c:v>
                </c:pt>
                <c:pt idx="265">
                  <c:v>0.20387482215042266</c:v>
                </c:pt>
                <c:pt idx="266">
                  <c:v>0.21026499970776782</c:v>
                </c:pt>
                <c:pt idx="267">
                  <c:v>0.21680092526618508</c:v>
                </c:pt>
                <c:pt idx="268">
                  <c:v>0.22348252277551275</c:v>
                </c:pt>
                <c:pt idx="269">
                  <c:v>0.23030948725391648</c:v>
                </c:pt>
                <c:pt idx="270">
                  <c:v>0.23728127539511631</c:v>
                </c:pt>
                <c:pt idx="271">
                  <c:v>0.24439709665294601</c:v>
                </c:pt>
                <c:pt idx="272">
                  <c:v>0.25165590488346812</c:v>
                </c:pt>
                <c:pt idx="273">
                  <c:v>0.25905639062605323</c:v>
                </c:pt>
                <c:pt idx="274">
                  <c:v>0.26659697410529654</c:v>
                </c:pt>
                <c:pt idx="275">
                  <c:v>0.27427579903531385</c:v>
                </c:pt>
                <c:pt idx="276">
                  <c:v>0.28209072730678275</c:v>
                </c:pt>
                <c:pt idx="277">
                  <c:v>0.29003933463500386</c:v>
                </c:pt>
                <c:pt idx="278">
                  <c:v>0.29811890724423085</c:v>
                </c:pt>
                <c:pt idx="279">
                  <c:v>0.30632643965950263</c:v>
                </c:pt>
                <c:pt idx="280">
                  <c:v>0.3146586336722037</c:v>
                </c:pt>
                <c:pt idx="281">
                  <c:v>0.32311189853956745</c:v>
                </c:pt>
                <c:pt idx="282">
                  <c:v>0.33168235247133704</c:v>
                </c:pt>
                <c:pt idx="283">
                  <c:v>0.3403658254488367</c:v>
                </c:pt>
                <c:pt idx="284">
                  <c:v>0.34915786341282762</c:v>
                </c:pt>
                <c:pt idx="285">
                  <c:v>0.35805373384679573</c:v>
                </c:pt>
                <c:pt idx="286">
                  <c:v>0.36704843277182186</c:v>
                </c:pt>
                <c:pt idx="287">
                  <c:v>0.37613669315801762</c:v>
                </c:pt>
                <c:pt idx="288">
                  <c:v>0.38531299474579184</c:v>
                </c:pt>
                <c:pt idx="289">
                  <c:v>0.39457157525808001</c:v>
                </c:pt>
                <c:pt idx="290">
                  <c:v>0.40390644297224904</c:v>
                </c:pt>
                <c:pt idx="291">
                  <c:v>0.4133113906078712</c:v>
                </c:pt>
                <c:pt idx="292">
                  <c:v>0.42278001047407859</c:v>
                </c:pt>
                <c:pt idx="293">
                  <c:v>0.4323057108079596</c:v>
                </c:pt>
                <c:pt idx="294">
                  <c:v>0.44188173322360619</c:v>
                </c:pt>
                <c:pt idx="295">
                  <c:v>0.45150117118013977</c:v>
                </c:pt>
                <c:pt idx="296">
                  <c:v>0.46115698936651517</c:v>
                </c:pt>
                <c:pt idx="297">
                  <c:v>0.47084204389127754</c:v>
                </c:pt>
                <c:pt idx="298">
                  <c:v>0.48054910315688726</c:v>
                </c:pt>
                <c:pt idx="299">
                  <c:v>0.49027086929086905</c:v>
                </c:pt>
                <c:pt idx="300">
                  <c:v>0.5</c:v>
                </c:pt>
                <c:pt idx="301">
                  <c:v>0.50972913070913095</c:v>
                </c:pt>
                <c:pt idx="302">
                  <c:v>0.51945089684311285</c:v>
                </c:pt>
                <c:pt idx="303">
                  <c:v>0.52915795610872252</c:v>
                </c:pt>
                <c:pt idx="304">
                  <c:v>0.53884301063348483</c:v>
                </c:pt>
                <c:pt idx="305">
                  <c:v>0.54849882881986034</c:v>
                </c:pt>
                <c:pt idx="306">
                  <c:v>0.55811826677639376</c:v>
                </c:pt>
                <c:pt idx="307">
                  <c:v>0.56769428919204035</c:v>
                </c:pt>
                <c:pt idx="308">
                  <c:v>0.57721998952592135</c:v>
                </c:pt>
                <c:pt idx="309">
                  <c:v>0.58668860939212863</c:v>
                </c:pt>
                <c:pt idx="310">
                  <c:v>0.59609355702775091</c:v>
                </c:pt>
                <c:pt idx="311">
                  <c:v>0.60542842474191993</c:v>
                </c:pt>
                <c:pt idx="312">
                  <c:v>0.61468700525420816</c:v>
                </c:pt>
                <c:pt idx="313">
                  <c:v>0.62386330684198243</c:v>
                </c:pt>
                <c:pt idx="314">
                  <c:v>0.63295156722817814</c:v>
                </c:pt>
                <c:pt idx="315">
                  <c:v>0.64194626615320427</c:v>
                </c:pt>
                <c:pt idx="316">
                  <c:v>0.65084213658717238</c:v>
                </c:pt>
                <c:pt idx="317">
                  <c:v>0.65963417455116324</c:v>
                </c:pt>
                <c:pt idx="318">
                  <c:v>0.66831764752866296</c:v>
                </c:pt>
                <c:pt idx="319">
                  <c:v>0.67688810146043255</c:v>
                </c:pt>
                <c:pt idx="320">
                  <c:v>0.6853413663277963</c:v>
                </c:pt>
                <c:pt idx="321">
                  <c:v>0.69367356034049732</c:v>
                </c:pt>
                <c:pt idx="322">
                  <c:v>0.70188109275576915</c:v>
                </c:pt>
                <c:pt idx="323">
                  <c:v>0.70996066536499614</c:v>
                </c:pt>
                <c:pt idx="324">
                  <c:v>0.71790927269321725</c:v>
                </c:pt>
                <c:pt idx="325">
                  <c:v>0.72572420096468615</c:v>
                </c:pt>
                <c:pt idx="326">
                  <c:v>0.73340302589470352</c:v>
                </c:pt>
                <c:pt idx="327">
                  <c:v>0.74094360937394677</c:v>
                </c:pt>
                <c:pt idx="328">
                  <c:v>0.74834409511653188</c:v>
                </c:pt>
                <c:pt idx="329">
                  <c:v>0.75560290334705404</c:v>
                </c:pt>
                <c:pt idx="330">
                  <c:v>0.76271872460488355</c:v>
                </c:pt>
                <c:pt idx="331">
                  <c:v>0.76969051274608347</c:v>
                </c:pt>
                <c:pt idx="332">
                  <c:v>0.77651747722448716</c:v>
                </c:pt>
                <c:pt idx="333">
                  <c:v>0.78319907473381489</c:v>
                </c:pt>
                <c:pt idx="334">
                  <c:v>0.78973500029223209</c:v>
                </c:pt>
                <c:pt idx="335">
                  <c:v>0.79612517784957737</c:v>
                </c:pt>
                <c:pt idx="336">
                  <c:v>0.80236975049563752</c:v>
                </c:pt>
                <c:pt idx="337">
                  <c:v>0.80846907034543625</c:v>
                </c:pt>
                <c:pt idx="338">
                  <c:v>0.81442368817456978</c:v>
                </c:pt>
                <c:pt idx="339">
                  <c:v>0.82023434287428143</c:v>
                </c:pt>
                <c:pt idx="340">
                  <c:v>0.82590195079224993</c:v>
                </c:pt>
                <c:pt idx="341">
                  <c:v>0.83142759502108554</c:v>
                </c:pt>
                <c:pt idx="342">
                  <c:v>0.83681251469232076</c:v>
                </c:pt>
                <c:pt idx="343">
                  <c:v>0.84205809432933132</c:v>
                </c:pt>
                <c:pt idx="344">
                  <c:v>0.84716585330818261</c:v>
                </c:pt>
                <c:pt idx="345">
                  <c:v>0.85213743547092047</c:v>
                </c:pt>
                <c:pt idx="346">
                  <c:v>0.85697459893136718</c:v>
                </c:pt>
                <c:pt idx="347">
                  <c:v>0.86167920610908311</c:v>
                </c:pt>
                <c:pt idx="348">
                  <c:v>0.86625321402285793</c:v>
                </c:pt>
                <c:pt idx="349">
                  <c:v>0.87069866487092473</c:v>
                </c:pt>
                <c:pt idx="350">
                  <c:v>0.87501767692109056</c:v>
                </c:pt>
                <c:pt idx="351">
                  <c:v>0.87921243573015095</c:v>
                </c:pt>
                <c:pt idx="352">
                  <c:v>0.88328518570834402</c:v>
                </c:pt>
                <c:pt idx="353">
                  <c:v>0.88723822204119485</c:v>
                </c:pt>
                <c:pt idx="354">
                  <c:v>0.89107388297793078</c:v>
                </c:pt>
                <c:pt idx="355">
                  <c:v>0.89479454249270796</c:v>
                </c:pt>
                <c:pt idx="356">
                  <c:v>0.89840260332218147</c:v>
                </c:pt>
                <c:pt idx="357">
                  <c:v>0.90190049038048881</c:v>
                </c:pt>
                <c:pt idx="358">
                  <c:v>0.90529064455047514</c:v>
                </c:pt>
                <c:pt idx="359">
                  <c:v>0.90857551684798721</c:v>
                </c:pt>
                <c:pt idx="360">
                  <c:v>0.9117575629542678</c:v>
                </c:pt>
                <c:pt idx="361">
                  <c:v>0.91483923810991741</c:v>
                </c:pt>
                <c:pt idx="362">
                  <c:v>0.9178229923625123</c:v>
                </c:pt>
                <c:pt idx="363">
                  <c:v>0.92071126615879018</c:v>
                </c:pt>
                <c:pt idx="364">
                  <c:v>0.92350648627131693</c:v>
                </c:pt>
                <c:pt idx="365">
                  <c:v>0.92621106204871928</c:v>
                </c:pt>
                <c:pt idx="366">
                  <c:v>0.9288273819778915</c:v>
                </c:pt>
                <c:pt idx="367">
                  <c:v>0.93135781054606137</c:v>
                </c:pt>
                <c:pt idx="368">
                  <c:v>0.93380468539020089</c:v>
                </c:pt>
                <c:pt idx="369">
                  <c:v>0.93617031472099543</c:v>
                </c:pt>
                <c:pt idx="370">
                  <c:v>0.93845697500841674</c:v>
                </c:pt>
                <c:pt idx="371">
                  <c:v>0.94066690891587934</c:v>
                </c:pt>
                <c:pt idx="372">
                  <c:v>0.94280232346998094</c:v>
                </c:pt>
                <c:pt idx="373">
                  <c:v>0.94486538845291679</c:v>
                </c:pt>
                <c:pt idx="374">
                  <c:v>0.94685823500483335</c:v>
                </c:pt>
                <c:pt idx="375">
                  <c:v>0.94878295442359784</c:v>
                </c:pt>
                <c:pt idx="376">
                  <c:v>0.95064159714974217</c:v>
                </c:pt>
                <c:pt idx="377">
                  <c:v>0.95243617192464669</c:v>
                </c:pt>
                <c:pt idx="378">
                  <c:v>0.95416864511038701</c:v>
                </c:pt>
                <c:pt idx="379">
                  <c:v>0.95584094016004006</c:v>
                </c:pt>
                <c:pt idx="380">
                  <c:v>0.95745493722764852</c:v>
                </c:pt>
                <c:pt idx="381">
                  <c:v>0.95901247290746505</c:v>
                </c:pt>
                <c:pt idx="382">
                  <c:v>0.96051534009252271</c:v>
                </c:pt>
                <c:pt idx="383">
                  <c:v>0.96196528794302172</c:v>
                </c:pt>
                <c:pt idx="384">
                  <c:v>0.96336402195546567</c:v>
                </c:pt>
                <c:pt idx="385">
                  <c:v>0.96471320412392136</c:v>
                </c:pt>
                <c:pt idx="386">
                  <c:v>0.9660144531852225</c:v>
                </c:pt>
                <c:pt idx="387">
                  <c:v>0.96726934494037209</c:v>
                </c:pt>
                <c:pt idx="388">
                  <c:v>0.96847941264483006</c:v>
                </c:pt>
                <c:pt idx="389">
                  <c:v>0.96964614746079358</c:v>
                </c:pt>
                <c:pt idx="390">
                  <c:v>0.97077099896498964</c:v>
                </c:pt>
                <c:pt idx="391">
                  <c:v>0.97185537570589609</c:v>
                </c:pt>
                <c:pt idx="392">
                  <c:v>0.97290064580470048</c:v>
                </c:pt>
                <c:pt idx="393">
                  <c:v>0.9739081375946711</c:v>
                </c:pt>
                <c:pt idx="394">
                  <c:v>0.97487914029397948</c:v>
                </c:pt>
                <c:pt idx="395">
                  <c:v>0.97581490470735632</c:v>
                </c:pt>
                <c:pt idx="396">
                  <c:v>0.97671664395229274</c:v>
                </c:pt>
                <c:pt idx="397">
                  <c:v>0.97758553420581196</c:v>
                </c:pt>
                <c:pt idx="398">
                  <c:v>0.97842271546813775</c:v>
                </c:pt>
                <c:pt idx="399">
                  <c:v>0.97922929233986955</c:v>
                </c:pt>
                <c:pt idx="400">
                  <c:v>0.98000633480954491</c:v>
                </c:pt>
                <c:pt idx="401">
                  <c:v>0.98075487904872194</c:v>
                </c:pt>
                <c:pt idx="402">
                  <c:v>0.9814759282119615</c:v>
                </c:pt>
                <c:pt idx="403">
                  <c:v>0.98217045323930818</c:v>
                </c:pt>
                <c:pt idx="404">
                  <c:v>0.98283939365908934</c:v>
                </c:pt>
                <c:pt idx="405">
                  <c:v>0.98348365838904828</c:v>
                </c:pt>
                <c:pt idx="406">
                  <c:v>0.98410412653401624</c:v>
                </c:pt>
                <c:pt idx="407">
                  <c:v>0.98470164817850536</c:v>
                </c:pt>
                <c:pt idx="408">
                  <c:v>0.98527704517276604</c:v>
                </c:pt>
                <c:pt idx="409">
                  <c:v>0.98583111191100892</c:v>
                </c:pt>
                <c:pt idx="410">
                  <c:v>0.98636461610063064</c:v>
                </c:pt>
                <c:pt idx="411">
                  <c:v>0.98687829952141914</c:v>
                </c:pt>
                <c:pt idx="412">
                  <c:v>0.98737287877383262</c:v>
                </c:pt>
                <c:pt idx="413">
                  <c:v>0.987849046015564</c:v>
                </c:pt>
                <c:pt idx="414">
                  <c:v>0.98830746968570748</c:v>
                </c:pt>
                <c:pt idx="415">
                  <c:v>0.98874879521593784</c:v>
                </c:pt>
                <c:pt idx="416">
                  <c:v>0.98917364572820765</c:v>
                </c:pt>
                <c:pt idx="417">
                  <c:v>0.98958262271854547</c:v>
                </c:pt>
                <c:pt idx="418">
                  <c:v>0.98997630672661696</c:v>
                </c:pt>
                <c:pt idx="419">
                  <c:v>0.9903552579907785</c:v>
                </c:pt>
                <c:pt idx="420">
                  <c:v>0.99072001708841595</c:v>
                </c:pt>
                <c:pt idx="421">
                  <c:v>0.99107110556142064</c:v>
                </c:pt>
                <c:pt idx="422">
                  <c:v>0.99140902652670537</c:v>
                </c:pt>
                <c:pt idx="423">
                  <c:v>0.99173426527171193</c:v>
                </c:pt>
                <c:pt idx="424">
                  <c:v>0.99204728983490453</c:v>
                </c:pt>
                <c:pt idx="425">
                  <c:v>0.99234855157128343</c:v>
                </c:pt>
                <c:pt idx="426">
                  <c:v>0.99263848570298563</c:v>
                </c:pt>
                <c:pt idx="427">
                  <c:v>0.99291751185507393</c:v>
                </c:pt>
                <c:pt idx="428">
                  <c:v>0.99318603457664212</c:v>
                </c:pt>
                <c:pt idx="429">
                  <c:v>0.99344444384738839</c:v>
                </c:pt>
                <c:pt idx="430">
                  <c:v>0.99369311556983342</c:v>
                </c:pt>
                <c:pt idx="431">
                  <c:v>0.99393241204737603</c:v>
                </c:pt>
                <c:pt idx="432">
                  <c:v>0.99416268244839923</c:v>
                </c:pt>
                <c:pt idx="433">
                  <c:v>0.99438426325665163</c:v>
                </c:pt>
                <c:pt idx="434">
                  <c:v>0.99459747870814397</c:v>
                </c:pt>
                <c:pt idx="435">
                  <c:v>0.99480264121480899</c:v>
                </c:pt>
                <c:pt idx="436">
                  <c:v>0.99500005177518491</c:v>
                </c:pt>
                <c:pt idx="437">
                  <c:v>0.99519000037238692</c:v>
                </c:pt>
                <c:pt idx="438">
                  <c:v>0.99537276635963945</c:v>
                </c:pt>
                <c:pt idx="439">
                  <c:v>0.99554861883364532</c:v>
                </c:pt>
                <c:pt idx="440">
                  <c:v>0.99571781699607231</c:v>
                </c:pt>
                <c:pt idx="441">
                  <c:v>0.9958806105034389</c:v>
                </c:pt>
                <c:pt idx="442">
                  <c:v>0.99603723980568337</c:v>
                </c:pt>
                <c:pt idx="443">
                  <c:v>0.99618793647370019</c:v>
                </c:pt>
                <c:pt idx="444">
                  <c:v>0.9963329235161279</c:v>
                </c:pt>
                <c:pt idx="445">
                  <c:v>0.99647241568567113</c:v>
                </c:pt>
                <c:pt idx="446">
                  <c:v>0.99660661977523801</c:v>
                </c:pt>
                <c:pt idx="447">
                  <c:v>0.99673573490417133</c:v>
                </c:pt>
                <c:pt idx="448">
                  <c:v>0.99685995279485129</c:v>
                </c:pt>
                <c:pt idx="449">
                  <c:v>0.99697945803994037</c:v>
                </c:pt>
                <c:pt idx="450">
                  <c:v>0.99709442836054196</c:v>
                </c:pt>
                <c:pt idx="451">
                  <c:v>0.9972050348555368</c:v>
                </c:pt>
                <c:pt idx="452">
                  <c:v>0.99731144224235824</c:v>
                </c:pt>
                <c:pt idx="453">
                  <c:v>0.99741380908946453</c:v>
                </c:pt>
                <c:pt idx="454">
                  <c:v>0.9975122880407582</c:v>
                </c:pt>
                <c:pt idx="455">
                  <c:v>0.99760702603220064</c:v>
                </c:pt>
                <c:pt idx="456">
                  <c:v>0.99769816450086413</c:v>
                </c:pt>
                <c:pt idx="457">
                  <c:v>0.9977858395866569</c:v>
                </c:pt>
                <c:pt idx="458">
                  <c:v>0.9978701823269539</c:v>
                </c:pt>
                <c:pt idx="459">
                  <c:v>0.99795131884435984</c:v>
                </c:pt>
                <c:pt idx="460">
                  <c:v>0.99802937052782326</c:v>
                </c:pt>
                <c:pt idx="461">
                  <c:v>0.99810445420731997</c:v>
                </c:pt>
                <c:pt idx="462">
                  <c:v>0.9981766823223136</c:v>
                </c:pt>
                <c:pt idx="463">
                  <c:v>0.99824616308419833</c:v>
                </c:pt>
                <c:pt idx="464">
                  <c:v>0.99831300063292483</c:v>
                </c:pt>
                <c:pt idx="465">
                  <c:v>0.99837729518799967</c:v>
                </c:pt>
                <c:pt idx="466">
                  <c:v>0.99843914319405047</c:v>
                </c:pt>
                <c:pt idx="467">
                  <c:v>0.99849863746113776</c:v>
                </c:pt>
                <c:pt idx="468">
                  <c:v>0.99855586729999157</c:v>
                </c:pt>
                <c:pt idx="469">
                  <c:v>0.99861091865234752</c:v>
                </c:pt>
                <c:pt idx="470">
                  <c:v>0.99866387421654723</c:v>
                </c:pt>
                <c:pt idx="471">
                  <c:v>0.9987148135685695</c:v>
                </c:pt>
                <c:pt idx="472">
                  <c:v>0.99876381327864638</c:v>
                </c:pt>
                <c:pt idx="473">
                  <c:v>0.99881094702362072</c:v>
                </c:pt>
                <c:pt idx="474">
                  <c:v>0.99885628569519069</c:v>
                </c:pt>
                <c:pt idx="475">
                  <c:v>0.99889989750418762</c:v>
                </c:pt>
                <c:pt idx="476">
                  <c:v>0.99894184808102426</c:v>
                </c:pt>
                <c:pt idx="477">
                  <c:v>0.99898220057245002</c:v>
                </c:pt>
                <c:pt idx="478">
                  <c:v>0.99902101573474256</c:v>
                </c:pt>
                <c:pt idx="479">
                  <c:v>0.99905835202346227</c:v>
                </c:pt>
                <c:pt idx="480">
                  <c:v>0.99909426567989346</c:v>
                </c:pt>
                <c:pt idx="481">
                  <c:v>0.99912881081428706</c:v>
                </c:pt>
                <c:pt idx="482">
                  <c:v>0.99916203948602333</c:v>
                </c:pt>
                <c:pt idx="483">
                  <c:v>0.99919400178080175</c:v>
                </c:pt>
                <c:pt idx="484">
                  <c:v>0.99922474588496646</c:v>
                </c:pt>
                <c:pt idx="485">
                  <c:v>0.99925431815707066</c:v>
                </c:pt>
                <c:pt idx="486">
                  <c:v>0.99928276319677922</c:v>
                </c:pt>
                <c:pt idx="487">
                  <c:v>0.99931012391120566</c:v>
                </c:pt>
                <c:pt idx="488">
                  <c:v>0.99933644157877721</c:v>
                </c:pt>
                <c:pt idx="489">
                  <c:v>0.99936175591071785</c:v>
                </c:pt>
                <c:pt idx="490">
                  <c:v>0.99938610511023507</c:v>
                </c:pt>
                <c:pt idx="491">
                  <c:v>0.99940952592949606</c:v>
                </c:pt>
                <c:pt idx="492">
                  <c:v>0.99943205372447164</c:v>
                </c:pt>
                <c:pt idx="493">
                  <c:v>0.99945372250772879</c:v>
                </c:pt>
                <c:pt idx="494">
                  <c:v>0.99947456499924481</c:v>
                </c:pt>
                <c:pt idx="495">
                  <c:v>0.99949461267531681</c:v>
                </c:pt>
                <c:pt idx="496">
                  <c:v>0.99951389581563688</c:v>
                </c:pt>
                <c:pt idx="497">
                  <c:v>0.99953244354859994</c:v>
                </c:pt>
                <c:pt idx="498">
                  <c:v>0.99955028389490952</c:v>
                </c:pt>
                <c:pt idx="499">
                  <c:v>0.99956744380954499</c:v>
                </c:pt>
                <c:pt idx="500">
                  <c:v>0.99958394922215033</c:v>
                </c:pt>
                <c:pt idx="501">
                  <c:v>0.99959982507590306</c:v>
                </c:pt>
                <c:pt idx="502">
                  <c:v>0.99961509536491944</c:v>
                </c:pt>
                <c:pt idx="503">
                  <c:v>0.9996297831702512</c:v>
                </c:pt>
                <c:pt idx="504">
                  <c:v>0.99964391069452496</c:v>
                </c:pt>
                <c:pt idx="505">
                  <c:v>0.99965749929527592</c:v>
                </c:pt>
                <c:pt idx="506">
                  <c:v>0.99967056951702327</c:v>
                </c:pt>
                <c:pt idx="507">
                  <c:v>0.99968314112213597</c:v>
                </c:pt>
                <c:pt idx="508">
                  <c:v>0.9996952331205321</c:v>
                </c:pt>
                <c:pt idx="509">
                  <c:v>0.9997068637982568</c:v>
                </c:pt>
                <c:pt idx="510">
                  <c:v>0.99971805074497988</c:v>
                </c:pt>
                <c:pt idx="511">
                  <c:v>0.99972881088045418</c:v>
                </c:pt>
                <c:pt idx="512">
                  <c:v>0.99973916047997324</c:v>
                </c:pt>
                <c:pt idx="513">
                  <c:v>0.99974911519886511</c:v>
                </c:pt>
                <c:pt idx="514">
                  <c:v>0.99975869009606033</c:v>
                </c:pt>
                <c:pt idx="515">
                  <c:v>0.99976789965676705</c:v>
                </c:pt>
                <c:pt idx="516">
                  <c:v>0.99977675781428654</c:v>
                </c:pt>
                <c:pt idx="517">
                  <c:v>0.99978527797100403</c:v>
                </c:pt>
                <c:pt idx="518">
                  <c:v>0.9997934730185829</c:v>
                </c:pt>
                <c:pt idx="519">
                  <c:v>0.99980135535739345</c:v>
                </c:pt>
                <c:pt idx="520">
                  <c:v>0.99980893691520556</c:v>
                </c:pt>
                <c:pt idx="521">
                  <c:v>0.99981622916517199</c:v>
                </c:pt>
                <c:pt idx="522">
                  <c:v>0.99982324314312965</c:v>
                </c:pt>
                <c:pt idx="523">
                  <c:v>0.99982998946424462</c:v>
                </c:pt>
                <c:pt idx="524">
                  <c:v>0.99983647833902489</c:v>
                </c:pt>
                <c:pt idx="525">
                  <c:v>0.99984271958872573</c:v>
                </c:pt>
                <c:pt idx="526">
                  <c:v>0.99984872266017</c:v>
                </c:pt>
                <c:pt idx="527">
                  <c:v>0.99985449664000547</c:v>
                </c:pt>
                <c:pt idx="528">
                  <c:v>0.99986005026842073</c:v>
                </c:pt>
                <c:pt idx="529">
                  <c:v>0.99986539195234014</c:v>
                </c:pt>
                <c:pt idx="530">
                  <c:v>0.99987052977811697</c:v>
                </c:pt>
                <c:pt idx="531">
                  <c:v>0.99987547152374467</c:v>
                </c:pt>
                <c:pt idx="532">
                  <c:v>0.99988022467060345</c:v>
                </c:pt>
                <c:pt idx="533">
                  <c:v>0.9998847964147608</c:v>
                </c:pt>
                <c:pt idx="534">
                  <c:v>0.99988919367784146</c:v>
                </c:pt>
                <c:pt idx="535">
                  <c:v>0.99989342311748552</c:v>
                </c:pt>
                <c:pt idx="536">
                  <c:v>0.99989749113740667</c:v>
                </c:pt>
                <c:pt idx="537">
                  <c:v>0.99990140389707005</c:v>
                </c:pt>
                <c:pt idx="538">
                  <c:v>0.99990516732099999</c:v>
                </c:pt>
                <c:pt idx="539">
                  <c:v>0.9999087871077349</c:v>
                </c:pt>
                <c:pt idx="540">
                  <c:v>0.99991226873844063</c:v>
                </c:pt>
                <c:pt idx="541">
                  <c:v>0.99991561748519642</c:v>
                </c:pt>
                <c:pt idx="542">
                  <c:v>0.99991883841896501</c:v>
                </c:pt>
                <c:pt idx="543">
                  <c:v>0.99992193641726024</c:v>
                </c:pt>
                <c:pt idx="544">
                  <c:v>0.99992491617152135</c:v>
                </c:pt>
                <c:pt idx="545">
                  <c:v>0.99992778219420775</c:v>
                </c:pt>
                <c:pt idx="546">
                  <c:v>0.99993053882562311</c:v>
                </c:pt>
                <c:pt idx="547">
                  <c:v>0.99993319024047933</c:v>
                </c:pt>
                <c:pt idx="548">
                  <c:v>0.99993574045421096</c:v>
                </c:pt>
                <c:pt idx="549">
                  <c:v>0.99993819332904876</c:v>
                </c:pt>
                <c:pt idx="550">
                  <c:v>0.99994055257986225</c:v>
                </c:pt>
                <c:pt idx="551">
                  <c:v>0.99994282177977933</c:v>
                </c:pt>
                <c:pt idx="552">
                  <c:v>0.99994500436559197</c:v>
                </c:pt>
                <c:pt idx="553">
                  <c:v>0.99994710364295569</c:v>
                </c:pt>
                <c:pt idx="554">
                  <c:v>0.99994912279139159</c:v>
                </c:pt>
                <c:pt idx="555">
                  <c:v>0.9999510648690968</c:v>
                </c:pt>
                <c:pt idx="556">
                  <c:v>0.99995293281757236</c:v>
                </c:pt>
                <c:pt idx="557">
                  <c:v>0.99995472946607422</c:v>
                </c:pt>
                <c:pt idx="558">
                  <c:v>0.99995645753589535</c:v>
                </c:pt>
                <c:pt idx="559">
                  <c:v>0.99995811964448356</c:v>
                </c:pt>
                <c:pt idx="560">
                  <c:v>0.99995971830940278</c:v>
                </c:pt>
                <c:pt idx="561">
                  <c:v>0.99996125595214436</c:v>
                </c:pt>
                <c:pt idx="562">
                  <c:v>0.99996273490179088</c:v>
                </c:pt>
                <c:pt idx="563">
                  <c:v>0.99996415739854283</c:v>
                </c:pt>
                <c:pt idx="564">
                  <c:v>0.99996552559710827</c:v>
                </c:pt>
                <c:pt idx="565">
                  <c:v>0.99996684156996563</c:v>
                </c:pt>
                <c:pt idx="566">
                  <c:v>0.99996810731050045</c:v>
                </c:pt>
                <c:pt idx="567">
                  <c:v>0.99996932473602285</c:v>
                </c:pt>
                <c:pt idx="568">
                  <c:v>0.99997049569067087</c:v>
                </c:pt>
                <c:pt idx="569">
                  <c:v>0.99997162194820133</c:v>
                </c:pt>
                <c:pt idx="570">
                  <c:v>0.99997270521467629</c:v>
                </c:pt>
                <c:pt idx="571">
                  <c:v>0.99997374713104525</c:v>
                </c:pt>
                <c:pt idx="572">
                  <c:v>0.99997474927563024</c:v>
                </c:pt>
                <c:pt idx="573">
                  <c:v>0.99997571316651512</c:v>
                </c:pt>
                <c:pt idx="574">
                  <c:v>0.99997664026384414</c:v>
                </c:pt>
                <c:pt idx="575">
                  <c:v>0.99997753197203343</c:v>
                </c:pt>
                <c:pt idx="576">
                  <c:v>0.99997838964189689</c:v>
                </c:pt>
                <c:pt idx="577">
                  <c:v>0.9999792145726919</c:v>
                </c:pt>
                <c:pt idx="578">
                  <c:v>0.99998000801408682</c:v>
                </c:pt>
                <c:pt idx="579">
                  <c:v>0.9999807711680534</c:v>
                </c:pt>
                <c:pt idx="580">
                  <c:v>0.99998150519068674</c:v>
                </c:pt>
                <c:pt idx="581">
                  <c:v>0.99998221119395592</c:v>
                </c:pt>
                <c:pt idx="582">
                  <c:v>0.99998289024738862</c:v>
                </c:pt>
                <c:pt idx="583">
                  <c:v>0.9999835433796902</c:v>
                </c:pt>
                <c:pt idx="584">
                  <c:v>0.99998417158030151</c:v>
                </c:pt>
                <c:pt idx="585">
                  <c:v>0.99998477580089795</c:v>
                </c:pt>
                <c:pt idx="586">
                  <c:v>0.99998535695683022</c:v>
                </c:pt>
                <c:pt idx="587">
                  <c:v>0.99998591592851116</c:v>
                </c:pt>
                <c:pt idx="588">
                  <c:v>0.99998645356274851</c:v>
                </c:pt>
                <c:pt idx="589">
                  <c:v>0.99998697067402798</c:v>
                </c:pt>
                <c:pt idx="590">
                  <c:v>0.99998746804574634</c:v>
                </c:pt>
                <c:pt idx="591">
                  <c:v>0.99998794643139866</c:v>
                </c:pt>
                <c:pt idx="592">
                  <c:v>0.99998840655571875</c:v>
                </c:pt>
                <c:pt idx="593">
                  <c:v>0.99998884911577757</c:v>
                </c:pt>
                <c:pt idx="594">
                  <c:v>0.99998927478203847</c:v>
                </c:pt>
                <c:pt idx="595">
                  <c:v>0.99998968419937295</c:v>
                </c:pt>
                <c:pt idx="596">
                  <c:v>0.99999007798803763</c:v>
                </c:pt>
                <c:pt idx="597">
                  <c:v>0.99999045674461329</c:v>
                </c:pt>
                <c:pt idx="598">
                  <c:v>0.99999082104290904</c:v>
                </c:pt>
                <c:pt idx="599">
                  <c:v>0.99999117143483096</c:v>
                </c:pt>
                <c:pt idx="600">
                  <c:v>0.99999150845121854</c:v>
                </c:pt>
                <c:pt idx="601">
                  <c:v>0.99999117143483096</c:v>
                </c:pt>
                <c:pt idx="602">
                  <c:v>0.99999082104290904</c:v>
                </c:pt>
                <c:pt idx="603">
                  <c:v>0.99999045674461329</c:v>
                </c:pt>
                <c:pt idx="604">
                  <c:v>0.99999007798803763</c:v>
                </c:pt>
                <c:pt idx="605">
                  <c:v>0.99998968419937295</c:v>
                </c:pt>
                <c:pt idx="606">
                  <c:v>0.99998927478203847</c:v>
                </c:pt>
                <c:pt idx="607">
                  <c:v>0.99998884911577757</c:v>
                </c:pt>
                <c:pt idx="608">
                  <c:v>0.99998840655571875</c:v>
                </c:pt>
                <c:pt idx="609">
                  <c:v>0.99998794643139866</c:v>
                </c:pt>
                <c:pt idx="610">
                  <c:v>0.99998746804574634</c:v>
                </c:pt>
                <c:pt idx="611">
                  <c:v>0.99998697067402798</c:v>
                </c:pt>
                <c:pt idx="612">
                  <c:v>0.99998645356274851</c:v>
                </c:pt>
                <c:pt idx="613">
                  <c:v>0.99998591592851116</c:v>
                </c:pt>
                <c:pt idx="614">
                  <c:v>0.99998535695683022</c:v>
                </c:pt>
                <c:pt idx="615">
                  <c:v>0.99998477580089795</c:v>
                </c:pt>
                <c:pt idx="616">
                  <c:v>0.99998417158030151</c:v>
                </c:pt>
                <c:pt idx="617">
                  <c:v>0.9999835433796902</c:v>
                </c:pt>
                <c:pt idx="618">
                  <c:v>0.99998289024738862</c:v>
                </c:pt>
                <c:pt idx="619">
                  <c:v>0.99998221119395592</c:v>
                </c:pt>
                <c:pt idx="620">
                  <c:v>0.99998150519068674</c:v>
                </c:pt>
                <c:pt idx="621">
                  <c:v>0.9999807711680534</c:v>
                </c:pt>
                <c:pt idx="622">
                  <c:v>0.99998000801408682</c:v>
                </c:pt>
                <c:pt idx="623">
                  <c:v>0.9999792145726919</c:v>
                </c:pt>
                <c:pt idx="624">
                  <c:v>0.99997838964189689</c:v>
                </c:pt>
                <c:pt idx="625">
                  <c:v>0.99997753197203343</c:v>
                </c:pt>
                <c:pt idx="626">
                  <c:v>0.99997664026384414</c:v>
                </c:pt>
                <c:pt idx="627">
                  <c:v>0.99997571316651512</c:v>
                </c:pt>
                <c:pt idx="628">
                  <c:v>0.99997474927563024</c:v>
                </c:pt>
                <c:pt idx="629">
                  <c:v>0.99997374713104525</c:v>
                </c:pt>
                <c:pt idx="630">
                  <c:v>0.99997270521467629</c:v>
                </c:pt>
                <c:pt idx="631">
                  <c:v>0.99997162194820133</c:v>
                </c:pt>
                <c:pt idx="632">
                  <c:v>0.99997049569067087</c:v>
                </c:pt>
                <c:pt idx="633">
                  <c:v>0.99996932473602285</c:v>
                </c:pt>
                <c:pt idx="634">
                  <c:v>0.99996810731050045</c:v>
                </c:pt>
                <c:pt idx="635">
                  <c:v>0.99996684156996563</c:v>
                </c:pt>
                <c:pt idx="636">
                  <c:v>0.99996552559710827</c:v>
                </c:pt>
                <c:pt idx="637">
                  <c:v>0.99996415739854283</c:v>
                </c:pt>
                <c:pt idx="638">
                  <c:v>0.99996273490179088</c:v>
                </c:pt>
                <c:pt idx="639">
                  <c:v>0.99996125595214436</c:v>
                </c:pt>
                <c:pt idx="640">
                  <c:v>0.99995971830940278</c:v>
                </c:pt>
                <c:pt idx="641">
                  <c:v>0.99995811964448356</c:v>
                </c:pt>
                <c:pt idx="642">
                  <c:v>0.99995645753589535</c:v>
                </c:pt>
                <c:pt idx="643">
                  <c:v>0.99995472946607422</c:v>
                </c:pt>
                <c:pt idx="644">
                  <c:v>0.99995293281757236</c:v>
                </c:pt>
                <c:pt idx="645">
                  <c:v>0.9999510648690968</c:v>
                </c:pt>
                <c:pt idx="646">
                  <c:v>0.99994912279139159</c:v>
                </c:pt>
                <c:pt idx="647">
                  <c:v>0.99994710364295569</c:v>
                </c:pt>
                <c:pt idx="648">
                  <c:v>0.99994500436559197</c:v>
                </c:pt>
                <c:pt idx="649">
                  <c:v>0.99994282177977933</c:v>
                </c:pt>
                <c:pt idx="650">
                  <c:v>0.99994055257986225</c:v>
                </c:pt>
                <c:pt idx="651">
                  <c:v>0.99993819332904876</c:v>
                </c:pt>
                <c:pt idx="652">
                  <c:v>0.99993574045421096</c:v>
                </c:pt>
                <c:pt idx="653">
                  <c:v>0.99993319024047933</c:v>
                </c:pt>
                <c:pt idx="654">
                  <c:v>0.99993053882562311</c:v>
                </c:pt>
                <c:pt idx="655">
                  <c:v>0.99992778219420775</c:v>
                </c:pt>
                <c:pt idx="656">
                  <c:v>0.99992491617152135</c:v>
                </c:pt>
                <c:pt idx="657">
                  <c:v>0.99992193641726024</c:v>
                </c:pt>
                <c:pt idx="658">
                  <c:v>0.99991883841896501</c:v>
                </c:pt>
                <c:pt idx="659">
                  <c:v>0.99991561748519642</c:v>
                </c:pt>
                <c:pt idx="660">
                  <c:v>0.99991226873844063</c:v>
                </c:pt>
                <c:pt idx="661">
                  <c:v>0.9999087871077349</c:v>
                </c:pt>
                <c:pt idx="662">
                  <c:v>0.99990516732099999</c:v>
                </c:pt>
                <c:pt idx="663">
                  <c:v>0.99990140389707005</c:v>
                </c:pt>
                <c:pt idx="664">
                  <c:v>0.99989749113740667</c:v>
                </c:pt>
                <c:pt idx="665">
                  <c:v>0.99989342311748552</c:v>
                </c:pt>
                <c:pt idx="666">
                  <c:v>0.99988919367784146</c:v>
                </c:pt>
                <c:pt idx="667">
                  <c:v>0.9998847964147608</c:v>
                </c:pt>
                <c:pt idx="668">
                  <c:v>0.99988022467060345</c:v>
                </c:pt>
                <c:pt idx="669">
                  <c:v>0.99987547152374467</c:v>
                </c:pt>
                <c:pt idx="670">
                  <c:v>0.99987052977811697</c:v>
                </c:pt>
                <c:pt idx="671">
                  <c:v>0.99986539195234014</c:v>
                </c:pt>
                <c:pt idx="672">
                  <c:v>0.99986005026842073</c:v>
                </c:pt>
                <c:pt idx="673">
                  <c:v>0.99985449664000547</c:v>
                </c:pt>
                <c:pt idx="674">
                  <c:v>0.99984872266017</c:v>
                </c:pt>
                <c:pt idx="675">
                  <c:v>0.99984271958872573</c:v>
                </c:pt>
                <c:pt idx="676">
                  <c:v>0.99983647833902489</c:v>
                </c:pt>
                <c:pt idx="677">
                  <c:v>0.99982998946424462</c:v>
                </c:pt>
                <c:pt idx="678">
                  <c:v>0.99982324314312965</c:v>
                </c:pt>
                <c:pt idx="679">
                  <c:v>0.99981622916517199</c:v>
                </c:pt>
                <c:pt idx="680">
                  <c:v>0.99980893691520556</c:v>
                </c:pt>
                <c:pt idx="681">
                  <c:v>0.99980135535739345</c:v>
                </c:pt>
                <c:pt idx="682">
                  <c:v>0.9997934730185829</c:v>
                </c:pt>
                <c:pt idx="683">
                  <c:v>0.99978527797100403</c:v>
                </c:pt>
                <c:pt idx="684">
                  <c:v>0.99977675781428654</c:v>
                </c:pt>
                <c:pt idx="685">
                  <c:v>0.99976789965676705</c:v>
                </c:pt>
                <c:pt idx="686">
                  <c:v>0.99975869009606033</c:v>
                </c:pt>
                <c:pt idx="687">
                  <c:v>0.99974911519886511</c:v>
                </c:pt>
                <c:pt idx="688">
                  <c:v>0.99973916047997324</c:v>
                </c:pt>
                <c:pt idx="689">
                  <c:v>0.99972881088045418</c:v>
                </c:pt>
                <c:pt idx="690">
                  <c:v>0.99971805074497988</c:v>
                </c:pt>
                <c:pt idx="691">
                  <c:v>0.9997068637982568</c:v>
                </c:pt>
                <c:pt idx="692">
                  <c:v>0.9996952331205321</c:v>
                </c:pt>
                <c:pt idx="693">
                  <c:v>0.99968314112213597</c:v>
                </c:pt>
                <c:pt idx="694">
                  <c:v>0.99967056951702327</c:v>
                </c:pt>
                <c:pt idx="695">
                  <c:v>0.99965749929527592</c:v>
                </c:pt>
                <c:pt idx="696">
                  <c:v>0.99964391069452496</c:v>
                </c:pt>
                <c:pt idx="697">
                  <c:v>0.9996297831702512</c:v>
                </c:pt>
                <c:pt idx="698">
                  <c:v>0.99961509536491944</c:v>
                </c:pt>
                <c:pt idx="699">
                  <c:v>0.99959982507590306</c:v>
                </c:pt>
                <c:pt idx="700">
                  <c:v>0.99958394922215033</c:v>
                </c:pt>
                <c:pt idx="701">
                  <c:v>0.99956744380954499</c:v>
                </c:pt>
                <c:pt idx="702">
                  <c:v>0.99955028389490952</c:v>
                </c:pt>
                <c:pt idx="703">
                  <c:v>0.99953244354859994</c:v>
                </c:pt>
                <c:pt idx="704">
                  <c:v>0.99951389581563688</c:v>
                </c:pt>
                <c:pt idx="705">
                  <c:v>0.99949461267531681</c:v>
                </c:pt>
                <c:pt idx="706">
                  <c:v>0.99947456499924481</c:v>
                </c:pt>
                <c:pt idx="707">
                  <c:v>0.99945372250772879</c:v>
                </c:pt>
                <c:pt idx="708">
                  <c:v>0.99943205372447164</c:v>
                </c:pt>
                <c:pt idx="709">
                  <c:v>0.99940952592949606</c:v>
                </c:pt>
                <c:pt idx="710">
                  <c:v>0.99938610511023507</c:v>
                </c:pt>
                <c:pt idx="711">
                  <c:v>0.99936175591071785</c:v>
                </c:pt>
                <c:pt idx="712">
                  <c:v>0.99933644157877721</c:v>
                </c:pt>
                <c:pt idx="713">
                  <c:v>0.99931012391120566</c:v>
                </c:pt>
                <c:pt idx="714">
                  <c:v>0.99928276319677922</c:v>
                </c:pt>
                <c:pt idx="715">
                  <c:v>0.99925431815707066</c:v>
                </c:pt>
                <c:pt idx="716">
                  <c:v>0.99922474588496646</c:v>
                </c:pt>
                <c:pt idx="717">
                  <c:v>0.99919400178080175</c:v>
                </c:pt>
                <c:pt idx="718">
                  <c:v>0.99916203948602333</c:v>
                </c:pt>
                <c:pt idx="719">
                  <c:v>0.99912881081428706</c:v>
                </c:pt>
                <c:pt idx="720">
                  <c:v>0.99909426567989346</c:v>
                </c:pt>
                <c:pt idx="721">
                  <c:v>0.99905835202346227</c:v>
                </c:pt>
                <c:pt idx="722">
                  <c:v>0.99902101573474256</c:v>
                </c:pt>
                <c:pt idx="723">
                  <c:v>0.99898220057245002</c:v>
                </c:pt>
                <c:pt idx="724">
                  <c:v>0.99894184808102426</c:v>
                </c:pt>
                <c:pt idx="725">
                  <c:v>0.99889989750418762</c:v>
                </c:pt>
                <c:pt idx="726">
                  <c:v>0.99885628569519069</c:v>
                </c:pt>
                <c:pt idx="727">
                  <c:v>0.99881094702362072</c:v>
                </c:pt>
                <c:pt idx="728">
                  <c:v>0.99876381327864638</c:v>
                </c:pt>
                <c:pt idx="729">
                  <c:v>0.9987148135685695</c:v>
                </c:pt>
                <c:pt idx="730">
                  <c:v>0.99866387421654723</c:v>
                </c:pt>
                <c:pt idx="731">
                  <c:v>0.99861091865234741</c:v>
                </c:pt>
                <c:pt idx="732">
                  <c:v>0.99855586729999157</c:v>
                </c:pt>
                <c:pt idx="733">
                  <c:v>0.99849863746113776</c:v>
                </c:pt>
                <c:pt idx="734">
                  <c:v>0.99843914319405047</c:v>
                </c:pt>
                <c:pt idx="735">
                  <c:v>0.99837729518799967</c:v>
                </c:pt>
                <c:pt idx="736">
                  <c:v>0.99831300063292483</c:v>
                </c:pt>
                <c:pt idx="737">
                  <c:v>0.99824616308419833</c:v>
                </c:pt>
                <c:pt idx="738">
                  <c:v>0.9981766823223136</c:v>
                </c:pt>
                <c:pt idx="739">
                  <c:v>0.99810445420731997</c:v>
                </c:pt>
                <c:pt idx="740">
                  <c:v>0.99802937052782326</c:v>
                </c:pt>
                <c:pt idx="741">
                  <c:v>0.99795131884435984</c:v>
                </c:pt>
                <c:pt idx="742">
                  <c:v>0.9978701823269539</c:v>
                </c:pt>
                <c:pt idx="743">
                  <c:v>0.9977858395866569</c:v>
                </c:pt>
                <c:pt idx="744">
                  <c:v>0.99769816450086413</c:v>
                </c:pt>
                <c:pt idx="745">
                  <c:v>0.99760702603220064</c:v>
                </c:pt>
                <c:pt idx="746">
                  <c:v>0.99751228804075809</c:v>
                </c:pt>
                <c:pt idx="747">
                  <c:v>0.99741380908946453</c:v>
                </c:pt>
                <c:pt idx="748">
                  <c:v>0.99731144224235824</c:v>
                </c:pt>
                <c:pt idx="749">
                  <c:v>0.9972050348555368</c:v>
                </c:pt>
                <c:pt idx="750">
                  <c:v>0.99709442836054196</c:v>
                </c:pt>
                <c:pt idx="751">
                  <c:v>0.99697945803994037</c:v>
                </c:pt>
                <c:pt idx="752">
                  <c:v>0.99685995279485118</c:v>
                </c:pt>
                <c:pt idx="753">
                  <c:v>0.99673573490417133</c:v>
                </c:pt>
                <c:pt idx="754">
                  <c:v>0.99660661977523801</c:v>
                </c:pt>
                <c:pt idx="755">
                  <c:v>0.99647241568567113</c:v>
                </c:pt>
                <c:pt idx="756">
                  <c:v>0.9963329235161279</c:v>
                </c:pt>
                <c:pt idx="757">
                  <c:v>0.99618793647370019</c:v>
                </c:pt>
                <c:pt idx="758">
                  <c:v>0.99603723980568337</c:v>
                </c:pt>
                <c:pt idx="759">
                  <c:v>0.9958806105034389</c:v>
                </c:pt>
                <c:pt idx="760">
                  <c:v>0.99571781699607231</c:v>
                </c:pt>
                <c:pt idx="761">
                  <c:v>0.99554861883364532</c:v>
                </c:pt>
                <c:pt idx="762">
                  <c:v>0.99537276635963945</c:v>
                </c:pt>
                <c:pt idx="763">
                  <c:v>0.99519000037238692</c:v>
                </c:pt>
                <c:pt idx="764">
                  <c:v>0.99500005177518491</c:v>
                </c:pt>
                <c:pt idx="765">
                  <c:v>0.99480264121480899</c:v>
                </c:pt>
                <c:pt idx="766">
                  <c:v>0.99459747870814397</c:v>
                </c:pt>
                <c:pt idx="767">
                  <c:v>0.99438426325665163</c:v>
                </c:pt>
                <c:pt idx="768">
                  <c:v>0.99416268244839912</c:v>
                </c:pt>
                <c:pt idx="769">
                  <c:v>0.99393241204737592</c:v>
                </c:pt>
                <c:pt idx="770">
                  <c:v>0.99369311556983331</c:v>
                </c:pt>
                <c:pt idx="771">
                  <c:v>0.99344444384738839</c:v>
                </c:pt>
                <c:pt idx="772">
                  <c:v>0.99318603457664212</c:v>
                </c:pt>
                <c:pt idx="773">
                  <c:v>0.99291751185507393</c:v>
                </c:pt>
                <c:pt idx="774">
                  <c:v>0.99263848570298552</c:v>
                </c:pt>
                <c:pt idx="775">
                  <c:v>0.99234855157128332</c:v>
                </c:pt>
                <c:pt idx="776">
                  <c:v>0.99204728983490442</c:v>
                </c:pt>
                <c:pt idx="777">
                  <c:v>0.99173426527171182</c:v>
                </c:pt>
                <c:pt idx="778">
                  <c:v>0.99140902652670537</c:v>
                </c:pt>
                <c:pt idx="779">
                  <c:v>0.99107110556142064</c:v>
                </c:pt>
                <c:pt idx="780">
                  <c:v>0.99072001708841584</c:v>
                </c:pt>
                <c:pt idx="781">
                  <c:v>0.99035525799077839</c:v>
                </c:pt>
                <c:pt idx="782">
                  <c:v>0.98997630672661685</c:v>
                </c:pt>
                <c:pt idx="783">
                  <c:v>0.98958262271854536</c:v>
                </c:pt>
                <c:pt idx="784">
                  <c:v>0.98917364572820765</c:v>
                </c:pt>
                <c:pt idx="785">
                  <c:v>0.98874879521593784</c:v>
                </c:pt>
                <c:pt idx="786">
                  <c:v>0.98830746968570737</c:v>
                </c:pt>
                <c:pt idx="787">
                  <c:v>0.98784904601556389</c:v>
                </c:pt>
                <c:pt idx="788">
                  <c:v>0.98737287877383251</c:v>
                </c:pt>
                <c:pt idx="789">
                  <c:v>0.98687829952141914</c:v>
                </c:pt>
                <c:pt idx="790">
                  <c:v>0.98636461610063053</c:v>
                </c:pt>
                <c:pt idx="791">
                  <c:v>0.98583111191100881</c:v>
                </c:pt>
                <c:pt idx="792">
                  <c:v>0.98527704517276593</c:v>
                </c:pt>
                <c:pt idx="793">
                  <c:v>0.98470164817850525</c:v>
                </c:pt>
                <c:pt idx="794">
                  <c:v>0.98410412653401613</c:v>
                </c:pt>
                <c:pt idx="795">
                  <c:v>0.98348365838904817</c:v>
                </c:pt>
                <c:pt idx="796">
                  <c:v>0.98283939365908923</c:v>
                </c:pt>
                <c:pt idx="797">
                  <c:v>0.98217045323930807</c:v>
                </c:pt>
                <c:pt idx="798">
                  <c:v>0.98147592821196139</c:v>
                </c:pt>
                <c:pt idx="799">
                  <c:v>0.98075487904872183</c:v>
                </c:pt>
                <c:pt idx="800">
                  <c:v>0.98000633480954469</c:v>
                </c:pt>
                <c:pt idx="801">
                  <c:v>0.97922929233986944</c:v>
                </c:pt>
                <c:pt idx="802">
                  <c:v>0.97842271546813753</c:v>
                </c:pt>
                <c:pt idx="803">
                  <c:v>0.97758553420581173</c:v>
                </c:pt>
                <c:pt idx="804">
                  <c:v>0.97671664395229252</c:v>
                </c:pt>
                <c:pt idx="805">
                  <c:v>0.9758149047073561</c:v>
                </c:pt>
                <c:pt idx="806">
                  <c:v>0.97487914029397926</c:v>
                </c:pt>
                <c:pt idx="807">
                  <c:v>0.97390813759467099</c:v>
                </c:pt>
                <c:pt idx="808">
                  <c:v>0.97290064580470026</c:v>
                </c:pt>
                <c:pt idx="809">
                  <c:v>0.97185537570589586</c:v>
                </c:pt>
                <c:pt idx="810">
                  <c:v>0.97077099896498942</c:v>
                </c:pt>
                <c:pt idx="811">
                  <c:v>0.96964614746079336</c:v>
                </c:pt>
                <c:pt idx="812">
                  <c:v>0.96847941264482984</c:v>
                </c:pt>
                <c:pt idx="813">
                  <c:v>0.96726934494037187</c:v>
                </c:pt>
                <c:pt idx="814">
                  <c:v>0.96601445318522217</c:v>
                </c:pt>
                <c:pt idx="815">
                  <c:v>0.96471320412392103</c:v>
                </c:pt>
                <c:pt idx="816">
                  <c:v>0.96336402195546533</c:v>
                </c:pt>
                <c:pt idx="817">
                  <c:v>0.96196528794302139</c:v>
                </c:pt>
                <c:pt idx="818">
                  <c:v>0.96051534009252237</c:v>
                </c:pt>
                <c:pt idx="819">
                  <c:v>0.95901247290746483</c:v>
                </c:pt>
                <c:pt idx="820">
                  <c:v>0.95745493722764818</c:v>
                </c:pt>
                <c:pt idx="821">
                  <c:v>0.95584094016003973</c:v>
                </c:pt>
                <c:pt idx="822">
                  <c:v>0.95416864511038668</c:v>
                </c:pt>
                <c:pt idx="823">
                  <c:v>0.95243617192464625</c:v>
                </c:pt>
                <c:pt idx="824">
                  <c:v>0.95064159714974172</c:v>
                </c:pt>
                <c:pt idx="825">
                  <c:v>0.9487829544235975</c:v>
                </c:pt>
                <c:pt idx="826">
                  <c:v>0.9468582350048329</c:v>
                </c:pt>
                <c:pt idx="827">
                  <c:v>0.94486538845291645</c:v>
                </c:pt>
                <c:pt idx="828">
                  <c:v>0.9428023234699805</c:v>
                </c:pt>
                <c:pt idx="829">
                  <c:v>0.94066690891587901</c:v>
                </c:pt>
                <c:pt idx="830">
                  <c:v>0.93845697500841607</c:v>
                </c:pt>
                <c:pt idx="831">
                  <c:v>0.93617031472099499</c:v>
                </c:pt>
                <c:pt idx="832">
                  <c:v>0.93380468539020045</c:v>
                </c:pt>
                <c:pt idx="833">
                  <c:v>0.93135781054606082</c:v>
                </c:pt>
                <c:pt idx="834">
                  <c:v>0.92882738197789094</c:v>
                </c:pt>
                <c:pt idx="835">
                  <c:v>0.92621106204871873</c:v>
                </c:pt>
                <c:pt idx="836">
                  <c:v>0.92350648627131637</c:v>
                </c:pt>
                <c:pt idx="837">
                  <c:v>0.92071126615878951</c:v>
                </c:pt>
                <c:pt idx="838">
                  <c:v>0.91782299236251175</c:v>
                </c:pt>
                <c:pt idx="839">
                  <c:v>0.91483923810991674</c:v>
                </c:pt>
                <c:pt idx="840">
                  <c:v>0.91175756295426702</c:v>
                </c:pt>
                <c:pt idx="841">
                  <c:v>0.90857551684798654</c:v>
                </c:pt>
                <c:pt idx="842">
                  <c:v>0.90529064455047448</c:v>
                </c:pt>
                <c:pt idx="843">
                  <c:v>0.90190049038048792</c:v>
                </c:pt>
                <c:pt idx="844">
                  <c:v>0.89840260332218069</c:v>
                </c:pt>
                <c:pt idx="845">
                  <c:v>0.89479454249270707</c:v>
                </c:pt>
                <c:pt idx="846">
                  <c:v>0.89107388297792989</c:v>
                </c:pt>
                <c:pt idx="847">
                  <c:v>0.88723822204119374</c:v>
                </c:pt>
                <c:pt idx="848">
                  <c:v>0.88328518570834302</c:v>
                </c:pt>
                <c:pt idx="849">
                  <c:v>0.87921243573015007</c:v>
                </c:pt>
                <c:pt idx="850">
                  <c:v>0.87501767692108956</c:v>
                </c:pt>
                <c:pt idx="851">
                  <c:v>0.87069866487092373</c:v>
                </c:pt>
                <c:pt idx="852">
                  <c:v>0.86625321402285682</c:v>
                </c:pt>
                <c:pt idx="853">
                  <c:v>0.861679206109082</c:v>
                </c:pt>
                <c:pt idx="854">
                  <c:v>0.85697459893136607</c:v>
                </c:pt>
                <c:pt idx="855">
                  <c:v>0.85213743547091936</c:v>
                </c:pt>
                <c:pt idx="856">
                  <c:v>0.84716585330818139</c:v>
                </c:pt>
                <c:pt idx="857">
                  <c:v>0.8420580943293301</c:v>
                </c:pt>
                <c:pt idx="858">
                  <c:v>0.83681251469231943</c:v>
                </c:pt>
                <c:pt idx="859">
                  <c:v>0.83142759502108421</c:v>
                </c:pt>
                <c:pt idx="860">
                  <c:v>0.8259019507922486</c:v>
                </c:pt>
                <c:pt idx="861">
                  <c:v>0.8202343428742801</c:v>
                </c:pt>
                <c:pt idx="862">
                  <c:v>0.81442368817456834</c:v>
                </c:pt>
                <c:pt idx="863">
                  <c:v>0.80846907034543469</c:v>
                </c:pt>
                <c:pt idx="864">
                  <c:v>0.80236975049563608</c:v>
                </c:pt>
                <c:pt idx="865">
                  <c:v>0.79612517784957582</c:v>
                </c:pt>
                <c:pt idx="866">
                  <c:v>0.78973500029223054</c:v>
                </c:pt>
                <c:pt idx="867">
                  <c:v>0.78319907473381323</c:v>
                </c:pt>
                <c:pt idx="868">
                  <c:v>0.77651747722448572</c:v>
                </c:pt>
                <c:pt idx="869">
                  <c:v>0.76969051274608169</c:v>
                </c:pt>
                <c:pt idx="870">
                  <c:v>0.76271872460488188</c:v>
                </c:pt>
                <c:pt idx="871">
                  <c:v>0.75560290334705216</c:v>
                </c:pt>
                <c:pt idx="872">
                  <c:v>0.74834409511653011</c:v>
                </c:pt>
                <c:pt idx="873">
                  <c:v>0.74094360937394488</c:v>
                </c:pt>
                <c:pt idx="874">
                  <c:v>0.73340302589470163</c:v>
                </c:pt>
                <c:pt idx="875">
                  <c:v>0.72572420096468415</c:v>
                </c:pt>
                <c:pt idx="876">
                  <c:v>0.71790927269321525</c:v>
                </c:pt>
                <c:pt idx="877">
                  <c:v>0.70996066536499414</c:v>
                </c:pt>
                <c:pt idx="878">
                  <c:v>0.70188109275576704</c:v>
                </c:pt>
                <c:pt idx="879">
                  <c:v>0.69367356034049521</c:v>
                </c:pt>
                <c:pt idx="880">
                  <c:v>0.68534136632779408</c:v>
                </c:pt>
                <c:pt idx="881">
                  <c:v>0.67688810146043032</c:v>
                </c:pt>
                <c:pt idx="882">
                  <c:v>0.66831764752866063</c:v>
                </c:pt>
                <c:pt idx="883">
                  <c:v>0.65963417455116091</c:v>
                </c:pt>
                <c:pt idx="884">
                  <c:v>0.65084213658717005</c:v>
                </c:pt>
                <c:pt idx="885">
                  <c:v>0.64194626615320205</c:v>
                </c:pt>
                <c:pt idx="886">
                  <c:v>0.63295156722817569</c:v>
                </c:pt>
                <c:pt idx="887">
                  <c:v>0.62386330684197999</c:v>
                </c:pt>
                <c:pt idx="888">
                  <c:v>0.61468700525420572</c:v>
                </c:pt>
                <c:pt idx="889">
                  <c:v>0.60542842474191749</c:v>
                </c:pt>
                <c:pt idx="890">
                  <c:v>0.59609355702774847</c:v>
                </c:pt>
                <c:pt idx="891">
                  <c:v>0.5866886093921263</c:v>
                </c:pt>
                <c:pt idx="892">
                  <c:v>0.5772199895259188</c:v>
                </c:pt>
                <c:pt idx="893">
                  <c:v>0.56769428919203779</c:v>
                </c:pt>
                <c:pt idx="894">
                  <c:v>0.5581182667763912</c:v>
                </c:pt>
                <c:pt idx="895">
                  <c:v>0.54849882881985756</c:v>
                </c:pt>
                <c:pt idx="896">
                  <c:v>0.53884301063348217</c:v>
                </c:pt>
                <c:pt idx="897">
                  <c:v>0.52915795610871996</c:v>
                </c:pt>
                <c:pt idx="898">
                  <c:v>0.51945089684311019</c:v>
                </c:pt>
                <c:pt idx="899">
                  <c:v>0.50972913070912829</c:v>
                </c:pt>
                <c:pt idx="900">
                  <c:v>0.49999999999999739</c:v>
                </c:pt>
                <c:pt idx="901">
                  <c:v>0.49027086929086638</c:v>
                </c:pt>
                <c:pt idx="902">
                  <c:v>0.48054910315688459</c:v>
                </c:pt>
                <c:pt idx="903">
                  <c:v>0.47084204389127488</c:v>
                </c:pt>
                <c:pt idx="904">
                  <c:v>0.46115698936651256</c:v>
                </c:pt>
                <c:pt idx="905">
                  <c:v>0.45150117118013716</c:v>
                </c:pt>
                <c:pt idx="906">
                  <c:v>0.44188173322360358</c:v>
                </c:pt>
                <c:pt idx="907">
                  <c:v>0.43230571080795704</c:v>
                </c:pt>
                <c:pt idx="908">
                  <c:v>0.42278001047407604</c:v>
                </c:pt>
                <c:pt idx="909">
                  <c:v>0.4133113906078687</c:v>
                </c:pt>
                <c:pt idx="910">
                  <c:v>0.40390644297224648</c:v>
                </c:pt>
                <c:pt idx="911">
                  <c:v>0.3945715752580774</c:v>
                </c:pt>
                <c:pt idx="912">
                  <c:v>0.38531299474578934</c:v>
                </c:pt>
                <c:pt idx="913">
                  <c:v>0.37613669315801501</c:v>
                </c:pt>
                <c:pt idx="914">
                  <c:v>0.36704843277181937</c:v>
                </c:pt>
                <c:pt idx="915">
                  <c:v>0.35805373384679318</c:v>
                </c:pt>
                <c:pt idx="916">
                  <c:v>0.34915786341282506</c:v>
                </c:pt>
                <c:pt idx="917">
                  <c:v>0.34036582544883426</c:v>
                </c:pt>
                <c:pt idx="918">
                  <c:v>0.3316823524713346</c:v>
                </c:pt>
                <c:pt idx="919">
                  <c:v>0.32311189853956501</c:v>
                </c:pt>
                <c:pt idx="920">
                  <c:v>0.31465863367220137</c:v>
                </c:pt>
                <c:pt idx="921">
                  <c:v>0.30632643965950029</c:v>
                </c:pt>
                <c:pt idx="922">
                  <c:v>0.29811890724422857</c:v>
                </c:pt>
                <c:pt idx="923">
                  <c:v>0.29003933463500159</c:v>
                </c:pt>
                <c:pt idx="924">
                  <c:v>0.28209072730678053</c:v>
                </c:pt>
                <c:pt idx="925">
                  <c:v>0.27427579903531163</c:v>
                </c:pt>
                <c:pt idx="926">
                  <c:v>0.26659697410529432</c:v>
                </c:pt>
                <c:pt idx="927">
                  <c:v>0.25905639062605113</c:v>
                </c:pt>
                <c:pt idx="928">
                  <c:v>0.25165590488346601</c:v>
                </c:pt>
                <c:pt idx="929">
                  <c:v>0.2443970966529439</c:v>
                </c:pt>
                <c:pt idx="930">
                  <c:v>0.23728127539511429</c:v>
                </c:pt>
                <c:pt idx="931">
                  <c:v>0.23030948725391451</c:v>
                </c:pt>
                <c:pt idx="932">
                  <c:v>0.22348252277551076</c:v>
                </c:pt>
                <c:pt idx="933">
                  <c:v>0.21680092526618316</c:v>
                </c:pt>
                <c:pt idx="934">
                  <c:v>0.21026499970776596</c:v>
                </c:pt>
                <c:pt idx="935">
                  <c:v>0.20387482215042083</c:v>
                </c:pt>
                <c:pt idx="936">
                  <c:v>0.19763024950436059</c:v>
                </c:pt>
                <c:pt idx="937">
                  <c:v>0.191530929654562</c:v>
                </c:pt>
                <c:pt idx="938">
                  <c:v>0.18557631182542844</c:v>
                </c:pt>
                <c:pt idx="939">
                  <c:v>0.17976565712571682</c:v>
                </c:pt>
                <c:pt idx="940">
                  <c:v>0.17409804920774841</c:v>
                </c:pt>
                <c:pt idx="941">
                  <c:v>0.16857240497891285</c:v>
                </c:pt>
                <c:pt idx="942">
                  <c:v>0.16318748530767768</c:v>
                </c:pt>
                <c:pt idx="943">
                  <c:v>0.15794190567066715</c:v>
                </c:pt>
                <c:pt idx="944">
                  <c:v>0.15283414669181586</c:v>
                </c:pt>
                <c:pt idx="945">
                  <c:v>0.14786256452907801</c:v>
                </c:pt>
                <c:pt idx="946">
                  <c:v>0.14302540106863137</c:v>
                </c:pt>
                <c:pt idx="947">
                  <c:v>0.13832079389091545</c:v>
                </c:pt>
                <c:pt idx="948">
                  <c:v>0.13374678597714071</c:v>
                </c:pt>
                <c:pt idx="949">
                  <c:v>0.12930133512907385</c:v>
                </c:pt>
                <c:pt idx="950">
                  <c:v>0.12498232307890805</c:v>
                </c:pt>
                <c:pt idx="951">
                  <c:v>0.12078756426984764</c:v>
                </c:pt>
                <c:pt idx="952">
                  <c:v>0.11671481429165464</c:v>
                </c:pt>
                <c:pt idx="953">
                  <c:v>0.11276177795880404</c:v>
                </c:pt>
                <c:pt idx="954">
                  <c:v>0.10892611702206807</c:v>
                </c:pt>
                <c:pt idx="955">
                  <c:v>0.10520545750729088</c:v>
                </c:pt>
                <c:pt idx="956">
                  <c:v>0.10159739667781739</c:v>
                </c:pt>
                <c:pt idx="957">
                  <c:v>9.8099509619510181E-2</c:v>
                </c:pt>
                <c:pt idx="958">
                  <c:v>9.4709355449523733E-2</c:v>
                </c:pt>
                <c:pt idx="959">
                  <c:v>9.1424483152011751E-2</c:v>
                </c:pt>
                <c:pt idx="960">
                  <c:v>8.8242437045731245E-2</c:v>
                </c:pt>
                <c:pt idx="961">
                  <c:v>8.5160761890081635E-2</c:v>
                </c:pt>
                <c:pt idx="962">
                  <c:v>8.2177007637486713E-2</c:v>
                </c:pt>
                <c:pt idx="963">
                  <c:v>7.9288733841208922E-2</c:v>
                </c:pt>
                <c:pt idx="964">
                  <c:v>7.6493513728682155E-2</c:v>
                </c:pt>
                <c:pt idx="965">
                  <c:v>7.3788937951279832E-2</c:v>
                </c:pt>
                <c:pt idx="966">
                  <c:v>7.1172618022107642E-2</c:v>
                </c:pt>
                <c:pt idx="967">
                  <c:v>6.8642189453937852E-2</c:v>
                </c:pt>
                <c:pt idx="968">
                  <c:v>6.6195314609798286E-2</c:v>
                </c:pt>
                <c:pt idx="969">
                  <c:v>6.3829685279003776E-2</c:v>
                </c:pt>
                <c:pt idx="970">
                  <c:v>6.1543024991582672E-2</c:v>
                </c:pt>
                <c:pt idx="971">
                  <c:v>5.9333091084119931E-2</c:v>
                </c:pt>
                <c:pt idx="972">
                  <c:v>5.7197676530018372E-2</c:v>
                </c:pt>
                <c:pt idx="973">
                  <c:v>5.5134611547082497E-2</c:v>
                </c:pt>
                <c:pt idx="974">
                  <c:v>5.3141764995166006E-2</c:v>
                </c:pt>
                <c:pt idx="975">
                  <c:v>5.1217045576401457E-2</c:v>
                </c:pt>
                <c:pt idx="976">
                  <c:v>4.9358402850257256E-2</c:v>
                </c:pt>
                <c:pt idx="977">
                  <c:v>4.7563828075352775E-2</c:v>
                </c:pt>
                <c:pt idx="978">
                  <c:v>4.5831354889612388E-2</c:v>
                </c:pt>
                <c:pt idx="979">
                  <c:v>4.4159059839959422E-2</c:v>
                </c:pt>
                <c:pt idx="980">
                  <c:v>4.2545062772350921E-2</c:v>
                </c:pt>
                <c:pt idx="981">
                  <c:v>4.09875270925344E-2</c:v>
                </c:pt>
                <c:pt idx="982">
                  <c:v>3.9484659907476849E-2</c:v>
                </c:pt>
                <c:pt idx="983">
                  <c:v>3.8034712056977837E-2</c:v>
                </c:pt>
                <c:pt idx="984">
                  <c:v>3.6635978044533904E-2</c:v>
                </c:pt>
                <c:pt idx="985">
                  <c:v>3.5286795876078213E-2</c:v>
                </c:pt>
                <c:pt idx="986">
                  <c:v>3.3985546814777085E-2</c:v>
                </c:pt>
                <c:pt idx="987">
                  <c:v>3.2730655059627502E-2</c:v>
                </c:pt>
                <c:pt idx="988">
                  <c:v>3.1520587355169508E-2</c:v>
                </c:pt>
                <c:pt idx="989">
                  <c:v>3.0353852539205885E-2</c:v>
                </c:pt>
                <c:pt idx="990">
                  <c:v>2.9229001035010006E-2</c:v>
                </c:pt>
                <c:pt idx="991">
                  <c:v>2.8144624294103592E-2</c:v>
                </c:pt>
                <c:pt idx="992">
                  <c:v>2.7099354195299147E-2</c:v>
                </c:pt>
                <c:pt idx="993">
                  <c:v>2.6091862405328525E-2</c:v>
                </c:pt>
                <c:pt idx="994">
                  <c:v>2.512085970602021E-2</c:v>
                </c:pt>
                <c:pt idx="995">
                  <c:v>2.4185095292643392E-2</c:v>
                </c:pt>
                <c:pt idx="996">
                  <c:v>2.3283356047706968E-2</c:v>
                </c:pt>
                <c:pt idx="997">
                  <c:v>2.2414465794187766E-2</c:v>
                </c:pt>
                <c:pt idx="998">
                  <c:v>2.1577284531862022E-2</c:v>
                </c:pt>
                <c:pt idx="999">
                  <c:v>2.0770707660130141E-2</c:v>
                </c:pt>
                <c:pt idx="1000">
                  <c:v>1.9993665190454868E-2</c:v>
                </c:pt>
                <c:pt idx="1001">
                  <c:v>1.9245120951277797E-2</c:v>
                </c:pt>
                <c:pt idx="1002">
                  <c:v>1.8524071788038231E-2</c:v>
                </c:pt>
                <c:pt idx="1003">
                  <c:v>1.782954676069157E-2</c:v>
                </c:pt>
                <c:pt idx="1004">
                  <c:v>1.7160606340910396E-2</c:v>
                </c:pt>
                <c:pt idx="1005">
                  <c:v>1.6516341610951502E-2</c:v>
                </c:pt>
                <c:pt idx="1006">
                  <c:v>1.5895873465983507E-2</c:v>
                </c:pt>
                <c:pt idx="1007">
                  <c:v>1.5298351821494404E-2</c:v>
                </c:pt>
                <c:pt idx="1008">
                  <c:v>1.4722954827233726E-2</c:v>
                </c:pt>
                <c:pt idx="1009">
                  <c:v>1.4168888088990922E-2</c:v>
                </c:pt>
                <c:pt idx="1010">
                  <c:v>1.3635383899369148E-2</c:v>
                </c:pt>
                <c:pt idx="1011">
                  <c:v>1.312170047858063E-2</c:v>
                </c:pt>
                <c:pt idx="1012">
                  <c:v>1.2627121226167246E-2</c:v>
                </c:pt>
                <c:pt idx="1013">
                  <c:v>1.2150953984435837E-2</c:v>
                </c:pt>
                <c:pt idx="1014">
                  <c:v>1.1692530314292375E-2</c:v>
                </c:pt>
                <c:pt idx="1015">
                  <c:v>1.1251204784061964E-2</c:v>
                </c:pt>
                <c:pt idx="1016">
                  <c:v>1.0826354271792167E-2</c:v>
                </c:pt>
                <c:pt idx="1017">
                  <c:v>1.0417377281454391E-2</c:v>
                </c:pt>
                <c:pt idx="1018">
                  <c:v>1.0023693273382898E-2</c:v>
                </c:pt>
                <c:pt idx="1019">
                  <c:v>9.6447420092213992E-3</c:v>
                </c:pt>
                <c:pt idx="1020">
                  <c:v>9.2799829115839377E-3</c:v>
                </c:pt>
                <c:pt idx="1021">
                  <c:v>8.9288944385792091E-3</c:v>
                </c:pt>
                <c:pt idx="1022">
                  <c:v>8.5909734732944783E-3</c:v>
                </c:pt>
                <c:pt idx="1023">
                  <c:v>8.2657347282879962E-3</c:v>
                </c:pt>
                <c:pt idx="1024">
                  <c:v>7.9527101650953714E-3</c:v>
                </c:pt>
                <c:pt idx="1025">
                  <c:v>7.651448428716472E-3</c:v>
                </c:pt>
                <c:pt idx="1026">
                  <c:v>7.3615142970142851E-3</c:v>
                </c:pt>
                <c:pt idx="1027">
                  <c:v>7.0824881449259554E-3</c:v>
                </c:pt>
                <c:pt idx="1028">
                  <c:v>6.8139654233577924E-3</c:v>
                </c:pt>
                <c:pt idx="1029">
                  <c:v>6.5555561526115134E-3</c:v>
                </c:pt>
                <c:pt idx="1030">
                  <c:v>6.3068844301665296E-3</c:v>
                </c:pt>
                <c:pt idx="1031">
                  <c:v>6.0675879526239287E-3</c:v>
                </c:pt>
                <c:pt idx="1032">
                  <c:v>5.8373175516007276E-3</c:v>
                </c:pt>
                <c:pt idx="1033">
                  <c:v>5.6157367433482654E-3</c:v>
                </c:pt>
                <c:pt idx="1034">
                  <c:v>5.4025212918559608E-3</c:v>
                </c:pt>
                <c:pt idx="1035">
                  <c:v>5.1973587851909513E-3</c:v>
                </c:pt>
                <c:pt idx="1036">
                  <c:v>4.9999482248150361E-3</c:v>
                </c:pt>
                <c:pt idx="1037">
                  <c:v>4.8099996276130142E-3</c:v>
                </c:pt>
                <c:pt idx="1038">
                  <c:v>4.6272336403604926E-3</c:v>
                </c:pt>
                <c:pt idx="1039">
                  <c:v>4.4513811663546036E-3</c:v>
                </c:pt>
                <c:pt idx="1040">
                  <c:v>4.2821830039275928E-3</c:v>
                </c:pt>
                <c:pt idx="1041">
                  <c:v>4.1193894965609965E-3</c:v>
                </c:pt>
                <c:pt idx="1042">
                  <c:v>3.9627601943165629E-3</c:v>
                </c:pt>
                <c:pt idx="1043">
                  <c:v>3.8120635262997738E-3</c:v>
                </c:pt>
                <c:pt idx="1044">
                  <c:v>3.6670764838720557E-3</c:v>
                </c:pt>
                <c:pt idx="1045">
                  <c:v>3.5275843143287842E-3</c:v>
                </c:pt>
                <c:pt idx="1046">
                  <c:v>3.3933802247619713E-3</c:v>
                </c:pt>
                <c:pt idx="1047">
                  <c:v>3.2642650958286321E-3</c:v>
                </c:pt>
                <c:pt idx="1048">
                  <c:v>3.1400472051487153E-3</c:v>
                </c:pt>
                <c:pt idx="1049">
                  <c:v>3.0205419600596219E-3</c:v>
                </c:pt>
                <c:pt idx="1050">
                  <c:v>2.9055716394579705E-3</c:v>
                </c:pt>
                <c:pt idx="1051">
                  <c:v>2.794965144463177E-3</c:v>
                </c:pt>
                <c:pt idx="1052">
                  <c:v>2.6885577576417283E-3</c:v>
                </c:pt>
                <c:pt idx="1053">
                  <c:v>2.5861909105354438E-3</c:v>
                </c:pt>
                <c:pt idx="1054">
                  <c:v>2.4877119592418076E-3</c:v>
                </c:pt>
                <c:pt idx="1055">
                  <c:v>2.3929739677993125E-3</c:v>
                </c:pt>
                <c:pt idx="1056">
                  <c:v>2.3018354991358151E-3</c:v>
                </c:pt>
                <c:pt idx="1057">
                  <c:v>2.2141604133430965E-3</c:v>
                </c:pt>
                <c:pt idx="1058">
                  <c:v>2.1298176730460282E-3</c:v>
                </c:pt>
                <c:pt idx="1059">
                  <c:v>2.0486811556401346E-3</c:v>
                </c:pt>
                <c:pt idx="1060">
                  <c:v>1.9706294721766955E-3</c:v>
                </c:pt>
                <c:pt idx="1061">
                  <c:v>1.895545792679957E-3</c:v>
                </c:pt>
                <c:pt idx="1062">
                  <c:v>1.823317677686414E-3</c:v>
                </c:pt>
                <c:pt idx="1063">
                  <c:v>1.7538369158016014E-3</c:v>
                </c:pt>
                <c:pt idx="1064">
                  <c:v>1.6869993670751537E-3</c:v>
                </c:pt>
                <c:pt idx="1065">
                  <c:v>1.6227048120003283E-3</c:v>
                </c:pt>
                <c:pt idx="1066">
                  <c:v>1.5608568059494786E-3</c:v>
                </c:pt>
                <c:pt idx="1067">
                  <c:v>1.5013625388622354E-3</c:v>
                </c:pt>
                <c:pt idx="1068">
                  <c:v>1.4441327000083764E-3</c:v>
                </c:pt>
                <c:pt idx="1069">
                  <c:v>1.3890813476525106E-3</c:v>
                </c:pt>
                <c:pt idx="1070">
                  <c:v>1.3361257834527418E-3</c:v>
                </c:pt>
                <c:pt idx="1071">
                  <c:v>1.2851864314304942E-3</c:v>
                </c:pt>
                <c:pt idx="1072">
                  <c:v>1.2361867213535674E-3</c:v>
                </c:pt>
                <c:pt idx="1073">
                  <c:v>1.1890529763792766E-3</c:v>
                </c:pt>
                <c:pt idx="1074">
                  <c:v>1.1437143048092988E-3</c:v>
                </c:pt>
                <c:pt idx="1075">
                  <c:v>1.100102495812387E-3</c:v>
                </c:pt>
                <c:pt idx="1076">
                  <c:v>1.0581519189757093E-3</c:v>
                </c:pt>
                <c:pt idx="1077">
                  <c:v>1.0177994275499275E-3</c:v>
                </c:pt>
                <c:pt idx="1078">
                  <c:v>9.7898426525747594E-4</c:v>
                </c:pt>
                <c:pt idx="1079">
                  <c:v>9.4164797653769109E-4</c:v>
                </c:pt>
                <c:pt idx="1080">
                  <c:v>9.0573432010657574E-4</c:v>
                </c:pt>
                <c:pt idx="1081">
                  <c:v>8.7118918571294564E-4</c:v>
                </c:pt>
                <c:pt idx="1082">
                  <c:v>8.3796051397663958E-4</c:v>
                </c:pt>
                <c:pt idx="1083">
                  <c:v>8.0599821919825432E-4</c:v>
                </c:pt>
                <c:pt idx="1084">
                  <c:v>7.7525411503355274E-4</c:v>
                </c:pt>
                <c:pt idx="1085">
                  <c:v>7.4568184292929222E-4</c:v>
                </c:pt>
                <c:pt idx="1086">
                  <c:v>7.1723680322071412E-4</c:v>
                </c:pt>
                <c:pt idx="1087">
                  <c:v>6.8987608879430271E-4</c:v>
                </c:pt>
                <c:pt idx="1088">
                  <c:v>6.6355842122273927E-4</c:v>
                </c:pt>
                <c:pt idx="1089">
                  <c:v>6.3824408928215475E-4</c:v>
                </c:pt>
                <c:pt idx="1090">
                  <c:v>6.1389488976488333E-4</c:v>
                </c:pt>
                <c:pt idx="1091">
                  <c:v>5.9047407050393994E-4</c:v>
                </c:pt>
                <c:pt idx="1092">
                  <c:v>5.6794627552832991E-4</c:v>
                </c:pt>
                <c:pt idx="1093">
                  <c:v>5.4627749227115208E-4</c:v>
                </c:pt>
                <c:pt idx="1094">
                  <c:v>5.2543500075516978E-4</c:v>
                </c:pt>
                <c:pt idx="1095">
                  <c:v>5.0538732468318403E-4</c:v>
                </c:pt>
                <c:pt idx="1096">
                  <c:v>4.8610418436310194E-4</c:v>
                </c:pt>
                <c:pt idx="1097">
                  <c:v>4.6755645140008115E-4</c:v>
                </c:pt>
                <c:pt idx="1098">
                  <c:v>4.4971610509052419E-4</c:v>
                </c:pt>
                <c:pt idx="1099">
                  <c:v>4.3255619045502893E-4</c:v>
                </c:pt>
                <c:pt idx="1100">
                  <c:v>4.1605077784964239E-4</c:v>
                </c:pt>
                <c:pt idx="1101">
                  <c:v>4.0017492409694046E-4</c:v>
                </c:pt>
                <c:pt idx="1102">
                  <c:v>3.8490463508055356E-4</c:v>
                </c:pt>
                <c:pt idx="1103">
                  <c:v>3.7021682974879629E-4</c:v>
                </c:pt>
                <c:pt idx="1104">
                  <c:v>3.5608930547500572E-4</c:v>
                </c:pt>
                <c:pt idx="1105">
                  <c:v>3.4250070472410511E-4</c:v>
                </c:pt>
                <c:pt idx="1106">
                  <c:v>3.2943048297672705E-4</c:v>
                </c:pt>
                <c:pt idx="1107">
                  <c:v>3.1685887786400566E-4</c:v>
                </c:pt>
                <c:pt idx="1108">
                  <c:v>3.0476687946785302E-4</c:v>
                </c:pt>
                <c:pt idx="1109">
                  <c:v>2.9313620174317766E-4</c:v>
                </c:pt>
                <c:pt idx="1110">
                  <c:v>2.8194925502010283E-4</c:v>
                </c:pt>
                <c:pt idx="1111">
                  <c:v>2.7118911954577131E-4</c:v>
                </c:pt>
                <c:pt idx="1112">
                  <c:v>2.6083952002680641E-4</c:v>
                </c:pt>
                <c:pt idx="1113">
                  <c:v>2.5088480113493036E-4</c:v>
                </c:pt>
                <c:pt idx="1114">
                  <c:v>2.4130990393961876E-4</c:v>
                </c:pt>
                <c:pt idx="1115">
                  <c:v>2.321003432330017E-4</c:v>
                </c:pt>
                <c:pt idx="1116">
                  <c:v>2.2324218571350248E-4</c:v>
                </c:pt>
                <c:pt idx="1117">
                  <c:v>2.1472202899595086E-4</c:v>
                </c:pt>
                <c:pt idx="1118">
                  <c:v>2.0652698141708769E-4</c:v>
                </c:pt>
                <c:pt idx="1119">
                  <c:v>1.9864464260654165E-4</c:v>
                </c:pt>
                <c:pt idx="1120">
                  <c:v>1.9106308479446198E-4</c:v>
                </c:pt>
                <c:pt idx="1121">
                  <c:v>1.8377083482806107E-4</c:v>
                </c:pt>
                <c:pt idx="1122">
                  <c:v>1.7675685687035332E-4</c:v>
                </c:pt>
                <c:pt idx="1123">
                  <c:v>1.7001053575536955E-4</c:v>
                </c:pt>
                <c:pt idx="1124">
                  <c:v>1.6352166097508461E-4</c:v>
                </c:pt>
                <c:pt idx="1125">
                  <c:v>1.5728041127421839E-4</c:v>
                </c:pt>
                <c:pt idx="1126">
                  <c:v>1.5127733982996032E-4</c:v>
                </c:pt>
                <c:pt idx="1127">
                  <c:v>1.4550335999452297E-4</c:v>
                </c:pt>
                <c:pt idx="1128">
                  <c:v>1.3994973157926152E-4</c:v>
                </c:pt>
                <c:pt idx="1129">
                  <c:v>1.3460804765988134E-4</c:v>
                </c:pt>
                <c:pt idx="1130">
                  <c:v>1.2947022188303337E-4</c:v>
                </c:pt>
                <c:pt idx="1131">
                  <c:v>1.2452847625532782E-4</c:v>
                </c:pt>
                <c:pt idx="1132">
                  <c:v>1.1977532939651077E-4</c:v>
                </c:pt>
                <c:pt idx="1133">
                  <c:v>1.152035852392328E-4</c:v>
                </c:pt>
                <c:pt idx="1134">
                  <c:v>1.1080632215849836E-4</c:v>
                </c:pt>
                <c:pt idx="1135">
                  <c:v>1.0657688251451939E-4</c:v>
                </c:pt>
                <c:pt idx="1136">
                  <c:v>1.0250886259331011E-4</c:v>
                </c:pt>
                <c:pt idx="1137">
                  <c:v>9.8596102929946958E-5</c:v>
                </c:pt>
                <c:pt idx="1138">
                  <c:v>9.4832678999986393E-5</c:v>
                </c:pt>
                <c:pt idx="1139">
                  <c:v>9.1212892265080838E-5</c:v>
                </c:pt>
                <c:pt idx="1140">
                  <c:v>8.7731261559354732E-5</c:v>
                </c:pt>
                <c:pt idx="1141">
                  <c:v>8.4382514803614254E-5</c:v>
                </c:pt>
                <c:pt idx="1142">
                  <c:v>8.1161581034948675E-5</c:v>
                </c:pt>
                <c:pt idx="1143">
                  <c:v>7.8063582739751434E-5</c:v>
                </c:pt>
                <c:pt idx="1144">
                  <c:v>7.5083828478641741E-5</c:v>
                </c:pt>
                <c:pt idx="1145">
                  <c:v>7.2217805792201156E-5</c:v>
                </c:pt>
                <c:pt idx="1146">
                  <c:v>6.9461174376859961E-5</c:v>
                </c:pt>
                <c:pt idx="1147">
                  <c:v>6.6809759520669858E-5</c:v>
                </c:pt>
                <c:pt idx="1148">
                  <c:v>6.4259545789088589E-5</c:v>
                </c:pt>
                <c:pt idx="1149">
                  <c:v>6.180667095127529E-5</c:v>
                </c:pt>
                <c:pt idx="1150">
                  <c:v>5.9447420137753745E-5</c:v>
                </c:pt>
                <c:pt idx="1151">
                  <c:v>5.7178220220650215E-5</c:v>
                </c:pt>
                <c:pt idx="1152">
                  <c:v>5.4995634408040049E-5</c:v>
                </c:pt>
                <c:pt idx="1153">
                  <c:v>5.2896357044263346E-5</c:v>
                </c:pt>
                <c:pt idx="1154">
                  <c:v>5.0877208608374506E-5</c:v>
                </c:pt>
                <c:pt idx="1155">
                  <c:v>4.8935130903190168E-5</c:v>
                </c:pt>
                <c:pt idx="1156">
                  <c:v>4.7067182427682906E-5</c:v>
                </c:pt>
                <c:pt idx="1157">
                  <c:v>4.5270533925745737E-5</c:v>
                </c:pt>
                <c:pt idx="1158">
                  <c:v>4.3542464104615318E-5</c:v>
                </c:pt>
                <c:pt idx="1159">
                  <c:v>4.18803555164971E-5</c:v>
                </c:pt>
                <c:pt idx="1160">
                  <c:v>4.0281690597180322E-5</c:v>
                </c:pt>
                <c:pt idx="1161">
                  <c:v>3.8744047855667014E-5</c:v>
                </c:pt>
                <c:pt idx="1162">
                  <c:v>3.7265098209065388E-5</c:v>
                </c:pt>
                <c:pt idx="1163">
                  <c:v>3.5842601457216937E-5</c:v>
                </c:pt>
                <c:pt idx="1164">
                  <c:v>3.4474402891736306E-5</c:v>
                </c:pt>
                <c:pt idx="1165">
                  <c:v>3.3158430034344787E-5</c:v>
                </c:pt>
                <c:pt idx="1166">
                  <c:v>3.1892689499574141E-5</c:v>
                </c:pt>
                <c:pt idx="1167">
                  <c:v>3.0675263977102317E-5</c:v>
                </c:pt>
                <c:pt idx="1168">
                  <c:v>2.9504309329164904E-5</c:v>
                </c:pt>
                <c:pt idx="1169">
                  <c:v>2.837805179865807E-5</c:v>
                </c:pt>
                <c:pt idx="1170">
                  <c:v>2.7294785323715891E-5</c:v>
                </c:pt>
                <c:pt idx="1171">
                  <c:v>2.6252868954705194E-5</c:v>
                </c:pt>
                <c:pt idx="1172">
                  <c:v>2.5250724369735392E-5</c:v>
                </c:pt>
                <c:pt idx="1173">
                  <c:v>2.4286833484929218E-5</c:v>
                </c:pt>
                <c:pt idx="1174">
                  <c:v>2.3359736155843083E-5</c:v>
                </c:pt>
                <c:pt idx="1175">
                  <c:v>2.2468027966563102E-5</c:v>
                </c:pt>
                <c:pt idx="1176">
                  <c:v>2.1610358103135271E-5</c:v>
                </c:pt>
                <c:pt idx="1177">
                  <c:v>2.0785427308114885E-5</c:v>
                </c:pt>
                <c:pt idx="1178">
                  <c:v>1.9991985913143703E-5</c:v>
                </c:pt>
                <c:pt idx="1179">
                  <c:v>1.9228831946579623E-5</c:v>
                </c:pt>
                <c:pt idx="1180">
                  <c:v>1.8494809313318144E-5</c:v>
                </c:pt>
                <c:pt idx="1181">
                  <c:v>1.7788806044053165E-5</c:v>
                </c:pt>
                <c:pt idx="1182">
                  <c:v>1.710975261132965E-5</c:v>
                </c:pt>
                <c:pt idx="1183">
                  <c:v>1.6456620309841463E-5</c:v>
                </c:pt>
                <c:pt idx="1184">
                  <c:v>1.5828419698524735E-5</c:v>
                </c:pt>
                <c:pt idx="1185">
                  <c:v>1.5224199102090326E-5</c:v>
                </c:pt>
                <c:pt idx="1186">
                  <c:v>1.4643043169728836E-5</c:v>
                </c:pt>
                <c:pt idx="1187">
                  <c:v>1.4084071488807874E-5</c:v>
                </c:pt>
                <c:pt idx="1188">
                  <c:v>1.35464372514642E-5</c:v>
                </c:pt>
                <c:pt idx="1189">
                  <c:v>1.3029325972073885E-5</c:v>
                </c:pt>
                <c:pt idx="1190">
                  <c:v>1.2531954253659482E-5</c:v>
                </c:pt>
                <c:pt idx="1191">
                  <c:v>1.2053568601368119E-5</c:v>
                </c:pt>
                <c:pt idx="1192">
                  <c:v>1.1593444281224981E-5</c:v>
                </c:pt>
                <c:pt idx="1193">
                  <c:v>1.1150884222435282E-5</c:v>
                </c:pt>
                <c:pt idx="1194">
                  <c:v>1.0725217961573606E-5</c:v>
                </c:pt>
                <c:pt idx="1195">
                  <c:v>1.0315800627062757E-5</c:v>
                </c:pt>
                <c:pt idx="1196">
                  <c:v>9.922011962405307E-6</c:v>
                </c:pt>
                <c:pt idx="1197">
                  <c:v>9.5432553866894216E-6</c:v>
                </c:pt>
                <c:pt idx="1198">
                  <c:v>9.1789570909471155E-6</c:v>
                </c:pt>
                <c:pt idx="1199">
                  <c:v>8.8285651689970233E-6</c:v>
                </c:pt>
                <c:pt idx="1200">
                  <c:v>8.4915487814563642E-6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E4-4556-AAD8-5095DFA0AF4C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'Non-Diffusion System CV（可逆系）'!$G$4:$G$1204</c:f>
              <c:numCache>
                <c:formatCode>General</c:formatCode>
                <c:ptCount val="1201"/>
                <c:pt idx="0">
                  <c:v>-0.3</c:v>
                </c:pt>
                <c:pt idx="1">
                  <c:v>-0.29899999999999999</c:v>
                </c:pt>
                <c:pt idx="2">
                  <c:v>-0.29799999999999999</c:v>
                </c:pt>
                <c:pt idx="3">
                  <c:v>-0.29699999999999999</c:v>
                </c:pt>
                <c:pt idx="4">
                  <c:v>-0.29599999999999999</c:v>
                </c:pt>
                <c:pt idx="5">
                  <c:v>-0.29499999999999998</c:v>
                </c:pt>
                <c:pt idx="6">
                  <c:v>-0.29399999999999998</c:v>
                </c:pt>
                <c:pt idx="7">
                  <c:v>-0.29299999999999998</c:v>
                </c:pt>
                <c:pt idx="8">
                  <c:v>-0.29199999999999998</c:v>
                </c:pt>
                <c:pt idx="9">
                  <c:v>-0.29099999999999998</c:v>
                </c:pt>
                <c:pt idx="10">
                  <c:v>-0.28999999999999998</c:v>
                </c:pt>
                <c:pt idx="11">
                  <c:v>-0.28899999999999998</c:v>
                </c:pt>
                <c:pt idx="12">
                  <c:v>-0.28799999999999998</c:v>
                </c:pt>
                <c:pt idx="13">
                  <c:v>-0.28699999999999998</c:v>
                </c:pt>
                <c:pt idx="14">
                  <c:v>-0.28599999999999998</c:v>
                </c:pt>
                <c:pt idx="15">
                  <c:v>-0.28499999999999998</c:v>
                </c:pt>
                <c:pt idx="16">
                  <c:v>-0.28399999999999997</c:v>
                </c:pt>
                <c:pt idx="17">
                  <c:v>-0.28299999999999997</c:v>
                </c:pt>
                <c:pt idx="18">
                  <c:v>-0.28199999999999997</c:v>
                </c:pt>
                <c:pt idx="19">
                  <c:v>-0.28100000000000003</c:v>
                </c:pt>
                <c:pt idx="20">
                  <c:v>-0.28000000000000003</c:v>
                </c:pt>
                <c:pt idx="21">
                  <c:v>-0.27900000000000003</c:v>
                </c:pt>
                <c:pt idx="22">
                  <c:v>-0.27800000000000002</c:v>
                </c:pt>
                <c:pt idx="23">
                  <c:v>-0.27700000000000002</c:v>
                </c:pt>
                <c:pt idx="24">
                  <c:v>-0.27600000000000002</c:v>
                </c:pt>
                <c:pt idx="25">
                  <c:v>-0.27500000000000002</c:v>
                </c:pt>
                <c:pt idx="26">
                  <c:v>-0.27400000000000002</c:v>
                </c:pt>
                <c:pt idx="27">
                  <c:v>-0.27300000000000002</c:v>
                </c:pt>
                <c:pt idx="28">
                  <c:v>-0.27200000000000002</c:v>
                </c:pt>
                <c:pt idx="29">
                  <c:v>-0.27100000000000002</c:v>
                </c:pt>
                <c:pt idx="30">
                  <c:v>-0.27</c:v>
                </c:pt>
                <c:pt idx="31">
                  <c:v>-0.26900000000000002</c:v>
                </c:pt>
                <c:pt idx="32">
                  <c:v>-0.26800000000000002</c:v>
                </c:pt>
                <c:pt idx="33">
                  <c:v>-0.26700000000000002</c:v>
                </c:pt>
                <c:pt idx="34">
                  <c:v>-0.26600000000000001</c:v>
                </c:pt>
                <c:pt idx="35">
                  <c:v>-0.26500000000000001</c:v>
                </c:pt>
                <c:pt idx="36">
                  <c:v>-0.26400000000000001</c:v>
                </c:pt>
                <c:pt idx="37">
                  <c:v>-0.26300000000000001</c:v>
                </c:pt>
                <c:pt idx="38">
                  <c:v>-0.26200000000000001</c:v>
                </c:pt>
                <c:pt idx="39">
                  <c:v>-0.26100000000000001</c:v>
                </c:pt>
                <c:pt idx="40">
                  <c:v>-0.26</c:v>
                </c:pt>
                <c:pt idx="41">
                  <c:v>-0.25900000000000001</c:v>
                </c:pt>
                <c:pt idx="42">
                  <c:v>-0.25800000000000001</c:v>
                </c:pt>
                <c:pt idx="43">
                  <c:v>-0.25700000000000001</c:v>
                </c:pt>
                <c:pt idx="44">
                  <c:v>-0.25600000000000001</c:v>
                </c:pt>
                <c:pt idx="45">
                  <c:v>-0.255</c:v>
                </c:pt>
                <c:pt idx="46">
                  <c:v>-0.254</c:v>
                </c:pt>
                <c:pt idx="47">
                  <c:v>-0.253</c:v>
                </c:pt>
                <c:pt idx="48">
                  <c:v>-0.252</c:v>
                </c:pt>
                <c:pt idx="49">
                  <c:v>-0.251</c:v>
                </c:pt>
                <c:pt idx="50">
                  <c:v>-0.25</c:v>
                </c:pt>
                <c:pt idx="51">
                  <c:v>-0.249</c:v>
                </c:pt>
                <c:pt idx="52">
                  <c:v>-0.248</c:v>
                </c:pt>
                <c:pt idx="53">
                  <c:v>-0.247</c:v>
                </c:pt>
                <c:pt idx="54">
                  <c:v>-0.246</c:v>
                </c:pt>
                <c:pt idx="55">
                  <c:v>-0.245</c:v>
                </c:pt>
                <c:pt idx="56">
                  <c:v>-0.24399999999999999</c:v>
                </c:pt>
                <c:pt idx="57">
                  <c:v>-0.24299999999999999</c:v>
                </c:pt>
                <c:pt idx="58">
                  <c:v>-0.24199999999999999</c:v>
                </c:pt>
                <c:pt idx="59">
                  <c:v>-0.24099999999999999</c:v>
                </c:pt>
                <c:pt idx="60">
                  <c:v>-0.24</c:v>
                </c:pt>
                <c:pt idx="61">
                  <c:v>-0.23899999999999999</c:v>
                </c:pt>
                <c:pt idx="62">
                  <c:v>-0.23799999999999999</c:v>
                </c:pt>
                <c:pt idx="63">
                  <c:v>-0.23699999999999999</c:v>
                </c:pt>
                <c:pt idx="64">
                  <c:v>-0.23599999999999999</c:v>
                </c:pt>
                <c:pt idx="65">
                  <c:v>-0.23499999999999999</c:v>
                </c:pt>
                <c:pt idx="66">
                  <c:v>-0.23400000000000001</c:v>
                </c:pt>
                <c:pt idx="67">
                  <c:v>-0.23300000000000001</c:v>
                </c:pt>
                <c:pt idx="68">
                  <c:v>-0.23200000000000001</c:v>
                </c:pt>
                <c:pt idx="69">
                  <c:v>-0.23100000000000001</c:v>
                </c:pt>
                <c:pt idx="70">
                  <c:v>-0.23</c:v>
                </c:pt>
                <c:pt idx="71">
                  <c:v>-0.22900000000000001</c:v>
                </c:pt>
                <c:pt idx="72">
                  <c:v>-0.22800000000000001</c:v>
                </c:pt>
                <c:pt idx="73">
                  <c:v>-0.22700000000000001</c:v>
                </c:pt>
                <c:pt idx="74">
                  <c:v>-0.22600000000000001</c:v>
                </c:pt>
                <c:pt idx="75">
                  <c:v>-0.22500000000000001</c:v>
                </c:pt>
                <c:pt idx="76">
                  <c:v>-0.224</c:v>
                </c:pt>
                <c:pt idx="77">
                  <c:v>-0.223</c:v>
                </c:pt>
                <c:pt idx="78">
                  <c:v>-0.222</c:v>
                </c:pt>
                <c:pt idx="79">
                  <c:v>-0.221</c:v>
                </c:pt>
                <c:pt idx="80">
                  <c:v>-0.22</c:v>
                </c:pt>
                <c:pt idx="81">
                  <c:v>-0.219</c:v>
                </c:pt>
                <c:pt idx="82">
                  <c:v>-0.218</c:v>
                </c:pt>
                <c:pt idx="83">
                  <c:v>-0.217</c:v>
                </c:pt>
                <c:pt idx="84">
                  <c:v>-0.216</c:v>
                </c:pt>
                <c:pt idx="85">
                  <c:v>-0.215</c:v>
                </c:pt>
                <c:pt idx="86">
                  <c:v>-0.214</c:v>
                </c:pt>
                <c:pt idx="87">
                  <c:v>-0.21299999999999999</c:v>
                </c:pt>
                <c:pt idx="88">
                  <c:v>-0.21199999999999999</c:v>
                </c:pt>
                <c:pt idx="89">
                  <c:v>-0.21099999999999999</c:v>
                </c:pt>
                <c:pt idx="90">
                  <c:v>-0.21</c:v>
                </c:pt>
                <c:pt idx="91">
                  <c:v>-0.20899999999999999</c:v>
                </c:pt>
                <c:pt idx="92">
                  <c:v>-0.20799999999999999</c:v>
                </c:pt>
                <c:pt idx="93">
                  <c:v>-0.20699999999999999</c:v>
                </c:pt>
                <c:pt idx="94">
                  <c:v>-0.20599999999999999</c:v>
                </c:pt>
                <c:pt idx="95">
                  <c:v>-0.20499999999999999</c:v>
                </c:pt>
                <c:pt idx="96">
                  <c:v>-0.20399999999999999</c:v>
                </c:pt>
                <c:pt idx="97">
                  <c:v>-0.20300000000000001</c:v>
                </c:pt>
                <c:pt idx="98">
                  <c:v>-0.20200000000000001</c:v>
                </c:pt>
                <c:pt idx="99">
                  <c:v>-0.20100000000000001</c:v>
                </c:pt>
                <c:pt idx="100">
                  <c:v>-0.2</c:v>
                </c:pt>
                <c:pt idx="101">
                  <c:v>-0.19900000000000001</c:v>
                </c:pt>
                <c:pt idx="102">
                  <c:v>-0.19800000000000001</c:v>
                </c:pt>
                <c:pt idx="103">
                  <c:v>-0.19700000000000001</c:v>
                </c:pt>
                <c:pt idx="104">
                  <c:v>-0.19600000000000001</c:v>
                </c:pt>
                <c:pt idx="105">
                  <c:v>-0.19500000000000001</c:v>
                </c:pt>
                <c:pt idx="106">
                  <c:v>-0.19400000000000001</c:v>
                </c:pt>
                <c:pt idx="107">
                  <c:v>-0.193</c:v>
                </c:pt>
                <c:pt idx="108">
                  <c:v>-0.192</c:v>
                </c:pt>
                <c:pt idx="109">
                  <c:v>-0.191</c:v>
                </c:pt>
                <c:pt idx="110">
                  <c:v>-0.19</c:v>
                </c:pt>
                <c:pt idx="111">
                  <c:v>-0.189</c:v>
                </c:pt>
                <c:pt idx="112">
                  <c:v>-0.188</c:v>
                </c:pt>
                <c:pt idx="113">
                  <c:v>-0.187</c:v>
                </c:pt>
                <c:pt idx="114">
                  <c:v>-0.186</c:v>
                </c:pt>
                <c:pt idx="115">
                  <c:v>-0.185</c:v>
                </c:pt>
                <c:pt idx="116">
                  <c:v>-0.184</c:v>
                </c:pt>
                <c:pt idx="117">
                  <c:v>-0.183</c:v>
                </c:pt>
                <c:pt idx="118">
                  <c:v>-0.182</c:v>
                </c:pt>
                <c:pt idx="119">
                  <c:v>-0.18099999999999999</c:v>
                </c:pt>
                <c:pt idx="120">
                  <c:v>-0.18</c:v>
                </c:pt>
                <c:pt idx="121">
                  <c:v>-0.17899999999999999</c:v>
                </c:pt>
                <c:pt idx="122">
                  <c:v>-0.17799999999999999</c:v>
                </c:pt>
                <c:pt idx="123">
                  <c:v>-0.17699999999999999</c:v>
                </c:pt>
                <c:pt idx="124">
                  <c:v>-0.17599999999999999</c:v>
                </c:pt>
                <c:pt idx="125">
                  <c:v>-0.17499999999999999</c:v>
                </c:pt>
                <c:pt idx="126">
                  <c:v>-0.17399999999999999</c:v>
                </c:pt>
                <c:pt idx="127">
                  <c:v>-0.17299999999999999</c:v>
                </c:pt>
                <c:pt idx="128">
                  <c:v>-0.17199999999999999</c:v>
                </c:pt>
                <c:pt idx="129">
                  <c:v>-0.17100000000000001</c:v>
                </c:pt>
                <c:pt idx="130">
                  <c:v>-0.17</c:v>
                </c:pt>
                <c:pt idx="131">
                  <c:v>-0.16900000000000001</c:v>
                </c:pt>
                <c:pt idx="132">
                  <c:v>-0.16800000000000001</c:v>
                </c:pt>
                <c:pt idx="133">
                  <c:v>-0.16700000000000001</c:v>
                </c:pt>
                <c:pt idx="134">
                  <c:v>-0.16600000000000001</c:v>
                </c:pt>
                <c:pt idx="135">
                  <c:v>-0.16500000000000001</c:v>
                </c:pt>
                <c:pt idx="136">
                  <c:v>-0.16400000000000001</c:v>
                </c:pt>
                <c:pt idx="137">
                  <c:v>-0.16300000000000001</c:v>
                </c:pt>
                <c:pt idx="138">
                  <c:v>-0.16200000000000001</c:v>
                </c:pt>
                <c:pt idx="139">
                  <c:v>-0.161</c:v>
                </c:pt>
                <c:pt idx="140">
                  <c:v>-0.16</c:v>
                </c:pt>
                <c:pt idx="141">
                  <c:v>-0.159</c:v>
                </c:pt>
                <c:pt idx="142">
                  <c:v>-0.158</c:v>
                </c:pt>
                <c:pt idx="143">
                  <c:v>-0.157</c:v>
                </c:pt>
                <c:pt idx="144">
                  <c:v>-0.156</c:v>
                </c:pt>
                <c:pt idx="145">
                  <c:v>-0.155</c:v>
                </c:pt>
                <c:pt idx="146">
                  <c:v>-0.154</c:v>
                </c:pt>
                <c:pt idx="147">
                  <c:v>-0.153</c:v>
                </c:pt>
                <c:pt idx="148">
                  <c:v>-0.152</c:v>
                </c:pt>
                <c:pt idx="149">
                  <c:v>-0.151</c:v>
                </c:pt>
                <c:pt idx="150">
                  <c:v>-0.15</c:v>
                </c:pt>
                <c:pt idx="151">
                  <c:v>-0.14899999999999999</c:v>
                </c:pt>
                <c:pt idx="152">
                  <c:v>-0.14799999999999999</c:v>
                </c:pt>
                <c:pt idx="153">
                  <c:v>-0.14699999999999999</c:v>
                </c:pt>
                <c:pt idx="154">
                  <c:v>-0.14599999999999999</c:v>
                </c:pt>
                <c:pt idx="155">
                  <c:v>-0.14499999999999999</c:v>
                </c:pt>
                <c:pt idx="156">
                  <c:v>-0.14399999999999999</c:v>
                </c:pt>
                <c:pt idx="157">
                  <c:v>-0.14299999999999999</c:v>
                </c:pt>
                <c:pt idx="158">
                  <c:v>-0.14199999999999999</c:v>
                </c:pt>
                <c:pt idx="159">
                  <c:v>-0.14099999999999999</c:v>
                </c:pt>
                <c:pt idx="160">
                  <c:v>-0.14000000000000001</c:v>
                </c:pt>
                <c:pt idx="161">
                  <c:v>-0.13900000000000001</c:v>
                </c:pt>
                <c:pt idx="162">
                  <c:v>-0.13800000000000001</c:v>
                </c:pt>
                <c:pt idx="163">
                  <c:v>-0.13700000000000001</c:v>
                </c:pt>
                <c:pt idx="164">
                  <c:v>-0.13600000000000001</c:v>
                </c:pt>
                <c:pt idx="165">
                  <c:v>-0.13500000000000001</c:v>
                </c:pt>
                <c:pt idx="166">
                  <c:v>-0.13400000000000001</c:v>
                </c:pt>
                <c:pt idx="167">
                  <c:v>-0.13300000000000001</c:v>
                </c:pt>
                <c:pt idx="168">
                  <c:v>-0.13200000000000001</c:v>
                </c:pt>
                <c:pt idx="169">
                  <c:v>-0.13100000000000001</c:v>
                </c:pt>
                <c:pt idx="170">
                  <c:v>-0.13</c:v>
                </c:pt>
                <c:pt idx="171">
                  <c:v>-0.129</c:v>
                </c:pt>
                <c:pt idx="172">
                  <c:v>-0.128</c:v>
                </c:pt>
                <c:pt idx="173">
                  <c:v>-0.127</c:v>
                </c:pt>
                <c:pt idx="174">
                  <c:v>-0.126</c:v>
                </c:pt>
                <c:pt idx="175">
                  <c:v>-0.125</c:v>
                </c:pt>
                <c:pt idx="176">
                  <c:v>-0.124</c:v>
                </c:pt>
                <c:pt idx="177">
                  <c:v>-0.123</c:v>
                </c:pt>
                <c:pt idx="178">
                  <c:v>-0.122</c:v>
                </c:pt>
                <c:pt idx="179">
                  <c:v>-0.121</c:v>
                </c:pt>
                <c:pt idx="180">
                  <c:v>-0.12</c:v>
                </c:pt>
                <c:pt idx="181">
                  <c:v>-0.11899999999999999</c:v>
                </c:pt>
                <c:pt idx="182">
                  <c:v>-0.11799999999999999</c:v>
                </c:pt>
                <c:pt idx="183">
                  <c:v>-0.11700000000000001</c:v>
                </c:pt>
                <c:pt idx="184">
                  <c:v>-0.11600000000000001</c:v>
                </c:pt>
                <c:pt idx="185">
                  <c:v>-0.115</c:v>
                </c:pt>
                <c:pt idx="186">
                  <c:v>-0.114</c:v>
                </c:pt>
                <c:pt idx="187">
                  <c:v>-0.113</c:v>
                </c:pt>
                <c:pt idx="188">
                  <c:v>-0.112</c:v>
                </c:pt>
                <c:pt idx="189">
                  <c:v>-0.111</c:v>
                </c:pt>
                <c:pt idx="190">
                  <c:v>-0.11</c:v>
                </c:pt>
                <c:pt idx="191">
                  <c:v>-0.109</c:v>
                </c:pt>
                <c:pt idx="192">
                  <c:v>-0.108</c:v>
                </c:pt>
                <c:pt idx="193">
                  <c:v>-0.107</c:v>
                </c:pt>
                <c:pt idx="194">
                  <c:v>-0.106</c:v>
                </c:pt>
                <c:pt idx="195">
                  <c:v>-0.105</c:v>
                </c:pt>
                <c:pt idx="196">
                  <c:v>-0.104</c:v>
                </c:pt>
                <c:pt idx="197">
                  <c:v>-0.10299999999999999</c:v>
                </c:pt>
                <c:pt idx="198">
                  <c:v>-0.10199999999999999</c:v>
                </c:pt>
                <c:pt idx="199">
                  <c:v>-0.10100000000000001</c:v>
                </c:pt>
                <c:pt idx="200">
                  <c:v>-0.1</c:v>
                </c:pt>
                <c:pt idx="201">
                  <c:v>-9.9000000000000005E-2</c:v>
                </c:pt>
                <c:pt idx="202">
                  <c:v>-9.8000000000000004E-2</c:v>
                </c:pt>
                <c:pt idx="203">
                  <c:v>-9.7000000000000003E-2</c:v>
                </c:pt>
                <c:pt idx="204">
                  <c:v>-9.6000000000000002E-2</c:v>
                </c:pt>
                <c:pt idx="205">
                  <c:v>-9.5000000000000001E-2</c:v>
                </c:pt>
                <c:pt idx="206">
                  <c:v>-9.4E-2</c:v>
                </c:pt>
                <c:pt idx="207">
                  <c:v>-9.2999999999999999E-2</c:v>
                </c:pt>
                <c:pt idx="208">
                  <c:v>-9.1999999999999998E-2</c:v>
                </c:pt>
                <c:pt idx="209">
                  <c:v>-9.0999999999999998E-2</c:v>
                </c:pt>
                <c:pt idx="210">
                  <c:v>-0.09</c:v>
                </c:pt>
                <c:pt idx="211">
                  <c:v>-8.8999999999999996E-2</c:v>
                </c:pt>
                <c:pt idx="212">
                  <c:v>-8.7999999999999995E-2</c:v>
                </c:pt>
                <c:pt idx="213">
                  <c:v>-8.6999999999999994E-2</c:v>
                </c:pt>
                <c:pt idx="214">
                  <c:v>-8.5999999999999993E-2</c:v>
                </c:pt>
                <c:pt idx="215">
                  <c:v>-8.5000000000000006E-2</c:v>
                </c:pt>
                <c:pt idx="216">
                  <c:v>-8.4000000000000005E-2</c:v>
                </c:pt>
                <c:pt idx="217">
                  <c:v>-8.3000000000000004E-2</c:v>
                </c:pt>
                <c:pt idx="218">
                  <c:v>-8.2000000000000003E-2</c:v>
                </c:pt>
                <c:pt idx="219">
                  <c:v>-8.1000000000000003E-2</c:v>
                </c:pt>
                <c:pt idx="220">
                  <c:v>-0.08</c:v>
                </c:pt>
                <c:pt idx="221">
                  <c:v>-7.9000000000000001E-2</c:v>
                </c:pt>
                <c:pt idx="222">
                  <c:v>-7.8E-2</c:v>
                </c:pt>
                <c:pt idx="223">
                  <c:v>-7.6999999999999999E-2</c:v>
                </c:pt>
                <c:pt idx="224">
                  <c:v>-7.5999999999999998E-2</c:v>
                </c:pt>
                <c:pt idx="225">
                  <c:v>-7.4999999999999997E-2</c:v>
                </c:pt>
                <c:pt idx="226">
                  <c:v>-7.3999999999999996E-2</c:v>
                </c:pt>
                <c:pt idx="227">
                  <c:v>-7.2999999999999995E-2</c:v>
                </c:pt>
                <c:pt idx="228">
                  <c:v>-7.1999999999999995E-2</c:v>
                </c:pt>
                <c:pt idx="229">
                  <c:v>-7.0999999999999994E-2</c:v>
                </c:pt>
                <c:pt idx="230">
                  <c:v>-7.0000000000000007E-2</c:v>
                </c:pt>
                <c:pt idx="231">
                  <c:v>-6.9000000000000006E-2</c:v>
                </c:pt>
                <c:pt idx="232">
                  <c:v>-6.8000000000000005E-2</c:v>
                </c:pt>
                <c:pt idx="233">
                  <c:v>-6.7000000000000004E-2</c:v>
                </c:pt>
                <c:pt idx="234">
                  <c:v>-6.6000000000000003E-2</c:v>
                </c:pt>
                <c:pt idx="235">
                  <c:v>-6.5000000000000002E-2</c:v>
                </c:pt>
                <c:pt idx="236">
                  <c:v>-6.4000000000000001E-2</c:v>
                </c:pt>
                <c:pt idx="237">
                  <c:v>-6.3E-2</c:v>
                </c:pt>
                <c:pt idx="238">
                  <c:v>-6.2E-2</c:v>
                </c:pt>
                <c:pt idx="239">
                  <c:v>-6.0999999999999999E-2</c:v>
                </c:pt>
                <c:pt idx="240">
                  <c:v>-0.06</c:v>
                </c:pt>
                <c:pt idx="241">
                  <c:v>-5.8999999999999997E-2</c:v>
                </c:pt>
                <c:pt idx="242">
                  <c:v>-5.8000000000000003E-2</c:v>
                </c:pt>
                <c:pt idx="243">
                  <c:v>-5.7000000000000002E-2</c:v>
                </c:pt>
                <c:pt idx="244">
                  <c:v>-5.6000000000000001E-2</c:v>
                </c:pt>
                <c:pt idx="245">
                  <c:v>-5.5E-2</c:v>
                </c:pt>
                <c:pt idx="246">
                  <c:v>-5.3999999999999999E-2</c:v>
                </c:pt>
                <c:pt idx="247">
                  <c:v>-5.2999999999999999E-2</c:v>
                </c:pt>
                <c:pt idx="248">
                  <c:v>-5.1999999999999998E-2</c:v>
                </c:pt>
                <c:pt idx="249">
                  <c:v>-5.0999999999999997E-2</c:v>
                </c:pt>
                <c:pt idx="250">
                  <c:v>-0.05</c:v>
                </c:pt>
                <c:pt idx="251">
                  <c:v>-4.9000000000000002E-2</c:v>
                </c:pt>
                <c:pt idx="252">
                  <c:v>-4.8000000000000001E-2</c:v>
                </c:pt>
                <c:pt idx="253">
                  <c:v>-4.7E-2</c:v>
                </c:pt>
                <c:pt idx="254">
                  <c:v>-4.5999999999999999E-2</c:v>
                </c:pt>
                <c:pt idx="255">
                  <c:v>-4.4999999999999998E-2</c:v>
                </c:pt>
                <c:pt idx="256">
                  <c:v>-4.3999999999999997E-2</c:v>
                </c:pt>
                <c:pt idx="257">
                  <c:v>-4.2999999999999997E-2</c:v>
                </c:pt>
                <c:pt idx="258">
                  <c:v>-4.2000000000000003E-2</c:v>
                </c:pt>
                <c:pt idx="259">
                  <c:v>-4.1000000000000002E-2</c:v>
                </c:pt>
                <c:pt idx="260">
                  <c:v>-0.04</c:v>
                </c:pt>
                <c:pt idx="261">
                  <c:v>-3.9E-2</c:v>
                </c:pt>
                <c:pt idx="262">
                  <c:v>-3.7999999999999999E-2</c:v>
                </c:pt>
                <c:pt idx="263">
                  <c:v>-3.6999999999999998E-2</c:v>
                </c:pt>
                <c:pt idx="264">
                  <c:v>-3.5999999999999997E-2</c:v>
                </c:pt>
                <c:pt idx="265">
                  <c:v>-3.5000000000000003E-2</c:v>
                </c:pt>
                <c:pt idx="266">
                  <c:v>-3.4000000000000002E-2</c:v>
                </c:pt>
                <c:pt idx="267">
                  <c:v>-3.3000000000000002E-2</c:v>
                </c:pt>
                <c:pt idx="268">
                  <c:v>-3.2000000000000001E-2</c:v>
                </c:pt>
                <c:pt idx="269">
                  <c:v>-3.1E-2</c:v>
                </c:pt>
                <c:pt idx="270">
                  <c:v>-0.03</c:v>
                </c:pt>
                <c:pt idx="271">
                  <c:v>-2.9000000000000001E-2</c:v>
                </c:pt>
                <c:pt idx="272">
                  <c:v>-2.8000000000000001E-2</c:v>
                </c:pt>
                <c:pt idx="273">
                  <c:v>-2.7E-2</c:v>
                </c:pt>
                <c:pt idx="274">
                  <c:v>-2.5999999999999999E-2</c:v>
                </c:pt>
                <c:pt idx="275">
                  <c:v>-2.5000000000000001E-2</c:v>
                </c:pt>
                <c:pt idx="276">
                  <c:v>-2.4E-2</c:v>
                </c:pt>
                <c:pt idx="277">
                  <c:v>-2.3E-2</c:v>
                </c:pt>
                <c:pt idx="278">
                  <c:v>-2.1999999999999999E-2</c:v>
                </c:pt>
                <c:pt idx="279">
                  <c:v>-2.1000000000000001E-2</c:v>
                </c:pt>
                <c:pt idx="280">
                  <c:v>-0.02</c:v>
                </c:pt>
                <c:pt idx="281">
                  <c:v>-1.9E-2</c:v>
                </c:pt>
                <c:pt idx="282">
                  <c:v>-1.7999999999999999E-2</c:v>
                </c:pt>
                <c:pt idx="283">
                  <c:v>-1.7000000000000001E-2</c:v>
                </c:pt>
                <c:pt idx="284">
                  <c:v>-1.6E-2</c:v>
                </c:pt>
                <c:pt idx="285">
                  <c:v>-1.4999999999999999E-2</c:v>
                </c:pt>
                <c:pt idx="286">
                  <c:v>-1.4E-2</c:v>
                </c:pt>
                <c:pt idx="287">
                  <c:v>-1.2999999999999999E-2</c:v>
                </c:pt>
                <c:pt idx="288">
                  <c:v>-1.2E-2</c:v>
                </c:pt>
                <c:pt idx="289">
                  <c:v>-1.0999999999999999E-2</c:v>
                </c:pt>
                <c:pt idx="290">
                  <c:v>-0.01</c:v>
                </c:pt>
                <c:pt idx="291">
                  <c:v>-8.9999999999999993E-3</c:v>
                </c:pt>
                <c:pt idx="292">
                  <c:v>-8.0000000000000002E-3</c:v>
                </c:pt>
                <c:pt idx="293">
                  <c:v>-7.0000000000000001E-3</c:v>
                </c:pt>
                <c:pt idx="294">
                  <c:v>-6.0000000000000001E-3</c:v>
                </c:pt>
                <c:pt idx="295">
                  <c:v>-5.0000000000000001E-3</c:v>
                </c:pt>
                <c:pt idx="296">
                  <c:v>-4.0000000000000001E-3</c:v>
                </c:pt>
                <c:pt idx="297">
                  <c:v>-3.0000000000000001E-3</c:v>
                </c:pt>
                <c:pt idx="298">
                  <c:v>-2E-3</c:v>
                </c:pt>
                <c:pt idx="299">
                  <c:v>-1E-3</c:v>
                </c:pt>
                <c:pt idx="300">
                  <c:v>0</c:v>
                </c:pt>
                <c:pt idx="301">
                  <c:v>1E-3</c:v>
                </c:pt>
                <c:pt idx="302">
                  <c:v>2E-3</c:v>
                </c:pt>
                <c:pt idx="303">
                  <c:v>3.0000000000000001E-3</c:v>
                </c:pt>
                <c:pt idx="304">
                  <c:v>4.0000000000000001E-3</c:v>
                </c:pt>
                <c:pt idx="305">
                  <c:v>5.0000000000000001E-3</c:v>
                </c:pt>
                <c:pt idx="306">
                  <c:v>6.0000000000000001E-3</c:v>
                </c:pt>
                <c:pt idx="307">
                  <c:v>7.0000000000000001E-3</c:v>
                </c:pt>
                <c:pt idx="308">
                  <c:v>8.0000000000000002E-3</c:v>
                </c:pt>
                <c:pt idx="309">
                  <c:v>8.9999999999999993E-3</c:v>
                </c:pt>
                <c:pt idx="310">
                  <c:v>0.01</c:v>
                </c:pt>
                <c:pt idx="311">
                  <c:v>1.0999999999999999E-2</c:v>
                </c:pt>
                <c:pt idx="312">
                  <c:v>1.2E-2</c:v>
                </c:pt>
                <c:pt idx="313">
                  <c:v>1.2999999999999999E-2</c:v>
                </c:pt>
                <c:pt idx="314">
                  <c:v>1.4E-2</c:v>
                </c:pt>
                <c:pt idx="315">
                  <c:v>1.4999999999999999E-2</c:v>
                </c:pt>
                <c:pt idx="316">
                  <c:v>1.6E-2</c:v>
                </c:pt>
                <c:pt idx="317">
                  <c:v>1.7000000000000001E-2</c:v>
                </c:pt>
                <c:pt idx="318">
                  <c:v>1.7999999999999999E-2</c:v>
                </c:pt>
                <c:pt idx="319">
                  <c:v>1.9E-2</c:v>
                </c:pt>
                <c:pt idx="320">
                  <c:v>0.02</c:v>
                </c:pt>
                <c:pt idx="321">
                  <c:v>2.1000000000000001E-2</c:v>
                </c:pt>
                <c:pt idx="322">
                  <c:v>2.1999999999999999E-2</c:v>
                </c:pt>
                <c:pt idx="323">
                  <c:v>2.3E-2</c:v>
                </c:pt>
                <c:pt idx="324">
                  <c:v>2.4E-2</c:v>
                </c:pt>
                <c:pt idx="325">
                  <c:v>2.5000000000000001E-2</c:v>
                </c:pt>
                <c:pt idx="326">
                  <c:v>2.5999999999999999E-2</c:v>
                </c:pt>
                <c:pt idx="327">
                  <c:v>2.7E-2</c:v>
                </c:pt>
                <c:pt idx="328">
                  <c:v>2.8000000000000001E-2</c:v>
                </c:pt>
                <c:pt idx="329">
                  <c:v>2.9000000000000001E-2</c:v>
                </c:pt>
                <c:pt idx="330">
                  <c:v>0.03</c:v>
                </c:pt>
                <c:pt idx="331">
                  <c:v>3.1E-2</c:v>
                </c:pt>
                <c:pt idx="332">
                  <c:v>3.2000000000000001E-2</c:v>
                </c:pt>
                <c:pt idx="333">
                  <c:v>3.3000000000000002E-2</c:v>
                </c:pt>
                <c:pt idx="334">
                  <c:v>3.4000000000000002E-2</c:v>
                </c:pt>
                <c:pt idx="335">
                  <c:v>3.5000000000000003E-2</c:v>
                </c:pt>
                <c:pt idx="336">
                  <c:v>3.5999999999999997E-2</c:v>
                </c:pt>
                <c:pt idx="337">
                  <c:v>3.6999999999999998E-2</c:v>
                </c:pt>
                <c:pt idx="338">
                  <c:v>3.7999999999999999E-2</c:v>
                </c:pt>
                <c:pt idx="339">
                  <c:v>3.9E-2</c:v>
                </c:pt>
                <c:pt idx="340">
                  <c:v>0.04</c:v>
                </c:pt>
                <c:pt idx="341">
                  <c:v>4.1000000000000002E-2</c:v>
                </c:pt>
                <c:pt idx="342">
                  <c:v>4.2000000000000003E-2</c:v>
                </c:pt>
                <c:pt idx="343">
                  <c:v>4.2999999999999997E-2</c:v>
                </c:pt>
                <c:pt idx="344">
                  <c:v>4.3999999999999997E-2</c:v>
                </c:pt>
                <c:pt idx="345">
                  <c:v>4.4999999999999998E-2</c:v>
                </c:pt>
                <c:pt idx="346">
                  <c:v>4.5999999999999999E-2</c:v>
                </c:pt>
                <c:pt idx="347">
                  <c:v>4.7E-2</c:v>
                </c:pt>
                <c:pt idx="348">
                  <c:v>4.8000000000000001E-2</c:v>
                </c:pt>
                <c:pt idx="349">
                  <c:v>4.9000000000000002E-2</c:v>
                </c:pt>
                <c:pt idx="350">
                  <c:v>0.05</c:v>
                </c:pt>
                <c:pt idx="351">
                  <c:v>5.0999999999999997E-2</c:v>
                </c:pt>
                <c:pt idx="352">
                  <c:v>5.1999999999999998E-2</c:v>
                </c:pt>
                <c:pt idx="353">
                  <c:v>5.2999999999999999E-2</c:v>
                </c:pt>
                <c:pt idx="354">
                  <c:v>5.3999999999999999E-2</c:v>
                </c:pt>
                <c:pt idx="355">
                  <c:v>5.5E-2</c:v>
                </c:pt>
                <c:pt idx="356">
                  <c:v>5.6000000000000001E-2</c:v>
                </c:pt>
                <c:pt idx="357">
                  <c:v>5.7000000000000002E-2</c:v>
                </c:pt>
                <c:pt idx="358">
                  <c:v>5.8000000000000003E-2</c:v>
                </c:pt>
                <c:pt idx="359">
                  <c:v>5.8999999999999997E-2</c:v>
                </c:pt>
                <c:pt idx="360">
                  <c:v>0.06</c:v>
                </c:pt>
                <c:pt idx="361">
                  <c:v>6.0999999999999999E-2</c:v>
                </c:pt>
                <c:pt idx="362">
                  <c:v>6.2E-2</c:v>
                </c:pt>
                <c:pt idx="363">
                  <c:v>6.3E-2</c:v>
                </c:pt>
                <c:pt idx="364">
                  <c:v>6.4000000000000001E-2</c:v>
                </c:pt>
                <c:pt idx="365">
                  <c:v>6.5000000000000002E-2</c:v>
                </c:pt>
                <c:pt idx="366">
                  <c:v>6.6000000000000003E-2</c:v>
                </c:pt>
                <c:pt idx="367">
                  <c:v>6.7000000000000004E-2</c:v>
                </c:pt>
                <c:pt idx="368">
                  <c:v>6.8000000000000005E-2</c:v>
                </c:pt>
                <c:pt idx="369">
                  <c:v>6.9000000000000006E-2</c:v>
                </c:pt>
                <c:pt idx="370">
                  <c:v>7.0000000000000007E-2</c:v>
                </c:pt>
                <c:pt idx="371">
                  <c:v>7.0999999999999994E-2</c:v>
                </c:pt>
                <c:pt idx="372">
                  <c:v>7.1999999999999995E-2</c:v>
                </c:pt>
                <c:pt idx="373">
                  <c:v>7.2999999999999995E-2</c:v>
                </c:pt>
                <c:pt idx="374">
                  <c:v>7.3999999999999996E-2</c:v>
                </c:pt>
                <c:pt idx="375">
                  <c:v>7.4999999999999997E-2</c:v>
                </c:pt>
                <c:pt idx="376">
                  <c:v>7.5999999999999998E-2</c:v>
                </c:pt>
                <c:pt idx="377">
                  <c:v>7.6999999999999999E-2</c:v>
                </c:pt>
                <c:pt idx="378">
                  <c:v>7.8E-2</c:v>
                </c:pt>
                <c:pt idx="379">
                  <c:v>7.9000000000000001E-2</c:v>
                </c:pt>
                <c:pt idx="380">
                  <c:v>0.08</c:v>
                </c:pt>
                <c:pt idx="381">
                  <c:v>8.1000000000000003E-2</c:v>
                </c:pt>
                <c:pt idx="382">
                  <c:v>8.2000000000000003E-2</c:v>
                </c:pt>
                <c:pt idx="383">
                  <c:v>8.3000000000000004E-2</c:v>
                </c:pt>
                <c:pt idx="384">
                  <c:v>8.4000000000000005E-2</c:v>
                </c:pt>
                <c:pt idx="385">
                  <c:v>8.5000000000000006E-2</c:v>
                </c:pt>
                <c:pt idx="386">
                  <c:v>8.5999999999999993E-2</c:v>
                </c:pt>
                <c:pt idx="387">
                  <c:v>8.6999999999999994E-2</c:v>
                </c:pt>
                <c:pt idx="388">
                  <c:v>8.7999999999999995E-2</c:v>
                </c:pt>
                <c:pt idx="389">
                  <c:v>8.8999999999999996E-2</c:v>
                </c:pt>
                <c:pt idx="390">
                  <c:v>0.09</c:v>
                </c:pt>
                <c:pt idx="391">
                  <c:v>9.0999999999999998E-2</c:v>
                </c:pt>
                <c:pt idx="392">
                  <c:v>9.1999999999999998E-2</c:v>
                </c:pt>
                <c:pt idx="393">
                  <c:v>9.2999999999999999E-2</c:v>
                </c:pt>
                <c:pt idx="394">
                  <c:v>9.4E-2</c:v>
                </c:pt>
                <c:pt idx="395">
                  <c:v>9.5000000000000001E-2</c:v>
                </c:pt>
                <c:pt idx="396">
                  <c:v>9.6000000000000002E-2</c:v>
                </c:pt>
                <c:pt idx="397">
                  <c:v>9.7000000000000003E-2</c:v>
                </c:pt>
                <c:pt idx="398">
                  <c:v>9.8000000000000004E-2</c:v>
                </c:pt>
                <c:pt idx="399">
                  <c:v>9.9000000000000005E-2</c:v>
                </c:pt>
                <c:pt idx="400">
                  <c:v>0.1</c:v>
                </c:pt>
                <c:pt idx="401">
                  <c:v>0.10100000000000001</c:v>
                </c:pt>
                <c:pt idx="402">
                  <c:v>0.10199999999999999</c:v>
                </c:pt>
                <c:pt idx="403">
                  <c:v>0.10299999999999999</c:v>
                </c:pt>
                <c:pt idx="404">
                  <c:v>0.104</c:v>
                </c:pt>
                <c:pt idx="405">
                  <c:v>0.105</c:v>
                </c:pt>
                <c:pt idx="406">
                  <c:v>0.106</c:v>
                </c:pt>
                <c:pt idx="407">
                  <c:v>0.107</c:v>
                </c:pt>
                <c:pt idx="408">
                  <c:v>0.108</c:v>
                </c:pt>
                <c:pt idx="409">
                  <c:v>0.109</c:v>
                </c:pt>
                <c:pt idx="410">
                  <c:v>0.11</c:v>
                </c:pt>
                <c:pt idx="411">
                  <c:v>0.111</c:v>
                </c:pt>
                <c:pt idx="412">
                  <c:v>0.112</c:v>
                </c:pt>
                <c:pt idx="413">
                  <c:v>0.113</c:v>
                </c:pt>
                <c:pt idx="414">
                  <c:v>0.114</c:v>
                </c:pt>
                <c:pt idx="415">
                  <c:v>0.115</c:v>
                </c:pt>
                <c:pt idx="416">
                  <c:v>0.11600000000000001</c:v>
                </c:pt>
                <c:pt idx="417">
                  <c:v>0.11700000000000001</c:v>
                </c:pt>
                <c:pt idx="418">
                  <c:v>0.11799999999999999</c:v>
                </c:pt>
                <c:pt idx="419">
                  <c:v>0.11899999999999999</c:v>
                </c:pt>
                <c:pt idx="420">
                  <c:v>0.12</c:v>
                </c:pt>
                <c:pt idx="421">
                  <c:v>0.121</c:v>
                </c:pt>
                <c:pt idx="422">
                  <c:v>0.122</c:v>
                </c:pt>
                <c:pt idx="423">
                  <c:v>0.123</c:v>
                </c:pt>
                <c:pt idx="424">
                  <c:v>0.124</c:v>
                </c:pt>
                <c:pt idx="425">
                  <c:v>0.125</c:v>
                </c:pt>
                <c:pt idx="426">
                  <c:v>0.126</c:v>
                </c:pt>
                <c:pt idx="427">
                  <c:v>0.127</c:v>
                </c:pt>
                <c:pt idx="428">
                  <c:v>0.128</c:v>
                </c:pt>
                <c:pt idx="429">
                  <c:v>0.129</c:v>
                </c:pt>
                <c:pt idx="430">
                  <c:v>0.13</c:v>
                </c:pt>
                <c:pt idx="431">
                  <c:v>0.13100000000000001</c:v>
                </c:pt>
                <c:pt idx="432">
                  <c:v>0.13200000000000001</c:v>
                </c:pt>
                <c:pt idx="433">
                  <c:v>0.13300000000000001</c:v>
                </c:pt>
                <c:pt idx="434">
                  <c:v>0.13400000000000001</c:v>
                </c:pt>
                <c:pt idx="435">
                  <c:v>0.13500000000000001</c:v>
                </c:pt>
                <c:pt idx="436">
                  <c:v>0.13600000000000001</c:v>
                </c:pt>
                <c:pt idx="437">
                  <c:v>0.13700000000000001</c:v>
                </c:pt>
                <c:pt idx="438">
                  <c:v>0.13800000000000001</c:v>
                </c:pt>
                <c:pt idx="439">
                  <c:v>0.13900000000000001</c:v>
                </c:pt>
                <c:pt idx="440">
                  <c:v>0.14000000000000001</c:v>
                </c:pt>
                <c:pt idx="441">
                  <c:v>0.14099999999999999</c:v>
                </c:pt>
                <c:pt idx="442">
                  <c:v>0.14199999999999999</c:v>
                </c:pt>
                <c:pt idx="443">
                  <c:v>0.14299999999999999</c:v>
                </c:pt>
                <c:pt idx="444">
                  <c:v>0.14399999999999999</c:v>
                </c:pt>
                <c:pt idx="445">
                  <c:v>0.14499999999999999</c:v>
                </c:pt>
                <c:pt idx="446">
                  <c:v>0.14599999999999999</c:v>
                </c:pt>
                <c:pt idx="447">
                  <c:v>0.14699999999999999</c:v>
                </c:pt>
                <c:pt idx="448">
                  <c:v>0.14799999999999999</c:v>
                </c:pt>
                <c:pt idx="449">
                  <c:v>0.14899999999999999</c:v>
                </c:pt>
                <c:pt idx="450">
                  <c:v>0.15</c:v>
                </c:pt>
                <c:pt idx="451">
                  <c:v>0.151</c:v>
                </c:pt>
                <c:pt idx="452">
                  <c:v>0.152</c:v>
                </c:pt>
                <c:pt idx="453">
                  <c:v>0.153</c:v>
                </c:pt>
                <c:pt idx="454">
                  <c:v>0.154</c:v>
                </c:pt>
                <c:pt idx="455">
                  <c:v>0.155</c:v>
                </c:pt>
                <c:pt idx="456">
                  <c:v>0.156</c:v>
                </c:pt>
                <c:pt idx="457">
                  <c:v>0.157</c:v>
                </c:pt>
                <c:pt idx="458">
                  <c:v>0.158</c:v>
                </c:pt>
                <c:pt idx="459">
                  <c:v>0.159</c:v>
                </c:pt>
                <c:pt idx="460">
                  <c:v>0.16</c:v>
                </c:pt>
                <c:pt idx="461">
                  <c:v>0.161</c:v>
                </c:pt>
                <c:pt idx="462">
                  <c:v>0.16200000000000001</c:v>
                </c:pt>
                <c:pt idx="463">
                  <c:v>0.16300000000000001</c:v>
                </c:pt>
                <c:pt idx="464">
                  <c:v>0.16400000000000001</c:v>
                </c:pt>
                <c:pt idx="465">
                  <c:v>0.16500000000000001</c:v>
                </c:pt>
                <c:pt idx="466">
                  <c:v>0.16600000000000001</c:v>
                </c:pt>
                <c:pt idx="467">
                  <c:v>0.16700000000000001</c:v>
                </c:pt>
                <c:pt idx="468">
                  <c:v>0.16800000000000001</c:v>
                </c:pt>
                <c:pt idx="469">
                  <c:v>0.16900000000000001</c:v>
                </c:pt>
                <c:pt idx="470">
                  <c:v>0.17</c:v>
                </c:pt>
                <c:pt idx="471">
                  <c:v>0.17100000000000001</c:v>
                </c:pt>
                <c:pt idx="472">
                  <c:v>0.17199999999999999</c:v>
                </c:pt>
                <c:pt idx="473">
                  <c:v>0.17299999999999999</c:v>
                </c:pt>
                <c:pt idx="474">
                  <c:v>0.17399999999999999</c:v>
                </c:pt>
                <c:pt idx="475">
                  <c:v>0.17499999999999999</c:v>
                </c:pt>
                <c:pt idx="476">
                  <c:v>0.17599999999999999</c:v>
                </c:pt>
                <c:pt idx="477">
                  <c:v>0.17699999999999999</c:v>
                </c:pt>
                <c:pt idx="478">
                  <c:v>0.17799999999999999</c:v>
                </c:pt>
                <c:pt idx="479">
                  <c:v>0.17899999999999999</c:v>
                </c:pt>
                <c:pt idx="480">
                  <c:v>0.18</c:v>
                </c:pt>
                <c:pt idx="481">
                  <c:v>0.18099999999999999</c:v>
                </c:pt>
                <c:pt idx="482">
                  <c:v>0.182</c:v>
                </c:pt>
                <c:pt idx="483">
                  <c:v>0.183</c:v>
                </c:pt>
                <c:pt idx="484">
                  <c:v>0.184</c:v>
                </c:pt>
                <c:pt idx="485">
                  <c:v>0.185</c:v>
                </c:pt>
                <c:pt idx="486">
                  <c:v>0.186</c:v>
                </c:pt>
                <c:pt idx="487">
                  <c:v>0.187</c:v>
                </c:pt>
                <c:pt idx="488">
                  <c:v>0.188</c:v>
                </c:pt>
                <c:pt idx="489">
                  <c:v>0.189</c:v>
                </c:pt>
                <c:pt idx="490">
                  <c:v>0.19</c:v>
                </c:pt>
                <c:pt idx="491">
                  <c:v>0.191</c:v>
                </c:pt>
                <c:pt idx="492">
                  <c:v>0.192</c:v>
                </c:pt>
                <c:pt idx="493">
                  <c:v>0.193</c:v>
                </c:pt>
                <c:pt idx="494">
                  <c:v>0.19400000000000001</c:v>
                </c:pt>
                <c:pt idx="495">
                  <c:v>0.19500000000000001</c:v>
                </c:pt>
                <c:pt idx="496">
                  <c:v>0.19600000000000001</c:v>
                </c:pt>
                <c:pt idx="497">
                  <c:v>0.19700000000000001</c:v>
                </c:pt>
                <c:pt idx="498">
                  <c:v>0.19800000000000001</c:v>
                </c:pt>
                <c:pt idx="499">
                  <c:v>0.19900000000000001</c:v>
                </c:pt>
                <c:pt idx="500">
                  <c:v>0.2</c:v>
                </c:pt>
                <c:pt idx="501">
                  <c:v>0.20100000000000001</c:v>
                </c:pt>
                <c:pt idx="502">
                  <c:v>0.20200000000000001</c:v>
                </c:pt>
                <c:pt idx="503">
                  <c:v>0.20300000000000001</c:v>
                </c:pt>
                <c:pt idx="504">
                  <c:v>0.20399999999999999</c:v>
                </c:pt>
                <c:pt idx="505">
                  <c:v>0.20499999999999999</c:v>
                </c:pt>
                <c:pt idx="506">
                  <c:v>0.20599999999999999</c:v>
                </c:pt>
                <c:pt idx="507">
                  <c:v>0.20699999999999999</c:v>
                </c:pt>
                <c:pt idx="508">
                  <c:v>0.20799999999999999</c:v>
                </c:pt>
                <c:pt idx="509">
                  <c:v>0.20899999999999999</c:v>
                </c:pt>
                <c:pt idx="510">
                  <c:v>0.21</c:v>
                </c:pt>
                <c:pt idx="511">
                  <c:v>0.21099999999999999</c:v>
                </c:pt>
                <c:pt idx="512">
                  <c:v>0.21199999999999999</c:v>
                </c:pt>
                <c:pt idx="513">
                  <c:v>0.21299999999999999</c:v>
                </c:pt>
                <c:pt idx="514">
                  <c:v>0.214</c:v>
                </c:pt>
                <c:pt idx="515">
                  <c:v>0.215</c:v>
                </c:pt>
                <c:pt idx="516">
                  <c:v>0.216</c:v>
                </c:pt>
                <c:pt idx="517">
                  <c:v>0.217</c:v>
                </c:pt>
                <c:pt idx="518">
                  <c:v>0.218</c:v>
                </c:pt>
                <c:pt idx="519">
                  <c:v>0.219</c:v>
                </c:pt>
                <c:pt idx="520">
                  <c:v>0.22</c:v>
                </c:pt>
                <c:pt idx="521">
                  <c:v>0.221</c:v>
                </c:pt>
                <c:pt idx="522">
                  <c:v>0.222</c:v>
                </c:pt>
                <c:pt idx="523">
                  <c:v>0.223</c:v>
                </c:pt>
                <c:pt idx="524">
                  <c:v>0.224</c:v>
                </c:pt>
                <c:pt idx="525">
                  <c:v>0.22500000000000001</c:v>
                </c:pt>
                <c:pt idx="526">
                  <c:v>0.22600000000000001</c:v>
                </c:pt>
                <c:pt idx="527">
                  <c:v>0.22700000000000001</c:v>
                </c:pt>
                <c:pt idx="528">
                  <c:v>0.22800000000000001</c:v>
                </c:pt>
                <c:pt idx="529">
                  <c:v>0.22900000000000001</c:v>
                </c:pt>
                <c:pt idx="530">
                  <c:v>0.23</c:v>
                </c:pt>
                <c:pt idx="531">
                  <c:v>0.23100000000000001</c:v>
                </c:pt>
                <c:pt idx="532">
                  <c:v>0.23200000000000001</c:v>
                </c:pt>
                <c:pt idx="533">
                  <c:v>0.23300000000000001</c:v>
                </c:pt>
                <c:pt idx="534">
                  <c:v>0.23400000000000001</c:v>
                </c:pt>
                <c:pt idx="535">
                  <c:v>0.23499999999999999</c:v>
                </c:pt>
                <c:pt idx="536">
                  <c:v>0.23599999999999999</c:v>
                </c:pt>
                <c:pt idx="537">
                  <c:v>0.23699999999999999</c:v>
                </c:pt>
                <c:pt idx="538">
                  <c:v>0.23799999999999999</c:v>
                </c:pt>
                <c:pt idx="539">
                  <c:v>0.23899999999999999</c:v>
                </c:pt>
                <c:pt idx="540">
                  <c:v>0.24</c:v>
                </c:pt>
                <c:pt idx="541">
                  <c:v>0.24099999999999999</c:v>
                </c:pt>
                <c:pt idx="542">
                  <c:v>0.24199999999999999</c:v>
                </c:pt>
                <c:pt idx="543">
                  <c:v>0.24299999999999999</c:v>
                </c:pt>
                <c:pt idx="544">
                  <c:v>0.24399999999999999</c:v>
                </c:pt>
                <c:pt idx="545">
                  <c:v>0.245</c:v>
                </c:pt>
                <c:pt idx="546">
                  <c:v>0.246</c:v>
                </c:pt>
                <c:pt idx="547">
                  <c:v>0.247</c:v>
                </c:pt>
                <c:pt idx="548">
                  <c:v>0.248</c:v>
                </c:pt>
                <c:pt idx="549">
                  <c:v>0.249</c:v>
                </c:pt>
                <c:pt idx="550">
                  <c:v>0.25</c:v>
                </c:pt>
                <c:pt idx="551">
                  <c:v>0.251</c:v>
                </c:pt>
                <c:pt idx="552">
                  <c:v>0.252</c:v>
                </c:pt>
                <c:pt idx="553">
                  <c:v>0.253</c:v>
                </c:pt>
                <c:pt idx="554">
                  <c:v>0.254</c:v>
                </c:pt>
                <c:pt idx="555">
                  <c:v>0.255</c:v>
                </c:pt>
                <c:pt idx="556">
                  <c:v>0.25600000000000001</c:v>
                </c:pt>
                <c:pt idx="557">
                  <c:v>0.25700000000000001</c:v>
                </c:pt>
                <c:pt idx="558">
                  <c:v>0.25800000000000001</c:v>
                </c:pt>
                <c:pt idx="559">
                  <c:v>0.25900000000000001</c:v>
                </c:pt>
                <c:pt idx="560">
                  <c:v>0.26</c:v>
                </c:pt>
                <c:pt idx="561">
                  <c:v>0.26100000000000001</c:v>
                </c:pt>
                <c:pt idx="562">
                  <c:v>0.26200000000000001</c:v>
                </c:pt>
                <c:pt idx="563">
                  <c:v>0.26300000000000001</c:v>
                </c:pt>
                <c:pt idx="564">
                  <c:v>0.26400000000000001</c:v>
                </c:pt>
                <c:pt idx="565">
                  <c:v>0.26500000000000001</c:v>
                </c:pt>
                <c:pt idx="566">
                  <c:v>0.26600000000000001</c:v>
                </c:pt>
                <c:pt idx="567">
                  <c:v>0.26700000000000002</c:v>
                </c:pt>
                <c:pt idx="568">
                  <c:v>0.26800000000000002</c:v>
                </c:pt>
                <c:pt idx="569">
                  <c:v>0.26900000000000002</c:v>
                </c:pt>
                <c:pt idx="570">
                  <c:v>0.27</c:v>
                </c:pt>
                <c:pt idx="571">
                  <c:v>0.27100000000000002</c:v>
                </c:pt>
                <c:pt idx="572">
                  <c:v>0.27200000000000002</c:v>
                </c:pt>
                <c:pt idx="573">
                  <c:v>0.27300000000000002</c:v>
                </c:pt>
                <c:pt idx="574">
                  <c:v>0.27400000000000002</c:v>
                </c:pt>
                <c:pt idx="575">
                  <c:v>0.27500000000000002</c:v>
                </c:pt>
                <c:pt idx="576">
                  <c:v>0.27600000000000002</c:v>
                </c:pt>
                <c:pt idx="577">
                  <c:v>0.27700000000000002</c:v>
                </c:pt>
                <c:pt idx="578">
                  <c:v>0.27800000000000002</c:v>
                </c:pt>
                <c:pt idx="579">
                  <c:v>0.27900000000000003</c:v>
                </c:pt>
                <c:pt idx="580">
                  <c:v>0.28000000000000003</c:v>
                </c:pt>
                <c:pt idx="581">
                  <c:v>0.28100000000000003</c:v>
                </c:pt>
                <c:pt idx="582">
                  <c:v>0.28199999999999997</c:v>
                </c:pt>
                <c:pt idx="583">
                  <c:v>0.28299999999999997</c:v>
                </c:pt>
                <c:pt idx="584">
                  <c:v>0.28399999999999997</c:v>
                </c:pt>
                <c:pt idx="585">
                  <c:v>0.28499999999999998</c:v>
                </c:pt>
                <c:pt idx="586">
                  <c:v>0.28599999999999998</c:v>
                </c:pt>
                <c:pt idx="587">
                  <c:v>0.28699999999999998</c:v>
                </c:pt>
                <c:pt idx="588">
                  <c:v>0.28799999999999998</c:v>
                </c:pt>
                <c:pt idx="589">
                  <c:v>0.28899999999999998</c:v>
                </c:pt>
                <c:pt idx="590">
                  <c:v>0.28999999999999998</c:v>
                </c:pt>
                <c:pt idx="591">
                  <c:v>0.29099999999999998</c:v>
                </c:pt>
                <c:pt idx="592">
                  <c:v>0.29199999999999998</c:v>
                </c:pt>
                <c:pt idx="593">
                  <c:v>0.29299999999999998</c:v>
                </c:pt>
                <c:pt idx="594">
                  <c:v>0.29399999999999998</c:v>
                </c:pt>
                <c:pt idx="595">
                  <c:v>0.29499999999999998</c:v>
                </c:pt>
                <c:pt idx="596">
                  <c:v>0.29599999999999999</c:v>
                </c:pt>
                <c:pt idx="597">
                  <c:v>0.29699999999999999</c:v>
                </c:pt>
                <c:pt idx="598">
                  <c:v>0.29799999999999999</c:v>
                </c:pt>
                <c:pt idx="599">
                  <c:v>0.29899999999999999</c:v>
                </c:pt>
                <c:pt idx="600">
                  <c:v>0.3</c:v>
                </c:pt>
                <c:pt idx="601">
                  <c:v>0.29899999999999999</c:v>
                </c:pt>
                <c:pt idx="602">
                  <c:v>0.29799999999999999</c:v>
                </c:pt>
                <c:pt idx="603">
                  <c:v>0.29699999999999999</c:v>
                </c:pt>
                <c:pt idx="604">
                  <c:v>0.29599999999999999</c:v>
                </c:pt>
                <c:pt idx="605">
                  <c:v>0.29499999999999998</c:v>
                </c:pt>
                <c:pt idx="606">
                  <c:v>0.29399999999999998</c:v>
                </c:pt>
                <c:pt idx="607">
                  <c:v>0.29299999999999998</c:v>
                </c:pt>
                <c:pt idx="608">
                  <c:v>0.29199999999999998</c:v>
                </c:pt>
                <c:pt idx="609">
                  <c:v>0.29099999999999998</c:v>
                </c:pt>
                <c:pt idx="610">
                  <c:v>0.28999999999999998</c:v>
                </c:pt>
                <c:pt idx="611">
                  <c:v>0.28899999999999998</c:v>
                </c:pt>
                <c:pt idx="612">
                  <c:v>0.28799999999999998</c:v>
                </c:pt>
                <c:pt idx="613">
                  <c:v>0.28699999999999998</c:v>
                </c:pt>
                <c:pt idx="614">
                  <c:v>0.28599999999999998</c:v>
                </c:pt>
                <c:pt idx="615">
                  <c:v>0.28499999999999998</c:v>
                </c:pt>
                <c:pt idx="616">
                  <c:v>0.28399999999999997</c:v>
                </c:pt>
                <c:pt idx="617">
                  <c:v>0.28299999999999997</c:v>
                </c:pt>
                <c:pt idx="618">
                  <c:v>0.28199999999999997</c:v>
                </c:pt>
                <c:pt idx="619">
                  <c:v>0.28099999999999997</c:v>
                </c:pt>
                <c:pt idx="620">
                  <c:v>0.27999999999999997</c:v>
                </c:pt>
                <c:pt idx="621">
                  <c:v>0.27899999999999997</c:v>
                </c:pt>
                <c:pt idx="622">
                  <c:v>0.27799999999999997</c:v>
                </c:pt>
                <c:pt idx="623">
                  <c:v>0.27699999999999997</c:v>
                </c:pt>
                <c:pt idx="624">
                  <c:v>0.27599999999999997</c:v>
                </c:pt>
                <c:pt idx="625">
                  <c:v>0.27499999999999997</c:v>
                </c:pt>
                <c:pt idx="626">
                  <c:v>0.27399999999999997</c:v>
                </c:pt>
                <c:pt idx="627">
                  <c:v>0.27299999999999996</c:v>
                </c:pt>
                <c:pt idx="628">
                  <c:v>0.27199999999999996</c:v>
                </c:pt>
                <c:pt idx="629">
                  <c:v>0.27099999999999996</c:v>
                </c:pt>
                <c:pt idx="630">
                  <c:v>0.26999999999999996</c:v>
                </c:pt>
                <c:pt idx="631">
                  <c:v>0.26899999999999996</c:v>
                </c:pt>
                <c:pt idx="632">
                  <c:v>0.26799999999999996</c:v>
                </c:pt>
                <c:pt idx="633">
                  <c:v>0.26699999999999996</c:v>
                </c:pt>
                <c:pt idx="634">
                  <c:v>0.26599999999999996</c:v>
                </c:pt>
                <c:pt idx="635">
                  <c:v>0.26499999999999996</c:v>
                </c:pt>
                <c:pt idx="636">
                  <c:v>0.26399999999999996</c:v>
                </c:pt>
                <c:pt idx="637">
                  <c:v>0.26299999999999996</c:v>
                </c:pt>
                <c:pt idx="638">
                  <c:v>0.26199999999999996</c:v>
                </c:pt>
                <c:pt idx="639">
                  <c:v>0.26099999999999995</c:v>
                </c:pt>
                <c:pt idx="640">
                  <c:v>0.25999999999999995</c:v>
                </c:pt>
                <c:pt idx="641">
                  <c:v>0.25899999999999995</c:v>
                </c:pt>
                <c:pt idx="642">
                  <c:v>0.25799999999999995</c:v>
                </c:pt>
                <c:pt idx="643">
                  <c:v>0.25699999999999995</c:v>
                </c:pt>
                <c:pt idx="644">
                  <c:v>0.25599999999999995</c:v>
                </c:pt>
                <c:pt idx="645">
                  <c:v>0.25499999999999995</c:v>
                </c:pt>
                <c:pt idx="646">
                  <c:v>0.25399999999999995</c:v>
                </c:pt>
                <c:pt idx="647">
                  <c:v>0.25299999999999995</c:v>
                </c:pt>
                <c:pt idx="648">
                  <c:v>0.25199999999999995</c:v>
                </c:pt>
                <c:pt idx="649">
                  <c:v>0.25099999999999995</c:v>
                </c:pt>
                <c:pt idx="650">
                  <c:v>0.24999999999999994</c:v>
                </c:pt>
                <c:pt idx="651">
                  <c:v>0.24899999999999994</c:v>
                </c:pt>
                <c:pt idx="652">
                  <c:v>0.24799999999999994</c:v>
                </c:pt>
                <c:pt idx="653">
                  <c:v>0.24699999999999994</c:v>
                </c:pt>
                <c:pt idx="654">
                  <c:v>0.24599999999999994</c:v>
                </c:pt>
                <c:pt idx="655">
                  <c:v>0.24499999999999994</c:v>
                </c:pt>
                <c:pt idx="656">
                  <c:v>0.24399999999999994</c:v>
                </c:pt>
                <c:pt idx="657">
                  <c:v>0.24299999999999994</c:v>
                </c:pt>
                <c:pt idx="658">
                  <c:v>0.24199999999999994</c:v>
                </c:pt>
                <c:pt idx="659">
                  <c:v>0.24099999999999994</c:v>
                </c:pt>
                <c:pt idx="660">
                  <c:v>0.23999999999999994</c:v>
                </c:pt>
                <c:pt idx="661">
                  <c:v>0.23899999999999993</c:v>
                </c:pt>
                <c:pt idx="662">
                  <c:v>0.23799999999999993</c:v>
                </c:pt>
                <c:pt idx="663">
                  <c:v>0.23699999999999993</c:v>
                </c:pt>
                <c:pt idx="664">
                  <c:v>0.23599999999999993</c:v>
                </c:pt>
                <c:pt idx="665">
                  <c:v>0.23499999999999993</c:v>
                </c:pt>
                <c:pt idx="666">
                  <c:v>0.23399999999999993</c:v>
                </c:pt>
                <c:pt idx="667">
                  <c:v>0.23299999999999993</c:v>
                </c:pt>
                <c:pt idx="668">
                  <c:v>0.23199999999999993</c:v>
                </c:pt>
                <c:pt idx="669">
                  <c:v>0.23099999999999993</c:v>
                </c:pt>
                <c:pt idx="670">
                  <c:v>0.22999999999999993</c:v>
                </c:pt>
                <c:pt idx="671">
                  <c:v>0.22899999999999993</c:v>
                </c:pt>
                <c:pt idx="672">
                  <c:v>0.22799999999999992</c:v>
                </c:pt>
                <c:pt idx="673">
                  <c:v>0.22699999999999992</c:v>
                </c:pt>
                <c:pt idx="674">
                  <c:v>0.22599999999999992</c:v>
                </c:pt>
                <c:pt idx="675">
                  <c:v>0.22499999999999992</c:v>
                </c:pt>
                <c:pt idx="676">
                  <c:v>0.22399999999999992</c:v>
                </c:pt>
                <c:pt idx="677">
                  <c:v>0.22299999999999992</c:v>
                </c:pt>
                <c:pt idx="678">
                  <c:v>0.22199999999999992</c:v>
                </c:pt>
                <c:pt idx="679">
                  <c:v>0.22099999999999992</c:v>
                </c:pt>
                <c:pt idx="680">
                  <c:v>0.21999999999999992</c:v>
                </c:pt>
                <c:pt idx="681">
                  <c:v>0.21899999999999992</c:v>
                </c:pt>
                <c:pt idx="682">
                  <c:v>0.21799999999999992</c:v>
                </c:pt>
                <c:pt idx="683">
                  <c:v>0.21699999999999992</c:v>
                </c:pt>
                <c:pt idx="684">
                  <c:v>0.21599999999999991</c:v>
                </c:pt>
                <c:pt idx="685">
                  <c:v>0.21499999999999991</c:v>
                </c:pt>
                <c:pt idx="686">
                  <c:v>0.21399999999999991</c:v>
                </c:pt>
                <c:pt idx="687">
                  <c:v>0.21299999999999991</c:v>
                </c:pt>
                <c:pt idx="688">
                  <c:v>0.21199999999999991</c:v>
                </c:pt>
                <c:pt idx="689">
                  <c:v>0.21099999999999991</c:v>
                </c:pt>
                <c:pt idx="690">
                  <c:v>0.20999999999999991</c:v>
                </c:pt>
                <c:pt idx="691">
                  <c:v>0.20899999999999991</c:v>
                </c:pt>
                <c:pt idx="692">
                  <c:v>0.20799999999999991</c:v>
                </c:pt>
                <c:pt idx="693">
                  <c:v>0.20699999999999991</c:v>
                </c:pt>
                <c:pt idx="694">
                  <c:v>0.20599999999999991</c:v>
                </c:pt>
                <c:pt idx="695">
                  <c:v>0.2049999999999999</c:v>
                </c:pt>
                <c:pt idx="696">
                  <c:v>0.2039999999999999</c:v>
                </c:pt>
                <c:pt idx="697">
                  <c:v>0.2029999999999999</c:v>
                </c:pt>
                <c:pt idx="698">
                  <c:v>0.2019999999999999</c:v>
                </c:pt>
                <c:pt idx="699">
                  <c:v>0.2009999999999999</c:v>
                </c:pt>
                <c:pt idx="700">
                  <c:v>0.1999999999999999</c:v>
                </c:pt>
                <c:pt idx="701">
                  <c:v>0.1989999999999999</c:v>
                </c:pt>
                <c:pt idx="702">
                  <c:v>0.1979999999999999</c:v>
                </c:pt>
                <c:pt idx="703">
                  <c:v>0.1969999999999999</c:v>
                </c:pt>
                <c:pt idx="704">
                  <c:v>0.1959999999999999</c:v>
                </c:pt>
                <c:pt idx="705">
                  <c:v>0.1949999999999999</c:v>
                </c:pt>
                <c:pt idx="706">
                  <c:v>0.19399999999999989</c:v>
                </c:pt>
                <c:pt idx="707">
                  <c:v>0.19299999999999989</c:v>
                </c:pt>
                <c:pt idx="708">
                  <c:v>0.19199999999999989</c:v>
                </c:pt>
                <c:pt idx="709">
                  <c:v>0.19099999999999989</c:v>
                </c:pt>
                <c:pt idx="710">
                  <c:v>0.18999999999999989</c:v>
                </c:pt>
                <c:pt idx="711">
                  <c:v>0.18899999999999989</c:v>
                </c:pt>
                <c:pt idx="712">
                  <c:v>0.18799999999999989</c:v>
                </c:pt>
                <c:pt idx="713">
                  <c:v>0.18699999999999989</c:v>
                </c:pt>
                <c:pt idx="714">
                  <c:v>0.18599999999999989</c:v>
                </c:pt>
                <c:pt idx="715">
                  <c:v>0.18499999999999989</c:v>
                </c:pt>
                <c:pt idx="716">
                  <c:v>0.18399999999999989</c:v>
                </c:pt>
                <c:pt idx="717">
                  <c:v>0.18299999999999988</c:v>
                </c:pt>
                <c:pt idx="718">
                  <c:v>0.18199999999999988</c:v>
                </c:pt>
                <c:pt idx="719">
                  <c:v>0.18099999999999988</c:v>
                </c:pt>
                <c:pt idx="720">
                  <c:v>0.17999999999999988</c:v>
                </c:pt>
                <c:pt idx="721">
                  <c:v>0.17899999999999988</c:v>
                </c:pt>
                <c:pt idx="722">
                  <c:v>0.17799999999999988</c:v>
                </c:pt>
                <c:pt idx="723">
                  <c:v>0.17699999999999988</c:v>
                </c:pt>
                <c:pt idx="724">
                  <c:v>0.17599999999999988</c:v>
                </c:pt>
                <c:pt idx="725">
                  <c:v>0.17499999999999988</c:v>
                </c:pt>
                <c:pt idx="726">
                  <c:v>0.17399999999999988</c:v>
                </c:pt>
                <c:pt idx="727">
                  <c:v>0.17299999999999988</c:v>
                </c:pt>
                <c:pt idx="728">
                  <c:v>0.17199999999999988</c:v>
                </c:pt>
                <c:pt idx="729">
                  <c:v>0.17099999999999987</c:v>
                </c:pt>
                <c:pt idx="730">
                  <c:v>0.16999999999999987</c:v>
                </c:pt>
                <c:pt idx="731">
                  <c:v>0.16899999999999987</c:v>
                </c:pt>
                <c:pt idx="732">
                  <c:v>0.16799999999999987</c:v>
                </c:pt>
                <c:pt idx="733">
                  <c:v>0.16699999999999987</c:v>
                </c:pt>
                <c:pt idx="734">
                  <c:v>0.16599999999999987</c:v>
                </c:pt>
                <c:pt idx="735">
                  <c:v>0.16499999999999987</c:v>
                </c:pt>
                <c:pt idx="736">
                  <c:v>0.16399999999999987</c:v>
                </c:pt>
                <c:pt idx="737">
                  <c:v>0.16299999999999987</c:v>
                </c:pt>
                <c:pt idx="738">
                  <c:v>0.16199999999999987</c:v>
                </c:pt>
                <c:pt idx="739">
                  <c:v>0.16099999999999987</c:v>
                </c:pt>
                <c:pt idx="740">
                  <c:v>0.15999999999999986</c:v>
                </c:pt>
                <c:pt idx="741">
                  <c:v>0.15899999999999986</c:v>
                </c:pt>
                <c:pt idx="742">
                  <c:v>0.15799999999999986</c:v>
                </c:pt>
                <c:pt idx="743">
                  <c:v>0.15699999999999986</c:v>
                </c:pt>
                <c:pt idx="744">
                  <c:v>0.15599999999999986</c:v>
                </c:pt>
                <c:pt idx="745">
                  <c:v>0.15499999999999986</c:v>
                </c:pt>
                <c:pt idx="746">
                  <c:v>0.15399999999999986</c:v>
                </c:pt>
                <c:pt idx="747">
                  <c:v>0.15299999999999986</c:v>
                </c:pt>
                <c:pt idx="748">
                  <c:v>0.15199999999999986</c:v>
                </c:pt>
                <c:pt idx="749">
                  <c:v>0.15099999999999986</c:v>
                </c:pt>
                <c:pt idx="750">
                  <c:v>0.14999999999999986</c:v>
                </c:pt>
                <c:pt idx="751">
                  <c:v>0.14899999999999985</c:v>
                </c:pt>
                <c:pt idx="752">
                  <c:v>0.14799999999999985</c:v>
                </c:pt>
                <c:pt idx="753">
                  <c:v>0.14699999999999985</c:v>
                </c:pt>
                <c:pt idx="754">
                  <c:v>0.14599999999999985</c:v>
                </c:pt>
                <c:pt idx="755">
                  <c:v>0.14499999999999985</c:v>
                </c:pt>
                <c:pt idx="756">
                  <c:v>0.14399999999999985</c:v>
                </c:pt>
                <c:pt idx="757">
                  <c:v>0.14299999999999985</c:v>
                </c:pt>
                <c:pt idx="758">
                  <c:v>0.14199999999999985</c:v>
                </c:pt>
                <c:pt idx="759">
                  <c:v>0.14099999999999985</c:v>
                </c:pt>
                <c:pt idx="760">
                  <c:v>0.13999999999999985</c:v>
                </c:pt>
                <c:pt idx="761">
                  <c:v>0.13899999999999985</c:v>
                </c:pt>
                <c:pt idx="762">
                  <c:v>0.13799999999999985</c:v>
                </c:pt>
                <c:pt idx="763">
                  <c:v>0.13699999999999984</c:v>
                </c:pt>
                <c:pt idx="764">
                  <c:v>0.13599999999999984</c:v>
                </c:pt>
                <c:pt idx="765">
                  <c:v>0.13499999999999984</c:v>
                </c:pt>
                <c:pt idx="766">
                  <c:v>0.13399999999999984</c:v>
                </c:pt>
                <c:pt idx="767">
                  <c:v>0.13299999999999984</c:v>
                </c:pt>
                <c:pt idx="768">
                  <c:v>0.13199999999999984</c:v>
                </c:pt>
                <c:pt idx="769">
                  <c:v>0.13099999999999984</c:v>
                </c:pt>
                <c:pt idx="770">
                  <c:v>0.12999999999999984</c:v>
                </c:pt>
                <c:pt idx="771">
                  <c:v>0.12899999999999984</c:v>
                </c:pt>
                <c:pt idx="772">
                  <c:v>0.12799999999999984</c:v>
                </c:pt>
                <c:pt idx="773">
                  <c:v>0.12699999999999984</c:v>
                </c:pt>
                <c:pt idx="774">
                  <c:v>0.12599999999999983</c:v>
                </c:pt>
                <c:pt idx="775">
                  <c:v>0.12499999999999983</c:v>
                </c:pt>
                <c:pt idx="776">
                  <c:v>0.12399999999999983</c:v>
                </c:pt>
                <c:pt idx="777">
                  <c:v>0.12299999999999983</c:v>
                </c:pt>
                <c:pt idx="778">
                  <c:v>0.12199999999999983</c:v>
                </c:pt>
                <c:pt idx="779">
                  <c:v>0.12099999999999983</c:v>
                </c:pt>
                <c:pt idx="780">
                  <c:v>0.11999999999999983</c:v>
                </c:pt>
                <c:pt idx="781">
                  <c:v>0.11899999999999983</c:v>
                </c:pt>
                <c:pt idx="782">
                  <c:v>0.11799999999999983</c:v>
                </c:pt>
                <c:pt idx="783">
                  <c:v>0.11699999999999983</c:v>
                </c:pt>
                <c:pt idx="784">
                  <c:v>0.11599999999999983</c:v>
                </c:pt>
                <c:pt idx="785">
                  <c:v>0.11499999999999982</c:v>
                </c:pt>
                <c:pt idx="786">
                  <c:v>0.11399999999999982</c:v>
                </c:pt>
                <c:pt idx="787">
                  <c:v>0.11299999999999982</c:v>
                </c:pt>
                <c:pt idx="788">
                  <c:v>0.11199999999999982</c:v>
                </c:pt>
                <c:pt idx="789">
                  <c:v>0.11099999999999982</c:v>
                </c:pt>
                <c:pt idx="790">
                  <c:v>0.10999999999999982</c:v>
                </c:pt>
                <c:pt idx="791">
                  <c:v>0.10899999999999982</c:v>
                </c:pt>
                <c:pt idx="792">
                  <c:v>0.10799999999999982</c:v>
                </c:pt>
                <c:pt idx="793">
                  <c:v>0.10699999999999982</c:v>
                </c:pt>
                <c:pt idx="794">
                  <c:v>0.10599999999999982</c:v>
                </c:pt>
                <c:pt idx="795">
                  <c:v>0.10499999999999982</c:v>
                </c:pt>
                <c:pt idx="796">
                  <c:v>0.10399999999999981</c:v>
                </c:pt>
                <c:pt idx="797">
                  <c:v>0.10299999999999981</c:v>
                </c:pt>
                <c:pt idx="798">
                  <c:v>0.10199999999999981</c:v>
                </c:pt>
                <c:pt idx="799">
                  <c:v>0.10099999999999981</c:v>
                </c:pt>
                <c:pt idx="800">
                  <c:v>9.9999999999999811E-2</c:v>
                </c:pt>
                <c:pt idx="801">
                  <c:v>9.899999999999981E-2</c:v>
                </c:pt>
                <c:pt idx="802">
                  <c:v>9.7999999999999809E-2</c:v>
                </c:pt>
                <c:pt idx="803">
                  <c:v>9.6999999999999809E-2</c:v>
                </c:pt>
                <c:pt idx="804">
                  <c:v>9.5999999999999808E-2</c:v>
                </c:pt>
                <c:pt idx="805">
                  <c:v>9.4999999999999807E-2</c:v>
                </c:pt>
                <c:pt idx="806">
                  <c:v>9.3999999999999806E-2</c:v>
                </c:pt>
                <c:pt idx="807">
                  <c:v>9.2999999999999805E-2</c:v>
                </c:pt>
                <c:pt idx="808">
                  <c:v>9.1999999999999804E-2</c:v>
                </c:pt>
                <c:pt idx="809">
                  <c:v>9.0999999999999803E-2</c:v>
                </c:pt>
                <c:pt idx="810">
                  <c:v>8.9999999999999802E-2</c:v>
                </c:pt>
                <c:pt idx="811">
                  <c:v>8.8999999999999801E-2</c:v>
                </c:pt>
                <c:pt idx="812">
                  <c:v>8.7999999999999801E-2</c:v>
                </c:pt>
                <c:pt idx="813">
                  <c:v>8.69999999999998E-2</c:v>
                </c:pt>
                <c:pt idx="814">
                  <c:v>8.5999999999999799E-2</c:v>
                </c:pt>
                <c:pt idx="815">
                  <c:v>8.4999999999999798E-2</c:v>
                </c:pt>
                <c:pt idx="816">
                  <c:v>8.3999999999999797E-2</c:v>
                </c:pt>
                <c:pt idx="817">
                  <c:v>8.2999999999999796E-2</c:v>
                </c:pt>
                <c:pt idx="818">
                  <c:v>8.1999999999999795E-2</c:v>
                </c:pt>
                <c:pt idx="819">
                  <c:v>8.0999999999999794E-2</c:v>
                </c:pt>
                <c:pt idx="820">
                  <c:v>7.9999999999999793E-2</c:v>
                </c:pt>
                <c:pt idx="821">
                  <c:v>7.8999999999999793E-2</c:v>
                </c:pt>
                <c:pt idx="822">
                  <c:v>7.7999999999999792E-2</c:v>
                </c:pt>
                <c:pt idx="823">
                  <c:v>7.6999999999999791E-2</c:v>
                </c:pt>
                <c:pt idx="824">
                  <c:v>7.599999999999979E-2</c:v>
                </c:pt>
                <c:pt idx="825">
                  <c:v>7.4999999999999789E-2</c:v>
                </c:pt>
                <c:pt idx="826">
                  <c:v>7.3999999999999788E-2</c:v>
                </c:pt>
                <c:pt idx="827">
                  <c:v>7.2999999999999787E-2</c:v>
                </c:pt>
                <c:pt idx="828">
                  <c:v>7.1999999999999786E-2</c:v>
                </c:pt>
                <c:pt idx="829">
                  <c:v>7.0999999999999786E-2</c:v>
                </c:pt>
                <c:pt idx="830">
                  <c:v>6.9999999999999785E-2</c:v>
                </c:pt>
                <c:pt idx="831">
                  <c:v>6.8999999999999784E-2</c:v>
                </c:pt>
                <c:pt idx="832">
                  <c:v>6.7999999999999783E-2</c:v>
                </c:pt>
                <c:pt idx="833">
                  <c:v>6.6999999999999782E-2</c:v>
                </c:pt>
                <c:pt idx="834">
                  <c:v>6.5999999999999781E-2</c:v>
                </c:pt>
                <c:pt idx="835">
                  <c:v>6.499999999999978E-2</c:v>
                </c:pt>
                <c:pt idx="836">
                  <c:v>6.3999999999999779E-2</c:v>
                </c:pt>
                <c:pt idx="837">
                  <c:v>6.2999999999999778E-2</c:v>
                </c:pt>
                <c:pt idx="838">
                  <c:v>6.1999999999999778E-2</c:v>
                </c:pt>
                <c:pt idx="839">
                  <c:v>6.0999999999999777E-2</c:v>
                </c:pt>
                <c:pt idx="840">
                  <c:v>5.9999999999999776E-2</c:v>
                </c:pt>
                <c:pt idx="841">
                  <c:v>5.8999999999999775E-2</c:v>
                </c:pt>
                <c:pt idx="842">
                  <c:v>5.7999999999999774E-2</c:v>
                </c:pt>
                <c:pt idx="843">
                  <c:v>5.6999999999999773E-2</c:v>
                </c:pt>
                <c:pt idx="844">
                  <c:v>5.5999999999999772E-2</c:v>
                </c:pt>
                <c:pt idx="845">
                  <c:v>5.4999999999999771E-2</c:v>
                </c:pt>
                <c:pt idx="846">
                  <c:v>5.399999999999977E-2</c:v>
                </c:pt>
                <c:pt idx="847">
                  <c:v>5.299999999999977E-2</c:v>
                </c:pt>
                <c:pt idx="848">
                  <c:v>5.1999999999999769E-2</c:v>
                </c:pt>
                <c:pt idx="849">
                  <c:v>5.0999999999999768E-2</c:v>
                </c:pt>
                <c:pt idx="850">
                  <c:v>4.9999999999999767E-2</c:v>
                </c:pt>
                <c:pt idx="851">
                  <c:v>4.8999999999999766E-2</c:v>
                </c:pt>
                <c:pt idx="852">
                  <c:v>4.7999999999999765E-2</c:v>
                </c:pt>
                <c:pt idx="853">
                  <c:v>4.6999999999999764E-2</c:v>
                </c:pt>
                <c:pt idx="854">
                  <c:v>4.5999999999999763E-2</c:v>
                </c:pt>
                <c:pt idx="855">
                  <c:v>4.4999999999999762E-2</c:v>
                </c:pt>
                <c:pt idx="856">
                  <c:v>4.3999999999999762E-2</c:v>
                </c:pt>
                <c:pt idx="857">
                  <c:v>4.2999999999999761E-2</c:v>
                </c:pt>
                <c:pt idx="858">
                  <c:v>4.199999999999976E-2</c:v>
                </c:pt>
                <c:pt idx="859">
                  <c:v>4.0999999999999759E-2</c:v>
                </c:pt>
                <c:pt idx="860">
                  <c:v>3.9999999999999758E-2</c:v>
                </c:pt>
                <c:pt idx="861">
                  <c:v>3.8999999999999757E-2</c:v>
                </c:pt>
                <c:pt idx="862">
                  <c:v>3.7999999999999756E-2</c:v>
                </c:pt>
                <c:pt idx="863">
                  <c:v>3.6999999999999755E-2</c:v>
                </c:pt>
                <c:pt idx="864">
                  <c:v>3.5999999999999754E-2</c:v>
                </c:pt>
                <c:pt idx="865">
                  <c:v>3.4999999999999754E-2</c:v>
                </c:pt>
                <c:pt idx="866">
                  <c:v>3.3999999999999753E-2</c:v>
                </c:pt>
                <c:pt idx="867">
                  <c:v>3.2999999999999752E-2</c:v>
                </c:pt>
                <c:pt idx="868">
                  <c:v>3.1999999999999751E-2</c:v>
                </c:pt>
                <c:pt idx="869">
                  <c:v>3.099999999999975E-2</c:v>
                </c:pt>
                <c:pt idx="870">
                  <c:v>2.9999999999999749E-2</c:v>
                </c:pt>
                <c:pt idx="871">
                  <c:v>2.8999999999999748E-2</c:v>
                </c:pt>
                <c:pt idx="872">
                  <c:v>2.7999999999999747E-2</c:v>
                </c:pt>
                <c:pt idx="873">
                  <c:v>2.6999999999999746E-2</c:v>
                </c:pt>
                <c:pt idx="874">
                  <c:v>2.5999999999999746E-2</c:v>
                </c:pt>
                <c:pt idx="875">
                  <c:v>2.4999999999999745E-2</c:v>
                </c:pt>
                <c:pt idx="876">
                  <c:v>2.3999999999999744E-2</c:v>
                </c:pt>
                <c:pt idx="877">
                  <c:v>2.2999999999999743E-2</c:v>
                </c:pt>
                <c:pt idx="878">
                  <c:v>2.1999999999999742E-2</c:v>
                </c:pt>
                <c:pt idx="879">
                  <c:v>2.0999999999999741E-2</c:v>
                </c:pt>
                <c:pt idx="880">
                  <c:v>1.999999999999974E-2</c:v>
                </c:pt>
                <c:pt idx="881">
                  <c:v>1.8999999999999739E-2</c:v>
                </c:pt>
                <c:pt idx="882">
                  <c:v>1.7999999999999738E-2</c:v>
                </c:pt>
                <c:pt idx="883">
                  <c:v>1.6999999999999738E-2</c:v>
                </c:pt>
                <c:pt idx="884">
                  <c:v>1.5999999999999737E-2</c:v>
                </c:pt>
                <c:pt idx="885">
                  <c:v>1.4999999999999736E-2</c:v>
                </c:pt>
                <c:pt idx="886">
                  <c:v>1.3999999999999735E-2</c:v>
                </c:pt>
                <c:pt idx="887">
                  <c:v>1.2999999999999734E-2</c:v>
                </c:pt>
                <c:pt idx="888">
                  <c:v>1.1999999999999733E-2</c:v>
                </c:pt>
                <c:pt idx="889">
                  <c:v>1.0999999999999732E-2</c:v>
                </c:pt>
                <c:pt idx="890">
                  <c:v>9.9999999999997313E-3</c:v>
                </c:pt>
                <c:pt idx="891">
                  <c:v>8.9999999999997304E-3</c:v>
                </c:pt>
                <c:pt idx="892">
                  <c:v>7.9999999999997295E-3</c:v>
                </c:pt>
                <c:pt idx="893">
                  <c:v>6.9999999999997295E-3</c:v>
                </c:pt>
                <c:pt idx="894">
                  <c:v>5.9999999999997295E-3</c:v>
                </c:pt>
                <c:pt idx="895">
                  <c:v>4.9999999999997295E-3</c:v>
                </c:pt>
                <c:pt idx="896">
                  <c:v>3.9999999999997295E-3</c:v>
                </c:pt>
                <c:pt idx="897">
                  <c:v>2.9999999999997294E-3</c:v>
                </c:pt>
                <c:pt idx="898">
                  <c:v>1.9999999999997294E-3</c:v>
                </c:pt>
                <c:pt idx="899">
                  <c:v>9.999999999997294E-4</c:v>
                </c:pt>
                <c:pt idx="900">
                  <c:v>-2.7061686225238191E-16</c:v>
                </c:pt>
                <c:pt idx="901">
                  <c:v>-1.0000000000002706E-3</c:v>
                </c:pt>
                <c:pt idx="902">
                  <c:v>-2.0000000000002707E-3</c:v>
                </c:pt>
                <c:pt idx="903">
                  <c:v>-3.0000000000002707E-3</c:v>
                </c:pt>
                <c:pt idx="904">
                  <c:v>-4.0000000000002707E-3</c:v>
                </c:pt>
                <c:pt idx="905">
                  <c:v>-5.0000000000002707E-3</c:v>
                </c:pt>
                <c:pt idx="906">
                  <c:v>-6.0000000000002707E-3</c:v>
                </c:pt>
                <c:pt idx="907">
                  <c:v>-7.0000000000002708E-3</c:v>
                </c:pt>
                <c:pt idx="908">
                  <c:v>-8.0000000000002708E-3</c:v>
                </c:pt>
                <c:pt idx="909">
                  <c:v>-9.0000000000002717E-3</c:v>
                </c:pt>
                <c:pt idx="910">
                  <c:v>-1.0000000000000273E-2</c:v>
                </c:pt>
                <c:pt idx="911">
                  <c:v>-1.1000000000000273E-2</c:v>
                </c:pt>
                <c:pt idx="912">
                  <c:v>-1.2000000000000274E-2</c:v>
                </c:pt>
                <c:pt idx="913">
                  <c:v>-1.3000000000000275E-2</c:v>
                </c:pt>
                <c:pt idx="914">
                  <c:v>-1.4000000000000276E-2</c:v>
                </c:pt>
                <c:pt idx="915">
                  <c:v>-1.5000000000000277E-2</c:v>
                </c:pt>
                <c:pt idx="916">
                  <c:v>-1.6000000000000278E-2</c:v>
                </c:pt>
                <c:pt idx="917">
                  <c:v>-1.7000000000000279E-2</c:v>
                </c:pt>
                <c:pt idx="918">
                  <c:v>-1.800000000000028E-2</c:v>
                </c:pt>
                <c:pt idx="919">
                  <c:v>-1.9000000000000281E-2</c:v>
                </c:pt>
                <c:pt idx="920">
                  <c:v>-2.0000000000000281E-2</c:v>
                </c:pt>
                <c:pt idx="921">
                  <c:v>-2.1000000000000282E-2</c:v>
                </c:pt>
                <c:pt idx="922">
                  <c:v>-2.2000000000000283E-2</c:v>
                </c:pt>
                <c:pt idx="923">
                  <c:v>-2.3000000000000284E-2</c:v>
                </c:pt>
                <c:pt idx="924">
                  <c:v>-2.4000000000000285E-2</c:v>
                </c:pt>
                <c:pt idx="925">
                  <c:v>-2.5000000000000286E-2</c:v>
                </c:pt>
                <c:pt idx="926">
                  <c:v>-2.6000000000000287E-2</c:v>
                </c:pt>
                <c:pt idx="927">
                  <c:v>-2.7000000000000288E-2</c:v>
                </c:pt>
                <c:pt idx="928">
                  <c:v>-2.8000000000000289E-2</c:v>
                </c:pt>
                <c:pt idx="929">
                  <c:v>-2.9000000000000289E-2</c:v>
                </c:pt>
                <c:pt idx="930">
                  <c:v>-3.000000000000029E-2</c:v>
                </c:pt>
                <c:pt idx="931">
                  <c:v>-3.1000000000000291E-2</c:v>
                </c:pt>
                <c:pt idx="932">
                  <c:v>-3.2000000000000292E-2</c:v>
                </c:pt>
                <c:pt idx="933">
                  <c:v>-3.3000000000000293E-2</c:v>
                </c:pt>
                <c:pt idx="934">
                  <c:v>-3.4000000000000294E-2</c:v>
                </c:pt>
                <c:pt idx="935">
                  <c:v>-3.5000000000000295E-2</c:v>
                </c:pt>
                <c:pt idx="936">
                  <c:v>-3.6000000000000296E-2</c:v>
                </c:pt>
                <c:pt idx="937">
                  <c:v>-3.7000000000000297E-2</c:v>
                </c:pt>
                <c:pt idx="938">
                  <c:v>-3.8000000000000297E-2</c:v>
                </c:pt>
                <c:pt idx="939">
                  <c:v>-3.9000000000000298E-2</c:v>
                </c:pt>
                <c:pt idx="940">
                  <c:v>-4.0000000000000299E-2</c:v>
                </c:pt>
                <c:pt idx="941">
                  <c:v>-4.10000000000003E-2</c:v>
                </c:pt>
                <c:pt idx="942">
                  <c:v>-4.2000000000000301E-2</c:v>
                </c:pt>
                <c:pt idx="943">
                  <c:v>-4.3000000000000302E-2</c:v>
                </c:pt>
                <c:pt idx="944">
                  <c:v>-4.4000000000000303E-2</c:v>
                </c:pt>
                <c:pt idx="945">
                  <c:v>-4.5000000000000304E-2</c:v>
                </c:pt>
                <c:pt idx="946">
                  <c:v>-4.6000000000000305E-2</c:v>
                </c:pt>
                <c:pt idx="947">
                  <c:v>-4.7000000000000305E-2</c:v>
                </c:pt>
                <c:pt idx="948">
                  <c:v>-4.8000000000000306E-2</c:v>
                </c:pt>
                <c:pt idx="949">
                  <c:v>-4.9000000000000307E-2</c:v>
                </c:pt>
                <c:pt idx="950">
                  <c:v>-5.0000000000000308E-2</c:v>
                </c:pt>
                <c:pt idx="951">
                  <c:v>-5.1000000000000309E-2</c:v>
                </c:pt>
                <c:pt idx="952">
                  <c:v>-5.200000000000031E-2</c:v>
                </c:pt>
                <c:pt idx="953">
                  <c:v>-5.3000000000000311E-2</c:v>
                </c:pt>
                <c:pt idx="954">
                  <c:v>-5.4000000000000312E-2</c:v>
                </c:pt>
                <c:pt idx="955">
                  <c:v>-5.5000000000000313E-2</c:v>
                </c:pt>
                <c:pt idx="956">
                  <c:v>-5.6000000000000313E-2</c:v>
                </c:pt>
                <c:pt idx="957">
                  <c:v>-5.7000000000000314E-2</c:v>
                </c:pt>
                <c:pt idx="958">
                  <c:v>-5.8000000000000315E-2</c:v>
                </c:pt>
                <c:pt idx="959">
                  <c:v>-5.9000000000000316E-2</c:v>
                </c:pt>
                <c:pt idx="960">
                  <c:v>-6.0000000000000317E-2</c:v>
                </c:pt>
                <c:pt idx="961">
                  <c:v>-6.1000000000000318E-2</c:v>
                </c:pt>
                <c:pt idx="962">
                  <c:v>-6.2000000000000319E-2</c:v>
                </c:pt>
                <c:pt idx="963">
                  <c:v>-6.300000000000032E-2</c:v>
                </c:pt>
                <c:pt idx="964">
                  <c:v>-6.4000000000000321E-2</c:v>
                </c:pt>
                <c:pt idx="965">
                  <c:v>-6.5000000000000321E-2</c:v>
                </c:pt>
                <c:pt idx="966">
                  <c:v>-6.6000000000000322E-2</c:v>
                </c:pt>
                <c:pt idx="967">
                  <c:v>-6.7000000000000323E-2</c:v>
                </c:pt>
                <c:pt idx="968">
                  <c:v>-6.8000000000000324E-2</c:v>
                </c:pt>
                <c:pt idx="969">
                  <c:v>-6.9000000000000325E-2</c:v>
                </c:pt>
                <c:pt idx="970">
                  <c:v>-7.0000000000000326E-2</c:v>
                </c:pt>
                <c:pt idx="971">
                  <c:v>-7.1000000000000327E-2</c:v>
                </c:pt>
                <c:pt idx="972">
                  <c:v>-7.2000000000000328E-2</c:v>
                </c:pt>
                <c:pt idx="973">
                  <c:v>-7.3000000000000329E-2</c:v>
                </c:pt>
                <c:pt idx="974">
                  <c:v>-7.4000000000000329E-2</c:v>
                </c:pt>
                <c:pt idx="975">
                  <c:v>-7.500000000000033E-2</c:v>
                </c:pt>
                <c:pt idx="976">
                  <c:v>-7.6000000000000331E-2</c:v>
                </c:pt>
                <c:pt idx="977">
                  <c:v>-7.7000000000000332E-2</c:v>
                </c:pt>
                <c:pt idx="978">
                  <c:v>-7.8000000000000333E-2</c:v>
                </c:pt>
                <c:pt idx="979">
                  <c:v>-7.9000000000000334E-2</c:v>
                </c:pt>
                <c:pt idx="980">
                  <c:v>-8.0000000000000335E-2</c:v>
                </c:pt>
                <c:pt idx="981">
                  <c:v>-8.1000000000000336E-2</c:v>
                </c:pt>
                <c:pt idx="982">
                  <c:v>-8.2000000000000337E-2</c:v>
                </c:pt>
                <c:pt idx="983">
                  <c:v>-8.3000000000000337E-2</c:v>
                </c:pt>
                <c:pt idx="984">
                  <c:v>-8.4000000000000338E-2</c:v>
                </c:pt>
                <c:pt idx="985">
                  <c:v>-8.5000000000000339E-2</c:v>
                </c:pt>
                <c:pt idx="986">
                  <c:v>-8.600000000000034E-2</c:v>
                </c:pt>
                <c:pt idx="987">
                  <c:v>-8.7000000000000341E-2</c:v>
                </c:pt>
                <c:pt idx="988">
                  <c:v>-8.8000000000000342E-2</c:v>
                </c:pt>
                <c:pt idx="989">
                  <c:v>-8.9000000000000343E-2</c:v>
                </c:pt>
                <c:pt idx="990">
                  <c:v>-9.0000000000000344E-2</c:v>
                </c:pt>
                <c:pt idx="991">
                  <c:v>-9.1000000000000345E-2</c:v>
                </c:pt>
                <c:pt idx="992">
                  <c:v>-9.2000000000000345E-2</c:v>
                </c:pt>
                <c:pt idx="993">
                  <c:v>-9.3000000000000346E-2</c:v>
                </c:pt>
                <c:pt idx="994">
                  <c:v>-9.4000000000000347E-2</c:v>
                </c:pt>
                <c:pt idx="995">
                  <c:v>-9.5000000000000348E-2</c:v>
                </c:pt>
                <c:pt idx="996">
                  <c:v>-9.6000000000000349E-2</c:v>
                </c:pt>
                <c:pt idx="997">
                  <c:v>-9.700000000000035E-2</c:v>
                </c:pt>
                <c:pt idx="998">
                  <c:v>-9.8000000000000351E-2</c:v>
                </c:pt>
                <c:pt idx="999">
                  <c:v>-9.9000000000000352E-2</c:v>
                </c:pt>
                <c:pt idx="1000">
                  <c:v>-0.10000000000000035</c:v>
                </c:pt>
                <c:pt idx="1001">
                  <c:v>-0.10100000000000035</c:v>
                </c:pt>
                <c:pt idx="1002">
                  <c:v>-0.10200000000000035</c:v>
                </c:pt>
                <c:pt idx="1003">
                  <c:v>-0.10300000000000036</c:v>
                </c:pt>
                <c:pt idx="1004">
                  <c:v>-0.10400000000000036</c:v>
                </c:pt>
                <c:pt idx="1005">
                  <c:v>-0.10500000000000036</c:v>
                </c:pt>
                <c:pt idx="1006">
                  <c:v>-0.10600000000000036</c:v>
                </c:pt>
                <c:pt idx="1007">
                  <c:v>-0.10700000000000036</c:v>
                </c:pt>
                <c:pt idx="1008">
                  <c:v>-0.10800000000000036</c:v>
                </c:pt>
                <c:pt idx="1009">
                  <c:v>-0.10900000000000036</c:v>
                </c:pt>
                <c:pt idx="1010">
                  <c:v>-0.11000000000000036</c:v>
                </c:pt>
                <c:pt idx="1011">
                  <c:v>-0.11100000000000036</c:v>
                </c:pt>
                <c:pt idx="1012">
                  <c:v>-0.11200000000000036</c:v>
                </c:pt>
                <c:pt idx="1013">
                  <c:v>-0.11300000000000036</c:v>
                </c:pt>
                <c:pt idx="1014">
                  <c:v>-0.11400000000000036</c:v>
                </c:pt>
                <c:pt idx="1015">
                  <c:v>-0.11500000000000037</c:v>
                </c:pt>
                <c:pt idx="1016">
                  <c:v>-0.11600000000000037</c:v>
                </c:pt>
                <c:pt idx="1017">
                  <c:v>-0.11700000000000037</c:v>
                </c:pt>
                <c:pt idx="1018">
                  <c:v>-0.11800000000000037</c:v>
                </c:pt>
                <c:pt idx="1019">
                  <c:v>-0.11900000000000037</c:v>
                </c:pt>
                <c:pt idx="1020">
                  <c:v>-0.12000000000000037</c:v>
                </c:pt>
                <c:pt idx="1021">
                  <c:v>-0.12100000000000037</c:v>
                </c:pt>
                <c:pt idx="1022">
                  <c:v>-0.12200000000000037</c:v>
                </c:pt>
                <c:pt idx="1023">
                  <c:v>-0.12300000000000037</c:v>
                </c:pt>
                <c:pt idx="1024">
                  <c:v>-0.12400000000000037</c:v>
                </c:pt>
                <c:pt idx="1025">
                  <c:v>-0.12500000000000036</c:v>
                </c:pt>
                <c:pt idx="1026">
                  <c:v>-0.12600000000000036</c:v>
                </c:pt>
                <c:pt idx="1027">
                  <c:v>-0.12700000000000036</c:v>
                </c:pt>
                <c:pt idx="1028">
                  <c:v>-0.12800000000000036</c:v>
                </c:pt>
                <c:pt idx="1029">
                  <c:v>-0.12900000000000036</c:v>
                </c:pt>
                <c:pt idx="1030">
                  <c:v>-0.13000000000000037</c:v>
                </c:pt>
                <c:pt idx="1031">
                  <c:v>-0.13100000000000037</c:v>
                </c:pt>
                <c:pt idx="1032">
                  <c:v>-0.13200000000000037</c:v>
                </c:pt>
                <c:pt idx="1033">
                  <c:v>-0.13300000000000037</c:v>
                </c:pt>
                <c:pt idx="1034">
                  <c:v>-0.13400000000000037</c:v>
                </c:pt>
                <c:pt idx="1035">
                  <c:v>-0.13500000000000037</c:v>
                </c:pt>
                <c:pt idx="1036">
                  <c:v>-0.13600000000000037</c:v>
                </c:pt>
                <c:pt idx="1037">
                  <c:v>-0.13700000000000037</c:v>
                </c:pt>
                <c:pt idx="1038">
                  <c:v>-0.13800000000000037</c:v>
                </c:pt>
                <c:pt idx="1039">
                  <c:v>-0.13900000000000037</c:v>
                </c:pt>
                <c:pt idx="1040">
                  <c:v>-0.14000000000000037</c:v>
                </c:pt>
                <c:pt idx="1041">
                  <c:v>-0.14100000000000038</c:v>
                </c:pt>
                <c:pt idx="1042">
                  <c:v>-0.14200000000000038</c:v>
                </c:pt>
                <c:pt idx="1043">
                  <c:v>-0.14300000000000038</c:v>
                </c:pt>
                <c:pt idx="1044">
                  <c:v>-0.14400000000000038</c:v>
                </c:pt>
                <c:pt idx="1045">
                  <c:v>-0.14500000000000038</c:v>
                </c:pt>
                <c:pt idx="1046">
                  <c:v>-0.14600000000000038</c:v>
                </c:pt>
                <c:pt idx="1047">
                  <c:v>-0.14700000000000038</c:v>
                </c:pt>
                <c:pt idx="1048">
                  <c:v>-0.14800000000000038</c:v>
                </c:pt>
                <c:pt idx="1049">
                  <c:v>-0.14900000000000038</c:v>
                </c:pt>
                <c:pt idx="1050">
                  <c:v>-0.15000000000000038</c:v>
                </c:pt>
                <c:pt idx="1051">
                  <c:v>-0.15100000000000038</c:v>
                </c:pt>
                <c:pt idx="1052">
                  <c:v>-0.15200000000000038</c:v>
                </c:pt>
                <c:pt idx="1053">
                  <c:v>-0.15300000000000039</c:v>
                </c:pt>
                <c:pt idx="1054">
                  <c:v>-0.15400000000000039</c:v>
                </c:pt>
                <c:pt idx="1055">
                  <c:v>-0.15500000000000039</c:v>
                </c:pt>
                <c:pt idx="1056">
                  <c:v>-0.15600000000000039</c:v>
                </c:pt>
                <c:pt idx="1057">
                  <c:v>-0.15700000000000039</c:v>
                </c:pt>
                <c:pt idx="1058">
                  <c:v>-0.15800000000000039</c:v>
                </c:pt>
                <c:pt idx="1059">
                  <c:v>-0.15900000000000039</c:v>
                </c:pt>
                <c:pt idx="1060">
                  <c:v>-0.16000000000000039</c:v>
                </c:pt>
                <c:pt idx="1061">
                  <c:v>-0.16100000000000039</c:v>
                </c:pt>
                <c:pt idx="1062">
                  <c:v>-0.16200000000000039</c:v>
                </c:pt>
                <c:pt idx="1063">
                  <c:v>-0.16300000000000039</c:v>
                </c:pt>
                <c:pt idx="1064">
                  <c:v>-0.1640000000000004</c:v>
                </c:pt>
                <c:pt idx="1065">
                  <c:v>-0.1650000000000004</c:v>
                </c:pt>
                <c:pt idx="1066">
                  <c:v>-0.1660000000000004</c:v>
                </c:pt>
                <c:pt idx="1067">
                  <c:v>-0.1670000000000004</c:v>
                </c:pt>
                <c:pt idx="1068">
                  <c:v>-0.1680000000000004</c:v>
                </c:pt>
                <c:pt idx="1069">
                  <c:v>-0.1690000000000004</c:v>
                </c:pt>
                <c:pt idx="1070">
                  <c:v>-0.1700000000000004</c:v>
                </c:pt>
                <c:pt idx="1071">
                  <c:v>-0.1710000000000004</c:v>
                </c:pt>
                <c:pt idx="1072">
                  <c:v>-0.1720000000000004</c:v>
                </c:pt>
                <c:pt idx="1073">
                  <c:v>-0.1730000000000004</c:v>
                </c:pt>
                <c:pt idx="1074">
                  <c:v>-0.1740000000000004</c:v>
                </c:pt>
                <c:pt idx="1075">
                  <c:v>-0.17500000000000041</c:v>
                </c:pt>
                <c:pt idx="1076">
                  <c:v>-0.17600000000000041</c:v>
                </c:pt>
                <c:pt idx="1077">
                  <c:v>-0.17700000000000041</c:v>
                </c:pt>
                <c:pt idx="1078">
                  <c:v>-0.17800000000000041</c:v>
                </c:pt>
                <c:pt idx="1079">
                  <c:v>-0.17900000000000041</c:v>
                </c:pt>
                <c:pt idx="1080">
                  <c:v>-0.18000000000000041</c:v>
                </c:pt>
                <c:pt idx="1081">
                  <c:v>-0.18100000000000041</c:v>
                </c:pt>
                <c:pt idx="1082">
                  <c:v>-0.18200000000000041</c:v>
                </c:pt>
                <c:pt idx="1083">
                  <c:v>-0.18300000000000041</c:v>
                </c:pt>
                <c:pt idx="1084">
                  <c:v>-0.18400000000000041</c:v>
                </c:pt>
                <c:pt idx="1085">
                  <c:v>-0.18500000000000041</c:v>
                </c:pt>
                <c:pt idx="1086">
                  <c:v>-0.18600000000000042</c:v>
                </c:pt>
                <c:pt idx="1087">
                  <c:v>-0.18700000000000042</c:v>
                </c:pt>
                <c:pt idx="1088">
                  <c:v>-0.18800000000000042</c:v>
                </c:pt>
                <c:pt idx="1089">
                  <c:v>-0.18900000000000042</c:v>
                </c:pt>
                <c:pt idx="1090">
                  <c:v>-0.19000000000000042</c:v>
                </c:pt>
                <c:pt idx="1091">
                  <c:v>-0.19100000000000042</c:v>
                </c:pt>
                <c:pt idx="1092">
                  <c:v>-0.19200000000000042</c:v>
                </c:pt>
                <c:pt idx="1093">
                  <c:v>-0.19300000000000042</c:v>
                </c:pt>
                <c:pt idx="1094">
                  <c:v>-0.19400000000000042</c:v>
                </c:pt>
                <c:pt idx="1095">
                  <c:v>-0.19500000000000042</c:v>
                </c:pt>
                <c:pt idx="1096">
                  <c:v>-0.19600000000000042</c:v>
                </c:pt>
                <c:pt idx="1097">
                  <c:v>-0.19700000000000042</c:v>
                </c:pt>
                <c:pt idx="1098">
                  <c:v>-0.19800000000000043</c:v>
                </c:pt>
                <c:pt idx="1099">
                  <c:v>-0.19900000000000043</c:v>
                </c:pt>
                <c:pt idx="1100">
                  <c:v>-0.20000000000000043</c:v>
                </c:pt>
                <c:pt idx="1101">
                  <c:v>-0.20100000000000043</c:v>
                </c:pt>
                <c:pt idx="1102">
                  <c:v>-0.20200000000000043</c:v>
                </c:pt>
                <c:pt idx="1103">
                  <c:v>-0.20300000000000043</c:v>
                </c:pt>
                <c:pt idx="1104">
                  <c:v>-0.20400000000000043</c:v>
                </c:pt>
                <c:pt idx="1105">
                  <c:v>-0.20500000000000043</c:v>
                </c:pt>
                <c:pt idx="1106">
                  <c:v>-0.20600000000000043</c:v>
                </c:pt>
                <c:pt idx="1107">
                  <c:v>-0.20700000000000043</c:v>
                </c:pt>
                <c:pt idx="1108">
                  <c:v>-0.20800000000000043</c:v>
                </c:pt>
                <c:pt idx="1109">
                  <c:v>-0.20900000000000044</c:v>
                </c:pt>
                <c:pt idx="1110">
                  <c:v>-0.21000000000000044</c:v>
                </c:pt>
                <c:pt idx="1111">
                  <c:v>-0.21100000000000044</c:v>
                </c:pt>
                <c:pt idx="1112">
                  <c:v>-0.21200000000000044</c:v>
                </c:pt>
                <c:pt idx="1113">
                  <c:v>-0.21300000000000044</c:v>
                </c:pt>
                <c:pt idx="1114">
                  <c:v>-0.21400000000000044</c:v>
                </c:pt>
                <c:pt idx="1115">
                  <c:v>-0.21500000000000044</c:v>
                </c:pt>
                <c:pt idx="1116">
                  <c:v>-0.21600000000000044</c:v>
                </c:pt>
                <c:pt idx="1117">
                  <c:v>-0.21700000000000044</c:v>
                </c:pt>
                <c:pt idx="1118">
                  <c:v>-0.21800000000000044</c:v>
                </c:pt>
                <c:pt idx="1119">
                  <c:v>-0.21900000000000044</c:v>
                </c:pt>
                <c:pt idx="1120">
                  <c:v>-0.22000000000000045</c:v>
                </c:pt>
                <c:pt idx="1121">
                  <c:v>-0.22100000000000045</c:v>
                </c:pt>
                <c:pt idx="1122">
                  <c:v>-0.22200000000000045</c:v>
                </c:pt>
                <c:pt idx="1123">
                  <c:v>-0.22300000000000045</c:v>
                </c:pt>
                <c:pt idx="1124">
                  <c:v>-0.22400000000000045</c:v>
                </c:pt>
                <c:pt idx="1125">
                  <c:v>-0.22500000000000045</c:v>
                </c:pt>
                <c:pt idx="1126">
                  <c:v>-0.22600000000000045</c:v>
                </c:pt>
                <c:pt idx="1127">
                  <c:v>-0.22700000000000045</c:v>
                </c:pt>
                <c:pt idx="1128">
                  <c:v>-0.22800000000000045</c:v>
                </c:pt>
                <c:pt idx="1129">
                  <c:v>-0.22900000000000045</c:v>
                </c:pt>
                <c:pt idx="1130">
                  <c:v>-0.23000000000000045</c:v>
                </c:pt>
                <c:pt idx="1131">
                  <c:v>-0.23100000000000045</c:v>
                </c:pt>
                <c:pt idx="1132">
                  <c:v>-0.23200000000000046</c:v>
                </c:pt>
                <c:pt idx="1133">
                  <c:v>-0.23300000000000046</c:v>
                </c:pt>
                <c:pt idx="1134">
                  <c:v>-0.23400000000000046</c:v>
                </c:pt>
                <c:pt idx="1135">
                  <c:v>-0.23500000000000046</c:v>
                </c:pt>
                <c:pt idx="1136">
                  <c:v>-0.23600000000000046</c:v>
                </c:pt>
                <c:pt idx="1137">
                  <c:v>-0.23700000000000046</c:v>
                </c:pt>
                <c:pt idx="1138">
                  <c:v>-0.23800000000000046</c:v>
                </c:pt>
                <c:pt idx="1139">
                  <c:v>-0.23900000000000046</c:v>
                </c:pt>
                <c:pt idx="1140">
                  <c:v>-0.24000000000000046</c:v>
                </c:pt>
                <c:pt idx="1141">
                  <c:v>-0.24100000000000046</c:v>
                </c:pt>
                <c:pt idx="1142">
                  <c:v>-0.24200000000000046</c:v>
                </c:pt>
                <c:pt idx="1143">
                  <c:v>-0.24300000000000047</c:v>
                </c:pt>
                <c:pt idx="1144">
                  <c:v>-0.24400000000000047</c:v>
                </c:pt>
                <c:pt idx="1145">
                  <c:v>-0.24500000000000047</c:v>
                </c:pt>
                <c:pt idx="1146">
                  <c:v>-0.24600000000000047</c:v>
                </c:pt>
                <c:pt idx="1147">
                  <c:v>-0.24700000000000047</c:v>
                </c:pt>
                <c:pt idx="1148">
                  <c:v>-0.24800000000000047</c:v>
                </c:pt>
                <c:pt idx="1149">
                  <c:v>-0.24900000000000047</c:v>
                </c:pt>
                <c:pt idx="1150">
                  <c:v>-0.25000000000000044</c:v>
                </c:pt>
                <c:pt idx="1151">
                  <c:v>-0.25100000000000044</c:v>
                </c:pt>
                <c:pt idx="1152">
                  <c:v>-0.25200000000000045</c:v>
                </c:pt>
                <c:pt idx="1153">
                  <c:v>-0.25300000000000045</c:v>
                </c:pt>
                <c:pt idx="1154">
                  <c:v>-0.25400000000000045</c:v>
                </c:pt>
                <c:pt idx="1155">
                  <c:v>-0.25500000000000045</c:v>
                </c:pt>
                <c:pt idx="1156">
                  <c:v>-0.25600000000000045</c:v>
                </c:pt>
                <c:pt idx="1157">
                  <c:v>-0.25700000000000045</c:v>
                </c:pt>
                <c:pt idx="1158">
                  <c:v>-0.25800000000000045</c:v>
                </c:pt>
                <c:pt idx="1159">
                  <c:v>-0.25900000000000045</c:v>
                </c:pt>
                <c:pt idx="1160">
                  <c:v>-0.26000000000000045</c:v>
                </c:pt>
                <c:pt idx="1161">
                  <c:v>-0.26100000000000045</c:v>
                </c:pt>
                <c:pt idx="1162">
                  <c:v>-0.26200000000000045</c:v>
                </c:pt>
                <c:pt idx="1163">
                  <c:v>-0.26300000000000046</c:v>
                </c:pt>
                <c:pt idx="1164">
                  <c:v>-0.26400000000000046</c:v>
                </c:pt>
                <c:pt idx="1165">
                  <c:v>-0.26500000000000046</c:v>
                </c:pt>
                <c:pt idx="1166">
                  <c:v>-0.26600000000000046</c:v>
                </c:pt>
                <c:pt idx="1167">
                  <c:v>-0.26700000000000046</c:v>
                </c:pt>
                <c:pt idx="1168">
                  <c:v>-0.26800000000000046</c:v>
                </c:pt>
                <c:pt idx="1169">
                  <c:v>-0.26900000000000046</c:v>
                </c:pt>
                <c:pt idx="1170">
                  <c:v>-0.27000000000000046</c:v>
                </c:pt>
                <c:pt idx="1171">
                  <c:v>-0.27100000000000046</c:v>
                </c:pt>
                <c:pt idx="1172">
                  <c:v>-0.27200000000000046</c:v>
                </c:pt>
                <c:pt idx="1173">
                  <c:v>-0.27300000000000046</c:v>
                </c:pt>
                <c:pt idx="1174">
                  <c:v>-0.27400000000000047</c:v>
                </c:pt>
                <c:pt idx="1175">
                  <c:v>-0.27500000000000047</c:v>
                </c:pt>
                <c:pt idx="1176">
                  <c:v>-0.27600000000000047</c:v>
                </c:pt>
                <c:pt idx="1177">
                  <c:v>-0.27700000000000047</c:v>
                </c:pt>
                <c:pt idx="1178">
                  <c:v>-0.27800000000000047</c:v>
                </c:pt>
                <c:pt idx="1179">
                  <c:v>-0.27900000000000047</c:v>
                </c:pt>
                <c:pt idx="1180">
                  <c:v>-0.28000000000000047</c:v>
                </c:pt>
                <c:pt idx="1181">
                  <c:v>-0.28100000000000047</c:v>
                </c:pt>
                <c:pt idx="1182">
                  <c:v>-0.28200000000000047</c:v>
                </c:pt>
                <c:pt idx="1183">
                  <c:v>-0.28300000000000047</c:v>
                </c:pt>
                <c:pt idx="1184">
                  <c:v>-0.28400000000000047</c:v>
                </c:pt>
                <c:pt idx="1185">
                  <c:v>-0.28500000000000048</c:v>
                </c:pt>
                <c:pt idx="1186">
                  <c:v>-0.28600000000000048</c:v>
                </c:pt>
                <c:pt idx="1187">
                  <c:v>-0.28700000000000048</c:v>
                </c:pt>
                <c:pt idx="1188">
                  <c:v>-0.28800000000000048</c:v>
                </c:pt>
                <c:pt idx="1189">
                  <c:v>-0.28900000000000048</c:v>
                </c:pt>
                <c:pt idx="1190">
                  <c:v>-0.29000000000000048</c:v>
                </c:pt>
                <c:pt idx="1191">
                  <c:v>-0.29100000000000048</c:v>
                </c:pt>
                <c:pt idx="1192">
                  <c:v>-0.29200000000000048</c:v>
                </c:pt>
                <c:pt idx="1193">
                  <c:v>-0.29300000000000048</c:v>
                </c:pt>
                <c:pt idx="1194">
                  <c:v>-0.29400000000000048</c:v>
                </c:pt>
                <c:pt idx="1195">
                  <c:v>-0.29500000000000048</c:v>
                </c:pt>
                <c:pt idx="1196">
                  <c:v>-0.29600000000000048</c:v>
                </c:pt>
                <c:pt idx="1197">
                  <c:v>-0.29700000000000049</c:v>
                </c:pt>
                <c:pt idx="1198">
                  <c:v>-0.29800000000000049</c:v>
                </c:pt>
                <c:pt idx="1199">
                  <c:v>-0.29900000000000049</c:v>
                </c:pt>
                <c:pt idx="1200">
                  <c:v>-0.30000000000000049</c:v>
                </c:pt>
              </c:numCache>
            </c:numRef>
          </c:xVal>
          <c:yVal>
            <c:numRef>
              <c:f>'Non-Diffusion System CV（可逆系）'!$N$4:$N$1204</c:f>
              <c:numCache>
                <c:formatCode>General</c:formatCode>
                <c:ptCount val="1201"/>
                <c:pt idx="0">
                  <c:v>0.99999150845121854</c:v>
                </c:pt>
                <c:pt idx="1">
                  <c:v>0.99999117143483096</c:v>
                </c:pt>
                <c:pt idx="2">
                  <c:v>0.99999082104290904</c:v>
                </c:pt>
                <c:pt idx="3">
                  <c:v>0.99999045674461329</c:v>
                </c:pt>
                <c:pt idx="4">
                  <c:v>0.99999007798803763</c:v>
                </c:pt>
                <c:pt idx="5">
                  <c:v>0.99998968419937295</c:v>
                </c:pt>
                <c:pt idx="6">
                  <c:v>0.99998927478203847</c:v>
                </c:pt>
                <c:pt idx="7">
                  <c:v>0.99998884911577757</c:v>
                </c:pt>
                <c:pt idx="8">
                  <c:v>0.99998840655571875</c:v>
                </c:pt>
                <c:pt idx="9">
                  <c:v>0.99998794643139866</c:v>
                </c:pt>
                <c:pt idx="10">
                  <c:v>0.99998746804574634</c:v>
                </c:pt>
                <c:pt idx="11">
                  <c:v>0.99998697067402798</c:v>
                </c:pt>
                <c:pt idx="12">
                  <c:v>0.99998645356274851</c:v>
                </c:pt>
                <c:pt idx="13">
                  <c:v>0.99998591592851116</c:v>
                </c:pt>
                <c:pt idx="14">
                  <c:v>0.99998535695683022</c:v>
                </c:pt>
                <c:pt idx="15">
                  <c:v>0.99998477580089795</c:v>
                </c:pt>
                <c:pt idx="16">
                  <c:v>0.99998417158030151</c:v>
                </c:pt>
                <c:pt idx="17">
                  <c:v>0.9999835433796902</c:v>
                </c:pt>
                <c:pt idx="18">
                  <c:v>0.99998289024738862</c:v>
                </c:pt>
                <c:pt idx="19">
                  <c:v>0.99998221119395592</c:v>
                </c:pt>
                <c:pt idx="20">
                  <c:v>0.99998150519068674</c:v>
                </c:pt>
                <c:pt idx="21">
                  <c:v>0.9999807711680534</c:v>
                </c:pt>
                <c:pt idx="22">
                  <c:v>0.99998000801408682</c:v>
                </c:pt>
                <c:pt idx="23">
                  <c:v>0.9999792145726919</c:v>
                </c:pt>
                <c:pt idx="24">
                  <c:v>0.99997838964189689</c:v>
                </c:pt>
                <c:pt idx="25">
                  <c:v>0.99997753197203343</c:v>
                </c:pt>
                <c:pt idx="26">
                  <c:v>0.99997664026384414</c:v>
                </c:pt>
                <c:pt idx="27">
                  <c:v>0.99997571316651512</c:v>
                </c:pt>
                <c:pt idx="28">
                  <c:v>0.99997474927563024</c:v>
                </c:pt>
                <c:pt idx="29">
                  <c:v>0.99997374713104525</c:v>
                </c:pt>
                <c:pt idx="30">
                  <c:v>0.99997270521467629</c:v>
                </c:pt>
                <c:pt idx="31">
                  <c:v>0.99997162194820133</c:v>
                </c:pt>
                <c:pt idx="32">
                  <c:v>0.99997049569067087</c:v>
                </c:pt>
                <c:pt idx="33">
                  <c:v>0.99996932473602285</c:v>
                </c:pt>
                <c:pt idx="34">
                  <c:v>0.99996810731050045</c:v>
                </c:pt>
                <c:pt idx="35">
                  <c:v>0.99996684156996563</c:v>
                </c:pt>
                <c:pt idx="36">
                  <c:v>0.99996552559710827</c:v>
                </c:pt>
                <c:pt idx="37">
                  <c:v>0.99996415739854283</c:v>
                </c:pt>
                <c:pt idx="38">
                  <c:v>0.99996273490179088</c:v>
                </c:pt>
                <c:pt idx="39">
                  <c:v>0.99996125595214436</c:v>
                </c:pt>
                <c:pt idx="40">
                  <c:v>0.99995971830940278</c:v>
                </c:pt>
                <c:pt idx="41">
                  <c:v>0.99995811964448356</c:v>
                </c:pt>
                <c:pt idx="42">
                  <c:v>0.99995645753589535</c:v>
                </c:pt>
                <c:pt idx="43">
                  <c:v>0.99995472946607422</c:v>
                </c:pt>
                <c:pt idx="44">
                  <c:v>0.99995293281757236</c:v>
                </c:pt>
                <c:pt idx="45">
                  <c:v>0.9999510648690968</c:v>
                </c:pt>
                <c:pt idx="46">
                  <c:v>0.99994912279139159</c:v>
                </c:pt>
                <c:pt idx="47">
                  <c:v>0.99994710364295569</c:v>
                </c:pt>
                <c:pt idx="48">
                  <c:v>0.99994500436559197</c:v>
                </c:pt>
                <c:pt idx="49">
                  <c:v>0.99994282177977933</c:v>
                </c:pt>
                <c:pt idx="50">
                  <c:v>0.99994055257986225</c:v>
                </c:pt>
                <c:pt idx="51">
                  <c:v>0.99993819332904876</c:v>
                </c:pt>
                <c:pt idx="52">
                  <c:v>0.99993574045421096</c:v>
                </c:pt>
                <c:pt idx="53">
                  <c:v>0.99993319024047933</c:v>
                </c:pt>
                <c:pt idx="54">
                  <c:v>0.99993053882562311</c:v>
                </c:pt>
                <c:pt idx="55">
                  <c:v>0.99992778219420775</c:v>
                </c:pt>
                <c:pt idx="56">
                  <c:v>0.99992491617152135</c:v>
                </c:pt>
                <c:pt idx="57">
                  <c:v>0.99992193641726024</c:v>
                </c:pt>
                <c:pt idx="58">
                  <c:v>0.99991883841896501</c:v>
                </c:pt>
                <c:pt idx="59">
                  <c:v>0.99991561748519642</c:v>
                </c:pt>
                <c:pt idx="60">
                  <c:v>0.99991226873844063</c:v>
                </c:pt>
                <c:pt idx="61">
                  <c:v>0.9999087871077349</c:v>
                </c:pt>
                <c:pt idx="62">
                  <c:v>0.99990516732099999</c:v>
                </c:pt>
                <c:pt idx="63">
                  <c:v>0.99990140389707005</c:v>
                </c:pt>
                <c:pt idx="64">
                  <c:v>0.99989749113740667</c:v>
                </c:pt>
                <c:pt idx="65">
                  <c:v>0.99989342311748552</c:v>
                </c:pt>
                <c:pt idx="66">
                  <c:v>0.99988919367784146</c:v>
                </c:pt>
                <c:pt idx="67">
                  <c:v>0.9998847964147608</c:v>
                </c:pt>
                <c:pt idx="68">
                  <c:v>0.99988022467060345</c:v>
                </c:pt>
                <c:pt idx="69">
                  <c:v>0.99987547152374467</c:v>
                </c:pt>
                <c:pt idx="70">
                  <c:v>0.99987052977811697</c:v>
                </c:pt>
                <c:pt idx="71">
                  <c:v>0.99986539195234014</c:v>
                </c:pt>
                <c:pt idx="72">
                  <c:v>0.99986005026842073</c:v>
                </c:pt>
                <c:pt idx="73">
                  <c:v>0.99985449664000547</c:v>
                </c:pt>
                <c:pt idx="74">
                  <c:v>0.99984872266017</c:v>
                </c:pt>
                <c:pt idx="75">
                  <c:v>0.99984271958872573</c:v>
                </c:pt>
                <c:pt idx="76">
                  <c:v>0.99983647833902489</c:v>
                </c:pt>
                <c:pt idx="77">
                  <c:v>0.99982998946424462</c:v>
                </c:pt>
                <c:pt idx="78">
                  <c:v>0.99982324314312965</c:v>
                </c:pt>
                <c:pt idx="79">
                  <c:v>0.99981622916517199</c:v>
                </c:pt>
                <c:pt idx="80">
                  <c:v>0.99980893691520556</c:v>
                </c:pt>
                <c:pt idx="81">
                  <c:v>0.99980135535739345</c:v>
                </c:pt>
                <c:pt idx="82">
                  <c:v>0.9997934730185829</c:v>
                </c:pt>
                <c:pt idx="83">
                  <c:v>0.99978527797100403</c:v>
                </c:pt>
                <c:pt idx="84">
                  <c:v>0.99977675781428654</c:v>
                </c:pt>
                <c:pt idx="85">
                  <c:v>0.99976789965676705</c:v>
                </c:pt>
                <c:pt idx="86">
                  <c:v>0.99975869009606033</c:v>
                </c:pt>
                <c:pt idx="87">
                  <c:v>0.99974911519886511</c:v>
                </c:pt>
                <c:pt idx="88">
                  <c:v>0.99973916047997324</c:v>
                </c:pt>
                <c:pt idx="89">
                  <c:v>0.99972881088045418</c:v>
                </c:pt>
                <c:pt idx="90">
                  <c:v>0.99971805074497988</c:v>
                </c:pt>
                <c:pt idx="91">
                  <c:v>0.9997068637982568</c:v>
                </c:pt>
                <c:pt idx="92">
                  <c:v>0.9996952331205321</c:v>
                </c:pt>
                <c:pt idx="93">
                  <c:v>0.99968314112213597</c:v>
                </c:pt>
                <c:pt idx="94">
                  <c:v>0.99967056951702327</c:v>
                </c:pt>
                <c:pt idx="95">
                  <c:v>0.99965749929527592</c:v>
                </c:pt>
                <c:pt idx="96">
                  <c:v>0.99964391069452496</c:v>
                </c:pt>
                <c:pt idx="97">
                  <c:v>0.9996297831702512</c:v>
                </c:pt>
                <c:pt idx="98">
                  <c:v>0.99961509536491944</c:v>
                </c:pt>
                <c:pt idx="99">
                  <c:v>0.99959982507590306</c:v>
                </c:pt>
                <c:pt idx="100">
                  <c:v>0.99958394922215033</c:v>
                </c:pt>
                <c:pt idx="101">
                  <c:v>0.99956744380954499</c:v>
                </c:pt>
                <c:pt idx="102">
                  <c:v>0.99955028389490952</c:v>
                </c:pt>
                <c:pt idx="103">
                  <c:v>0.99953244354859994</c:v>
                </c:pt>
                <c:pt idx="104">
                  <c:v>0.99951389581563688</c:v>
                </c:pt>
                <c:pt idx="105">
                  <c:v>0.99949461267531681</c:v>
                </c:pt>
                <c:pt idx="106">
                  <c:v>0.99947456499924481</c:v>
                </c:pt>
                <c:pt idx="107">
                  <c:v>0.99945372250772879</c:v>
                </c:pt>
                <c:pt idx="108">
                  <c:v>0.99943205372447164</c:v>
                </c:pt>
                <c:pt idx="109">
                  <c:v>0.99940952592949606</c:v>
                </c:pt>
                <c:pt idx="110">
                  <c:v>0.99938610511023507</c:v>
                </c:pt>
                <c:pt idx="111">
                  <c:v>0.99936175591071785</c:v>
                </c:pt>
                <c:pt idx="112">
                  <c:v>0.99933644157877721</c:v>
                </c:pt>
                <c:pt idx="113">
                  <c:v>0.99931012391120566</c:v>
                </c:pt>
                <c:pt idx="114">
                  <c:v>0.99928276319677922</c:v>
                </c:pt>
                <c:pt idx="115">
                  <c:v>0.99925431815707066</c:v>
                </c:pt>
                <c:pt idx="116">
                  <c:v>0.99922474588496646</c:v>
                </c:pt>
                <c:pt idx="117">
                  <c:v>0.99919400178080175</c:v>
                </c:pt>
                <c:pt idx="118">
                  <c:v>0.99916203948602333</c:v>
                </c:pt>
                <c:pt idx="119">
                  <c:v>0.99912881081428706</c:v>
                </c:pt>
                <c:pt idx="120">
                  <c:v>0.99909426567989346</c:v>
                </c:pt>
                <c:pt idx="121">
                  <c:v>0.99905835202346227</c:v>
                </c:pt>
                <c:pt idx="122">
                  <c:v>0.99902101573474256</c:v>
                </c:pt>
                <c:pt idx="123">
                  <c:v>0.99898220057245002</c:v>
                </c:pt>
                <c:pt idx="124">
                  <c:v>0.99894184808102426</c:v>
                </c:pt>
                <c:pt idx="125">
                  <c:v>0.99889989750418762</c:v>
                </c:pt>
                <c:pt idx="126">
                  <c:v>0.99885628569519069</c:v>
                </c:pt>
                <c:pt idx="127">
                  <c:v>0.99881094702362072</c:v>
                </c:pt>
                <c:pt idx="128">
                  <c:v>0.99876381327864638</c:v>
                </c:pt>
                <c:pt idx="129">
                  <c:v>0.9987148135685695</c:v>
                </c:pt>
                <c:pt idx="130">
                  <c:v>0.99866387421654723</c:v>
                </c:pt>
                <c:pt idx="131">
                  <c:v>0.99861091865234752</c:v>
                </c:pt>
                <c:pt idx="132">
                  <c:v>0.99855586729999157</c:v>
                </c:pt>
                <c:pt idx="133">
                  <c:v>0.99849863746113776</c:v>
                </c:pt>
                <c:pt idx="134">
                  <c:v>0.99843914319405047</c:v>
                </c:pt>
                <c:pt idx="135">
                  <c:v>0.99837729518799967</c:v>
                </c:pt>
                <c:pt idx="136">
                  <c:v>0.99831300063292483</c:v>
                </c:pt>
                <c:pt idx="137">
                  <c:v>0.99824616308419833</c:v>
                </c:pt>
                <c:pt idx="138">
                  <c:v>0.9981766823223136</c:v>
                </c:pt>
                <c:pt idx="139">
                  <c:v>0.99810445420731997</c:v>
                </c:pt>
                <c:pt idx="140">
                  <c:v>0.99802937052782326</c:v>
                </c:pt>
                <c:pt idx="141">
                  <c:v>0.99795131884435984</c:v>
                </c:pt>
                <c:pt idx="142">
                  <c:v>0.9978701823269539</c:v>
                </c:pt>
                <c:pt idx="143">
                  <c:v>0.9977858395866569</c:v>
                </c:pt>
                <c:pt idx="144">
                  <c:v>0.99769816450086413</c:v>
                </c:pt>
                <c:pt idx="145">
                  <c:v>0.99760702603220064</c:v>
                </c:pt>
                <c:pt idx="146">
                  <c:v>0.9975122880407582</c:v>
                </c:pt>
                <c:pt idx="147">
                  <c:v>0.99741380908946453</c:v>
                </c:pt>
                <c:pt idx="148">
                  <c:v>0.99731144224235824</c:v>
                </c:pt>
                <c:pt idx="149">
                  <c:v>0.9972050348555368</c:v>
                </c:pt>
                <c:pt idx="150">
                  <c:v>0.99709442836054196</c:v>
                </c:pt>
                <c:pt idx="151">
                  <c:v>0.99697945803994037</c:v>
                </c:pt>
                <c:pt idx="152">
                  <c:v>0.99685995279485129</c:v>
                </c:pt>
                <c:pt idx="153">
                  <c:v>0.99673573490417133</c:v>
                </c:pt>
                <c:pt idx="154">
                  <c:v>0.99660661977523801</c:v>
                </c:pt>
                <c:pt idx="155">
                  <c:v>0.99647241568567113</c:v>
                </c:pt>
                <c:pt idx="156">
                  <c:v>0.9963329235161279</c:v>
                </c:pt>
                <c:pt idx="157">
                  <c:v>0.99618793647370019</c:v>
                </c:pt>
                <c:pt idx="158">
                  <c:v>0.99603723980568337</c:v>
                </c:pt>
                <c:pt idx="159">
                  <c:v>0.9958806105034389</c:v>
                </c:pt>
                <c:pt idx="160">
                  <c:v>0.99571781699607231</c:v>
                </c:pt>
                <c:pt idx="161">
                  <c:v>0.99554861883364532</c:v>
                </c:pt>
                <c:pt idx="162">
                  <c:v>0.99537276635963945</c:v>
                </c:pt>
                <c:pt idx="163">
                  <c:v>0.99519000037238692</c:v>
                </c:pt>
                <c:pt idx="164">
                  <c:v>0.99500005177518491</c:v>
                </c:pt>
                <c:pt idx="165">
                  <c:v>0.99480264121480899</c:v>
                </c:pt>
                <c:pt idx="166">
                  <c:v>0.99459747870814397</c:v>
                </c:pt>
                <c:pt idx="167">
                  <c:v>0.99438426325665163</c:v>
                </c:pt>
                <c:pt idx="168">
                  <c:v>0.99416268244839923</c:v>
                </c:pt>
                <c:pt idx="169">
                  <c:v>0.99393241204737603</c:v>
                </c:pt>
                <c:pt idx="170">
                  <c:v>0.99369311556983342</c:v>
                </c:pt>
                <c:pt idx="171">
                  <c:v>0.99344444384738839</c:v>
                </c:pt>
                <c:pt idx="172">
                  <c:v>0.99318603457664212</c:v>
                </c:pt>
                <c:pt idx="173">
                  <c:v>0.99291751185507393</c:v>
                </c:pt>
                <c:pt idx="174">
                  <c:v>0.99263848570298563</c:v>
                </c:pt>
                <c:pt idx="175">
                  <c:v>0.99234855157128343</c:v>
                </c:pt>
                <c:pt idx="176">
                  <c:v>0.99204728983490453</c:v>
                </c:pt>
                <c:pt idx="177">
                  <c:v>0.99173426527171193</c:v>
                </c:pt>
                <c:pt idx="178">
                  <c:v>0.99140902652670537</c:v>
                </c:pt>
                <c:pt idx="179">
                  <c:v>0.99107110556142064</c:v>
                </c:pt>
                <c:pt idx="180">
                  <c:v>0.99072001708841595</c:v>
                </c:pt>
                <c:pt idx="181">
                  <c:v>0.9903552579907785</c:v>
                </c:pt>
                <c:pt idx="182">
                  <c:v>0.98997630672661696</c:v>
                </c:pt>
                <c:pt idx="183">
                  <c:v>0.98958262271854547</c:v>
                </c:pt>
                <c:pt idx="184">
                  <c:v>0.98917364572820765</c:v>
                </c:pt>
                <c:pt idx="185">
                  <c:v>0.98874879521593784</c:v>
                </c:pt>
                <c:pt idx="186">
                  <c:v>0.98830746968570748</c:v>
                </c:pt>
                <c:pt idx="187">
                  <c:v>0.987849046015564</c:v>
                </c:pt>
                <c:pt idx="188">
                  <c:v>0.98737287877383262</c:v>
                </c:pt>
                <c:pt idx="189">
                  <c:v>0.98687829952141914</c:v>
                </c:pt>
                <c:pt idx="190">
                  <c:v>0.98636461610063064</c:v>
                </c:pt>
                <c:pt idx="191">
                  <c:v>0.98583111191100892</c:v>
                </c:pt>
                <c:pt idx="192">
                  <c:v>0.98527704517276604</c:v>
                </c:pt>
                <c:pt idx="193">
                  <c:v>0.98470164817850536</c:v>
                </c:pt>
                <c:pt idx="194">
                  <c:v>0.98410412653401624</c:v>
                </c:pt>
                <c:pt idx="195">
                  <c:v>0.98348365838904828</c:v>
                </c:pt>
                <c:pt idx="196">
                  <c:v>0.98283939365908934</c:v>
                </c:pt>
                <c:pt idx="197">
                  <c:v>0.98217045323930818</c:v>
                </c:pt>
                <c:pt idx="198">
                  <c:v>0.9814759282119615</c:v>
                </c:pt>
                <c:pt idx="199">
                  <c:v>0.98075487904872194</c:v>
                </c:pt>
                <c:pt idx="200">
                  <c:v>0.98000633480954491</c:v>
                </c:pt>
                <c:pt idx="201">
                  <c:v>0.97922929233986955</c:v>
                </c:pt>
                <c:pt idx="202">
                  <c:v>0.97842271546813775</c:v>
                </c:pt>
                <c:pt idx="203">
                  <c:v>0.97758553420581196</c:v>
                </c:pt>
                <c:pt idx="204">
                  <c:v>0.97671664395229274</c:v>
                </c:pt>
                <c:pt idx="205">
                  <c:v>0.97581490470735632</c:v>
                </c:pt>
                <c:pt idx="206">
                  <c:v>0.97487914029397948</c:v>
                </c:pt>
                <c:pt idx="207">
                  <c:v>0.9739081375946711</c:v>
                </c:pt>
                <c:pt idx="208">
                  <c:v>0.97290064580470048</c:v>
                </c:pt>
                <c:pt idx="209">
                  <c:v>0.97185537570589597</c:v>
                </c:pt>
                <c:pt idx="210">
                  <c:v>0.97077099896498964</c:v>
                </c:pt>
                <c:pt idx="211">
                  <c:v>0.96964614746079369</c:v>
                </c:pt>
                <c:pt idx="212">
                  <c:v>0.96847941264483006</c:v>
                </c:pt>
                <c:pt idx="213">
                  <c:v>0.96726934494037209</c:v>
                </c:pt>
                <c:pt idx="214">
                  <c:v>0.9660144531852225</c:v>
                </c:pt>
                <c:pt idx="215">
                  <c:v>0.96471320412392136</c:v>
                </c:pt>
                <c:pt idx="216">
                  <c:v>0.96336402195546567</c:v>
                </c:pt>
                <c:pt idx="217">
                  <c:v>0.96196528794302172</c:v>
                </c:pt>
                <c:pt idx="218">
                  <c:v>0.96051534009252271</c:v>
                </c:pt>
                <c:pt idx="219">
                  <c:v>0.95901247290746505</c:v>
                </c:pt>
                <c:pt idx="220">
                  <c:v>0.95745493722764852</c:v>
                </c:pt>
                <c:pt idx="221">
                  <c:v>0.95584094016004006</c:v>
                </c:pt>
                <c:pt idx="222">
                  <c:v>0.95416864511038701</c:v>
                </c:pt>
                <c:pt idx="223">
                  <c:v>0.95243617192464669</c:v>
                </c:pt>
                <c:pt idx="224">
                  <c:v>0.95064159714974217</c:v>
                </c:pt>
                <c:pt idx="225">
                  <c:v>0.94878295442359795</c:v>
                </c:pt>
                <c:pt idx="226">
                  <c:v>0.94685823500483335</c:v>
                </c:pt>
                <c:pt idx="227">
                  <c:v>0.94486538845291679</c:v>
                </c:pt>
                <c:pt idx="228">
                  <c:v>0.94280232346998094</c:v>
                </c:pt>
                <c:pt idx="229">
                  <c:v>0.94066690891587934</c:v>
                </c:pt>
                <c:pt idx="230">
                  <c:v>0.93845697500841663</c:v>
                </c:pt>
                <c:pt idx="231">
                  <c:v>0.93617031472099543</c:v>
                </c:pt>
                <c:pt idx="232">
                  <c:v>0.93380468539020089</c:v>
                </c:pt>
                <c:pt idx="233">
                  <c:v>0.93135781054606137</c:v>
                </c:pt>
                <c:pt idx="234">
                  <c:v>0.9288273819778915</c:v>
                </c:pt>
                <c:pt idx="235">
                  <c:v>0.92621106204871928</c:v>
                </c:pt>
                <c:pt idx="236">
                  <c:v>0.92350648627131693</c:v>
                </c:pt>
                <c:pt idx="237">
                  <c:v>0.92071126615879018</c:v>
                </c:pt>
                <c:pt idx="238">
                  <c:v>0.9178229923625123</c:v>
                </c:pt>
                <c:pt idx="239">
                  <c:v>0.91483923810991741</c:v>
                </c:pt>
                <c:pt idx="240">
                  <c:v>0.9117575629542678</c:v>
                </c:pt>
                <c:pt idx="241">
                  <c:v>0.90857551684798721</c:v>
                </c:pt>
                <c:pt idx="242">
                  <c:v>0.90529064455047514</c:v>
                </c:pt>
                <c:pt idx="243">
                  <c:v>0.90190049038048881</c:v>
                </c:pt>
                <c:pt idx="244">
                  <c:v>0.89840260332218147</c:v>
                </c:pt>
                <c:pt idx="245">
                  <c:v>0.89479454249270796</c:v>
                </c:pt>
                <c:pt idx="246">
                  <c:v>0.89107388297793078</c:v>
                </c:pt>
                <c:pt idx="247">
                  <c:v>0.88723822204119474</c:v>
                </c:pt>
                <c:pt idx="248">
                  <c:v>0.88328518570834413</c:v>
                </c:pt>
                <c:pt idx="249">
                  <c:v>0.87921243573015107</c:v>
                </c:pt>
                <c:pt idx="250">
                  <c:v>0.87501767692109067</c:v>
                </c:pt>
                <c:pt idx="251">
                  <c:v>0.87069866487092473</c:v>
                </c:pt>
                <c:pt idx="252">
                  <c:v>0.86625321402285793</c:v>
                </c:pt>
                <c:pt idx="253">
                  <c:v>0.86167920610908311</c:v>
                </c:pt>
                <c:pt idx="254">
                  <c:v>0.85697459893136718</c:v>
                </c:pt>
                <c:pt idx="255">
                  <c:v>0.85213743547092058</c:v>
                </c:pt>
                <c:pt idx="256">
                  <c:v>0.84716585330818261</c:v>
                </c:pt>
                <c:pt idx="257">
                  <c:v>0.84205809432933121</c:v>
                </c:pt>
                <c:pt idx="258">
                  <c:v>0.83681251469232076</c:v>
                </c:pt>
                <c:pt idx="259">
                  <c:v>0.83142759502108554</c:v>
                </c:pt>
                <c:pt idx="260">
                  <c:v>0.82590195079224993</c:v>
                </c:pt>
                <c:pt idx="261">
                  <c:v>0.82023434287428143</c:v>
                </c:pt>
                <c:pt idx="262">
                  <c:v>0.81442368817456978</c:v>
                </c:pt>
                <c:pt idx="263">
                  <c:v>0.80846907034543625</c:v>
                </c:pt>
                <c:pt idx="264">
                  <c:v>0.80236975049563752</c:v>
                </c:pt>
                <c:pt idx="265">
                  <c:v>0.79612517784957737</c:v>
                </c:pt>
                <c:pt idx="266">
                  <c:v>0.7897350002922322</c:v>
                </c:pt>
                <c:pt idx="267">
                  <c:v>0.78319907473381489</c:v>
                </c:pt>
                <c:pt idx="268">
                  <c:v>0.77651747722448727</c:v>
                </c:pt>
                <c:pt idx="269">
                  <c:v>0.76969051274608358</c:v>
                </c:pt>
                <c:pt idx="270">
                  <c:v>0.76271872460488366</c:v>
                </c:pt>
                <c:pt idx="271">
                  <c:v>0.75560290334705393</c:v>
                </c:pt>
                <c:pt idx="272">
                  <c:v>0.74834409511653188</c:v>
                </c:pt>
                <c:pt idx="273">
                  <c:v>0.74094360937394677</c:v>
                </c:pt>
                <c:pt idx="274">
                  <c:v>0.73340302589470352</c:v>
                </c:pt>
                <c:pt idx="275">
                  <c:v>0.72572420096468615</c:v>
                </c:pt>
                <c:pt idx="276">
                  <c:v>0.71790927269321725</c:v>
                </c:pt>
                <c:pt idx="277">
                  <c:v>0.70996066536499614</c:v>
                </c:pt>
                <c:pt idx="278">
                  <c:v>0.70188109275576915</c:v>
                </c:pt>
                <c:pt idx="279">
                  <c:v>0.69367356034049732</c:v>
                </c:pt>
                <c:pt idx="280">
                  <c:v>0.6853413663277963</c:v>
                </c:pt>
                <c:pt idx="281">
                  <c:v>0.67688810146043255</c:v>
                </c:pt>
                <c:pt idx="282">
                  <c:v>0.66831764752866296</c:v>
                </c:pt>
                <c:pt idx="283">
                  <c:v>0.65963417455116335</c:v>
                </c:pt>
                <c:pt idx="284">
                  <c:v>0.65084213658717238</c:v>
                </c:pt>
                <c:pt idx="285">
                  <c:v>0.64194626615320427</c:v>
                </c:pt>
                <c:pt idx="286">
                  <c:v>0.63295156722817814</c:v>
                </c:pt>
                <c:pt idx="287">
                  <c:v>0.62386330684198232</c:v>
                </c:pt>
                <c:pt idx="288">
                  <c:v>0.61468700525420816</c:v>
                </c:pt>
                <c:pt idx="289">
                  <c:v>0.60542842474191993</c:v>
                </c:pt>
                <c:pt idx="290">
                  <c:v>0.59609355702775102</c:v>
                </c:pt>
                <c:pt idx="291">
                  <c:v>0.58668860939212886</c:v>
                </c:pt>
                <c:pt idx="292">
                  <c:v>0.57721998952592135</c:v>
                </c:pt>
                <c:pt idx="293">
                  <c:v>0.56769428919204046</c:v>
                </c:pt>
                <c:pt idx="294">
                  <c:v>0.55811826677639376</c:v>
                </c:pt>
                <c:pt idx="295">
                  <c:v>0.54849882881986023</c:v>
                </c:pt>
                <c:pt idx="296">
                  <c:v>0.53884301063348483</c:v>
                </c:pt>
                <c:pt idx="297">
                  <c:v>0.52915795610872252</c:v>
                </c:pt>
                <c:pt idx="298">
                  <c:v>0.51945089684311274</c:v>
                </c:pt>
                <c:pt idx="299">
                  <c:v>0.50972913070913095</c:v>
                </c:pt>
                <c:pt idx="300">
                  <c:v>0.5</c:v>
                </c:pt>
                <c:pt idx="301">
                  <c:v>0.49027086929086905</c:v>
                </c:pt>
                <c:pt idx="302">
                  <c:v>0.48054910315688715</c:v>
                </c:pt>
                <c:pt idx="303">
                  <c:v>0.47084204389127748</c:v>
                </c:pt>
                <c:pt idx="304">
                  <c:v>0.46115698936651517</c:v>
                </c:pt>
                <c:pt idx="305">
                  <c:v>0.45150117118013966</c:v>
                </c:pt>
                <c:pt idx="306">
                  <c:v>0.44188173322360624</c:v>
                </c:pt>
                <c:pt idx="307">
                  <c:v>0.43230571080795965</c:v>
                </c:pt>
                <c:pt idx="308">
                  <c:v>0.42278001047407865</c:v>
                </c:pt>
                <c:pt idx="309">
                  <c:v>0.41331139060787137</c:v>
                </c:pt>
                <c:pt idx="310">
                  <c:v>0.40390644297224909</c:v>
                </c:pt>
                <c:pt idx="311">
                  <c:v>0.39457157525808007</c:v>
                </c:pt>
                <c:pt idx="312">
                  <c:v>0.38531299474579184</c:v>
                </c:pt>
                <c:pt idx="313">
                  <c:v>0.37613669315801757</c:v>
                </c:pt>
                <c:pt idx="314">
                  <c:v>0.36704843277182186</c:v>
                </c:pt>
                <c:pt idx="315">
                  <c:v>0.35805373384679573</c:v>
                </c:pt>
                <c:pt idx="316">
                  <c:v>0.34915786341282762</c:v>
                </c:pt>
                <c:pt idx="317">
                  <c:v>0.34036582544883676</c:v>
                </c:pt>
                <c:pt idx="318">
                  <c:v>0.33168235247133704</c:v>
                </c:pt>
                <c:pt idx="319">
                  <c:v>0.32311189853956745</c:v>
                </c:pt>
                <c:pt idx="320">
                  <c:v>0.3146586336722037</c:v>
                </c:pt>
                <c:pt idx="321">
                  <c:v>0.30632643965950268</c:v>
                </c:pt>
                <c:pt idx="322">
                  <c:v>0.29811890724423085</c:v>
                </c:pt>
                <c:pt idx="323">
                  <c:v>0.29003933463500386</c:v>
                </c:pt>
                <c:pt idx="324">
                  <c:v>0.28209072730678275</c:v>
                </c:pt>
                <c:pt idx="325">
                  <c:v>0.27427579903531385</c:v>
                </c:pt>
                <c:pt idx="326">
                  <c:v>0.26659697410529648</c:v>
                </c:pt>
                <c:pt idx="327">
                  <c:v>0.25905639062605323</c:v>
                </c:pt>
                <c:pt idx="328">
                  <c:v>0.25165590488346812</c:v>
                </c:pt>
                <c:pt idx="329">
                  <c:v>0.24439709665294596</c:v>
                </c:pt>
                <c:pt idx="330">
                  <c:v>0.23728127539511645</c:v>
                </c:pt>
                <c:pt idx="331">
                  <c:v>0.23030948725391653</c:v>
                </c:pt>
                <c:pt idx="332">
                  <c:v>0.22348252277551284</c:v>
                </c:pt>
                <c:pt idx="333">
                  <c:v>0.21680092526618511</c:v>
                </c:pt>
                <c:pt idx="334">
                  <c:v>0.21026499970776791</c:v>
                </c:pt>
                <c:pt idx="335">
                  <c:v>0.20387482215042263</c:v>
                </c:pt>
                <c:pt idx="336">
                  <c:v>0.19763024950436248</c:v>
                </c:pt>
                <c:pt idx="337">
                  <c:v>0.19153092965456375</c:v>
                </c:pt>
                <c:pt idx="338">
                  <c:v>0.18557631182543022</c:v>
                </c:pt>
                <c:pt idx="339">
                  <c:v>0.17976565712571857</c:v>
                </c:pt>
                <c:pt idx="340">
                  <c:v>0.17409804920775007</c:v>
                </c:pt>
                <c:pt idx="341">
                  <c:v>0.16857240497891446</c:v>
                </c:pt>
                <c:pt idx="342">
                  <c:v>0.16318748530767924</c:v>
                </c:pt>
                <c:pt idx="343">
                  <c:v>0.15794190567066868</c:v>
                </c:pt>
                <c:pt idx="344">
                  <c:v>0.15283414669181739</c:v>
                </c:pt>
                <c:pt idx="345">
                  <c:v>0.14786256452907953</c:v>
                </c:pt>
                <c:pt idx="346">
                  <c:v>0.14302540106863282</c:v>
                </c:pt>
                <c:pt idx="347">
                  <c:v>0.13832079389091689</c:v>
                </c:pt>
                <c:pt idx="348">
                  <c:v>0.13374678597714207</c:v>
                </c:pt>
                <c:pt idx="349">
                  <c:v>0.12930133512907527</c:v>
                </c:pt>
                <c:pt idx="350">
                  <c:v>0.12498232307890944</c:v>
                </c:pt>
                <c:pt idx="351">
                  <c:v>0.12078756426984905</c:v>
                </c:pt>
                <c:pt idx="352">
                  <c:v>0.11671481429165598</c:v>
                </c:pt>
                <c:pt idx="353">
                  <c:v>0.11276177795880515</c:v>
                </c:pt>
                <c:pt idx="354">
                  <c:v>0.10892611702206922</c:v>
                </c:pt>
                <c:pt idx="355">
                  <c:v>0.10520545750729204</c:v>
                </c:pt>
                <c:pt idx="356">
                  <c:v>0.10159739667781853</c:v>
                </c:pt>
                <c:pt idx="357">
                  <c:v>9.8099509619511194E-2</c:v>
                </c:pt>
                <c:pt idx="358">
                  <c:v>9.4709355449524857E-2</c:v>
                </c:pt>
                <c:pt idx="359">
                  <c:v>9.1424483152012792E-2</c:v>
                </c:pt>
                <c:pt idx="360">
                  <c:v>8.8242437045732203E-2</c:v>
                </c:pt>
                <c:pt idx="361">
                  <c:v>8.5160761890082592E-2</c:v>
                </c:pt>
                <c:pt idx="362">
                  <c:v>8.2177007637487698E-2</c:v>
                </c:pt>
                <c:pt idx="363">
                  <c:v>7.9288733841209824E-2</c:v>
                </c:pt>
                <c:pt idx="364">
                  <c:v>7.6493513728683071E-2</c:v>
                </c:pt>
                <c:pt idx="365">
                  <c:v>7.378893795128072E-2</c:v>
                </c:pt>
                <c:pt idx="366">
                  <c:v>7.1172618022108503E-2</c:v>
                </c:pt>
                <c:pt idx="367">
                  <c:v>6.8642189453938629E-2</c:v>
                </c:pt>
                <c:pt idx="368">
                  <c:v>6.6195314609799105E-2</c:v>
                </c:pt>
                <c:pt idx="369">
                  <c:v>6.3829685279004567E-2</c:v>
                </c:pt>
                <c:pt idx="370">
                  <c:v>6.1543024991583262E-2</c:v>
                </c:pt>
                <c:pt idx="371">
                  <c:v>5.9333091084120659E-2</c:v>
                </c:pt>
                <c:pt idx="372">
                  <c:v>5.7197676530019059E-2</c:v>
                </c:pt>
                <c:pt idx="373">
                  <c:v>5.5134611547083212E-2</c:v>
                </c:pt>
                <c:pt idx="374">
                  <c:v>5.3141764995166652E-2</c:v>
                </c:pt>
                <c:pt idx="375">
                  <c:v>5.1217045576402165E-2</c:v>
                </c:pt>
                <c:pt idx="376">
                  <c:v>4.9358402850257832E-2</c:v>
                </c:pt>
                <c:pt idx="377">
                  <c:v>4.7563828075353309E-2</c:v>
                </c:pt>
                <c:pt idx="378">
                  <c:v>4.5831354889612985E-2</c:v>
                </c:pt>
                <c:pt idx="379">
                  <c:v>4.4159059839959935E-2</c:v>
                </c:pt>
                <c:pt idx="380">
                  <c:v>4.2545062772351483E-2</c:v>
                </c:pt>
                <c:pt idx="381">
                  <c:v>4.0987527092534948E-2</c:v>
                </c:pt>
                <c:pt idx="382">
                  <c:v>3.9484659907477293E-2</c:v>
                </c:pt>
                <c:pt idx="383">
                  <c:v>3.8034712056978282E-2</c:v>
                </c:pt>
                <c:pt idx="384">
                  <c:v>3.6635978044534334E-2</c:v>
                </c:pt>
                <c:pt idx="385">
                  <c:v>3.5286795876078636E-2</c:v>
                </c:pt>
                <c:pt idx="386">
                  <c:v>3.3985546814777501E-2</c:v>
                </c:pt>
                <c:pt idx="387">
                  <c:v>3.2730655059627911E-2</c:v>
                </c:pt>
                <c:pt idx="388">
                  <c:v>3.1520587355169938E-2</c:v>
                </c:pt>
                <c:pt idx="389">
                  <c:v>3.0353852539206416E-2</c:v>
                </c:pt>
                <c:pt idx="390">
                  <c:v>2.922900103501036E-2</c:v>
                </c:pt>
                <c:pt idx="391">
                  <c:v>2.8144624294103915E-2</c:v>
                </c:pt>
                <c:pt idx="392">
                  <c:v>2.7099354195299519E-2</c:v>
                </c:pt>
                <c:pt idx="393">
                  <c:v>2.6091862405328903E-2</c:v>
                </c:pt>
                <c:pt idx="394">
                  <c:v>2.5120859706020515E-2</c:v>
                </c:pt>
                <c:pt idx="395">
                  <c:v>2.4185095292643677E-2</c:v>
                </c:pt>
                <c:pt idx="396">
                  <c:v>2.328335604770726E-2</c:v>
                </c:pt>
                <c:pt idx="397">
                  <c:v>2.2414465794188043E-2</c:v>
                </c:pt>
                <c:pt idx="398">
                  <c:v>2.1577284531862251E-2</c:v>
                </c:pt>
                <c:pt idx="399">
                  <c:v>2.077070766013045E-2</c:v>
                </c:pt>
                <c:pt idx="400">
                  <c:v>1.999366519045509E-2</c:v>
                </c:pt>
                <c:pt idx="401">
                  <c:v>1.9245120951278061E-2</c:v>
                </c:pt>
                <c:pt idx="402">
                  <c:v>1.8524071788038499E-2</c:v>
                </c:pt>
                <c:pt idx="403">
                  <c:v>1.7829546760691817E-2</c:v>
                </c:pt>
                <c:pt idx="404">
                  <c:v>1.7160606340910656E-2</c:v>
                </c:pt>
                <c:pt idx="405">
                  <c:v>1.6516341610951724E-2</c:v>
                </c:pt>
                <c:pt idx="406">
                  <c:v>1.5895873465983756E-2</c:v>
                </c:pt>
                <c:pt idx="407">
                  <c:v>1.5298351821494638E-2</c:v>
                </c:pt>
                <c:pt idx="408">
                  <c:v>1.4722954827233958E-2</c:v>
                </c:pt>
                <c:pt idx="409">
                  <c:v>1.4168888088991083E-2</c:v>
                </c:pt>
                <c:pt idx="410">
                  <c:v>1.3635383899369358E-2</c:v>
                </c:pt>
                <c:pt idx="411">
                  <c:v>1.3121700478580856E-2</c:v>
                </c:pt>
                <c:pt idx="412">
                  <c:v>1.2627121226167382E-2</c:v>
                </c:pt>
                <c:pt idx="413">
                  <c:v>1.2150953984435997E-2</c:v>
                </c:pt>
                <c:pt idx="414">
                  <c:v>1.1692530314292515E-2</c:v>
                </c:pt>
                <c:pt idx="415">
                  <c:v>1.1251204784062163E-2</c:v>
                </c:pt>
                <c:pt idx="416">
                  <c:v>1.0826354271792349E-2</c:v>
                </c:pt>
                <c:pt idx="417">
                  <c:v>1.0417377281454532E-2</c:v>
                </c:pt>
                <c:pt idx="418">
                  <c:v>1.0023693273383039E-2</c:v>
                </c:pt>
                <c:pt idx="419">
                  <c:v>9.6447420092214964E-3</c:v>
                </c:pt>
                <c:pt idx="420">
                  <c:v>9.2799829115840504E-3</c:v>
                </c:pt>
                <c:pt idx="421">
                  <c:v>8.92889443857936E-3</c:v>
                </c:pt>
                <c:pt idx="422">
                  <c:v>8.5909734732946275E-3</c:v>
                </c:pt>
                <c:pt idx="423">
                  <c:v>8.2657347282880655E-3</c:v>
                </c:pt>
                <c:pt idx="424">
                  <c:v>7.9527101650954668E-3</c:v>
                </c:pt>
                <c:pt idx="425">
                  <c:v>7.6514484287165674E-3</c:v>
                </c:pt>
                <c:pt idx="426">
                  <c:v>7.361514297014371E-3</c:v>
                </c:pt>
                <c:pt idx="427">
                  <c:v>7.082488144926069E-3</c:v>
                </c:pt>
                <c:pt idx="428">
                  <c:v>6.8139654233578817E-3</c:v>
                </c:pt>
                <c:pt idx="429">
                  <c:v>6.555556152611608E-3</c:v>
                </c:pt>
                <c:pt idx="430">
                  <c:v>6.3068844301665816E-3</c:v>
                </c:pt>
                <c:pt idx="431">
                  <c:v>6.0675879526239651E-3</c:v>
                </c:pt>
                <c:pt idx="432">
                  <c:v>5.8373175516007736E-3</c:v>
                </c:pt>
                <c:pt idx="433">
                  <c:v>5.6157367433483651E-3</c:v>
                </c:pt>
                <c:pt idx="434">
                  <c:v>5.4025212918560328E-3</c:v>
                </c:pt>
                <c:pt idx="435">
                  <c:v>5.1973587851910086E-3</c:v>
                </c:pt>
                <c:pt idx="436">
                  <c:v>4.9999482248150873E-3</c:v>
                </c:pt>
                <c:pt idx="437">
                  <c:v>4.8099996276130819E-3</c:v>
                </c:pt>
                <c:pt idx="438">
                  <c:v>4.6272336403605507E-3</c:v>
                </c:pt>
                <c:pt idx="439">
                  <c:v>4.4513811663546843E-3</c:v>
                </c:pt>
                <c:pt idx="440">
                  <c:v>4.2821830039276865E-3</c:v>
                </c:pt>
                <c:pt idx="441">
                  <c:v>4.1193894965610989E-3</c:v>
                </c:pt>
                <c:pt idx="442">
                  <c:v>3.962760194316628E-3</c:v>
                </c:pt>
                <c:pt idx="443">
                  <c:v>3.8120635262998137E-3</c:v>
                </c:pt>
                <c:pt idx="444">
                  <c:v>3.6670764838721004E-3</c:v>
                </c:pt>
                <c:pt idx="445">
                  <c:v>3.5275843143288688E-3</c:v>
                </c:pt>
                <c:pt idx="446">
                  <c:v>3.3933802247619882E-3</c:v>
                </c:pt>
                <c:pt idx="447">
                  <c:v>3.2642650958286668E-3</c:v>
                </c:pt>
                <c:pt idx="448">
                  <c:v>3.1400472051487105E-3</c:v>
                </c:pt>
                <c:pt idx="449">
                  <c:v>3.0205419600596306E-3</c:v>
                </c:pt>
                <c:pt idx="450">
                  <c:v>2.9055716394580378E-3</c:v>
                </c:pt>
                <c:pt idx="451">
                  <c:v>2.7949651444632018E-3</c:v>
                </c:pt>
                <c:pt idx="452">
                  <c:v>2.688557757641763E-3</c:v>
                </c:pt>
                <c:pt idx="453">
                  <c:v>2.5861909105354686E-3</c:v>
                </c:pt>
                <c:pt idx="454">
                  <c:v>2.4877119592418007E-3</c:v>
                </c:pt>
                <c:pt idx="455">
                  <c:v>2.3929739677993611E-3</c:v>
                </c:pt>
                <c:pt idx="456">
                  <c:v>2.3018354991358736E-3</c:v>
                </c:pt>
                <c:pt idx="457">
                  <c:v>2.2141604133431025E-3</c:v>
                </c:pt>
                <c:pt idx="458">
                  <c:v>2.1298176730460971E-3</c:v>
                </c:pt>
                <c:pt idx="459">
                  <c:v>2.0486811556401641E-3</c:v>
                </c:pt>
                <c:pt idx="460">
                  <c:v>1.9706294721767437E-3</c:v>
                </c:pt>
                <c:pt idx="461">
                  <c:v>1.8955457926800312E-3</c:v>
                </c:pt>
                <c:pt idx="462">
                  <c:v>1.823317677686398E-3</c:v>
                </c:pt>
                <c:pt idx="463">
                  <c:v>1.7538369158016653E-3</c:v>
                </c:pt>
                <c:pt idx="464">
                  <c:v>1.6869993670751704E-3</c:v>
                </c:pt>
                <c:pt idx="465">
                  <c:v>1.6227048120003307E-3</c:v>
                </c:pt>
                <c:pt idx="466">
                  <c:v>1.5608568059495287E-3</c:v>
                </c:pt>
                <c:pt idx="467">
                  <c:v>1.5013625388622387E-3</c:v>
                </c:pt>
                <c:pt idx="468">
                  <c:v>1.444132700008427E-3</c:v>
                </c:pt>
                <c:pt idx="469">
                  <c:v>1.3890813476524766E-3</c:v>
                </c:pt>
                <c:pt idx="470">
                  <c:v>1.3361257834527684E-3</c:v>
                </c:pt>
                <c:pt idx="471">
                  <c:v>1.2851864314304962E-3</c:v>
                </c:pt>
                <c:pt idx="472">
                  <c:v>1.236186721353616E-3</c:v>
                </c:pt>
                <c:pt idx="473">
                  <c:v>1.189052976379279E-3</c:v>
                </c:pt>
                <c:pt idx="474">
                  <c:v>1.1437143048093068E-3</c:v>
                </c:pt>
                <c:pt idx="475">
                  <c:v>1.1001024958123828E-3</c:v>
                </c:pt>
                <c:pt idx="476">
                  <c:v>1.058151918975736E-3</c:v>
                </c:pt>
                <c:pt idx="477">
                  <c:v>1.0177994275499813E-3</c:v>
                </c:pt>
                <c:pt idx="478">
                  <c:v>9.789842652574432E-4</c:v>
                </c:pt>
                <c:pt idx="479">
                  <c:v>9.4164797653772947E-4</c:v>
                </c:pt>
                <c:pt idx="480">
                  <c:v>9.0573432010654376E-4</c:v>
                </c:pt>
                <c:pt idx="481">
                  <c:v>8.7118918571293946E-4</c:v>
                </c:pt>
                <c:pt idx="482">
                  <c:v>8.3796051397666549E-4</c:v>
                </c:pt>
                <c:pt idx="483">
                  <c:v>8.059982191982451E-4</c:v>
                </c:pt>
                <c:pt idx="484">
                  <c:v>7.7525411503354125E-4</c:v>
                </c:pt>
                <c:pt idx="485">
                  <c:v>7.4568184292933548E-4</c:v>
                </c:pt>
                <c:pt idx="486">
                  <c:v>7.1723680322077765E-4</c:v>
                </c:pt>
                <c:pt idx="487">
                  <c:v>6.8987608879433893E-4</c:v>
                </c:pt>
                <c:pt idx="488">
                  <c:v>6.6355842122278741E-4</c:v>
                </c:pt>
                <c:pt idx="489">
                  <c:v>6.3824408928214726E-4</c:v>
                </c:pt>
                <c:pt idx="490">
                  <c:v>6.1389488976493212E-4</c:v>
                </c:pt>
                <c:pt idx="491">
                  <c:v>5.9047407050394352E-4</c:v>
                </c:pt>
                <c:pt idx="492">
                  <c:v>5.6794627552836374E-4</c:v>
                </c:pt>
                <c:pt idx="493">
                  <c:v>5.462774922712077E-4</c:v>
                </c:pt>
                <c:pt idx="494">
                  <c:v>5.2543500075519223E-4</c:v>
                </c:pt>
                <c:pt idx="495">
                  <c:v>5.0538732468319303E-4</c:v>
                </c:pt>
                <c:pt idx="496">
                  <c:v>4.8610418436312308E-4</c:v>
                </c:pt>
                <c:pt idx="497">
                  <c:v>4.6755645140006408E-4</c:v>
                </c:pt>
                <c:pt idx="498">
                  <c:v>4.4971610509048077E-4</c:v>
                </c:pt>
                <c:pt idx="499">
                  <c:v>4.3255619045501348E-4</c:v>
                </c:pt>
                <c:pt idx="500">
                  <c:v>4.160507778496747E-4</c:v>
                </c:pt>
                <c:pt idx="501">
                  <c:v>4.00174924096941E-4</c:v>
                </c:pt>
                <c:pt idx="502">
                  <c:v>3.8490463508056294E-4</c:v>
                </c:pt>
                <c:pt idx="503">
                  <c:v>3.7021682974880399E-4</c:v>
                </c:pt>
                <c:pt idx="504">
                  <c:v>3.5608930547503803E-4</c:v>
                </c:pt>
                <c:pt idx="505">
                  <c:v>3.4250070472408023E-4</c:v>
                </c:pt>
                <c:pt idx="506">
                  <c:v>3.2943048297673361E-4</c:v>
                </c:pt>
                <c:pt idx="507">
                  <c:v>3.1685887786403466E-4</c:v>
                </c:pt>
                <c:pt idx="508">
                  <c:v>3.0476687946789927E-4</c:v>
                </c:pt>
                <c:pt idx="509">
                  <c:v>2.9313620174320487E-4</c:v>
                </c:pt>
                <c:pt idx="510">
                  <c:v>2.8194925502011969E-4</c:v>
                </c:pt>
                <c:pt idx="511">
                  <c:v>2.711891195458227E-4</c:v>
                </c:pt>
                <c:pt idx="512">
                  <c:v>2.6083952002675659E-4</c:v>
                </c:pt>
                <c:pt idx="513">
                  <c:v>2.5088480113488743E-4</c:v>
                </c:pt>
                <c:pt idx="514">
                  <c:v>2.4130990393966822E-4</c:v>
                </c:pt>
                <c:pt idx="515">
                  <c:v>2.3210034323295492E-4</c:v>
                </c:pt>
                <c:pt idx="516">
                  <c:v>2.23242185713457E-4</c:v>
                </c:pt>
                <c:pt idx="517">
                  <c:v>2.1472202899597281E-4</c:v>
                </c:pt>
                <c:pt idx="518">
                  <c:v>2.0652698141709891E-4</c:v>
                </c:pt>
                <c:pt idx="519">
                  <c:v>1.9864464260654913E-4</c:v>
                </c:pt>
                <c:pt idx="520">
                  <c:v>1.9106308479444056E-4</c:v>
                </c:pt>
                <c:pt idx="521">
                  <c:v>1.8377083482801204E-4</c:v>
                </c:pt>
                <c:pt idx="522">
                  <c:v>1.7675685687035259E-4</c:v>
                </c:pt>
                <c:pt idx="523">
                  <c:v>1.7001053575538272E-4</c:v>
                </c:pt>
                <c:pt idx="524">
                  <c:v>1.6352166097510779E-4</c:v>
                </c:pt>
                <c:pt idx="525">
                  <c:v>1.5728041127427428E-4</c:v>
                </c:pt>
                <c:pt idx="526">
                  <c:v>1.5127733983000269E-4</c:v>
                </c:pt>
                <c:pt idx="527">
                  <c:v>1.4550335999452546E-4</c:v>
                </c:pt>
                <c:pt idx="528">
                  <c:v>1.3994973157926971E-4</c:v>
                </c:pt>
                <c:pt idx="529">
                  <c:v>1.3460804765985657E-4</c:v>
                </c:pt>
                <c:pt idx="530">
                  <c:v>1.2947022188303237E-4</c:v>
                </c:pt>
                <c:pt idx="531">
                  <c:v>1.2452847625532559E-4</c:v>
                </c:pt>
                <c:pt idx="532">
                  <c:v>1.1977532939655422E-4</c:v>
                </c:pt>
                <c:pt idx="533">
                  <c:v>1.152035852391986E-4</c:v>
                </c:pt>
                <c:pt idx="534">
                  <c:v>1.1080632215854092E-4</c:v>
                </c:pt>
                <c:pt idx="535">
                  <c:v>1.0657688251447528E-4</c:v>
                </c:pt>
                <c:pt idx="536">
                  <c:v>1.0250886259333125E-4</c:v>
                </c:pt>
                <c:pt idx="537">
                  <c:v>9.8596102929948692E-5</c:v>
                </c:pt>
                <c:pt idx="538">
                  <c:v>9.4832679000012021E-5</c:v>
                </c:pt>
                <c:pt idx="539">
                  <c:v>9.1212892265102319E-5</c:v>
                </c:pt>
                <c:pt idx="540">
                  <c:v>8.7731261559365059E-5</c:v>
                </c:pt>
                <c:pt idx="541">
                  <c:v>8.4382514803582609E-5</c:v>
                </c:pt>
                <c:pt idx="542">
                  <c:v>8.1161581034994157E-5</c:v>
                </c:pt>
                <c:pt idx="543">
                  <c:v>7.8063582739762438E-5</c:v>
                </c:pt>
                <c:pt idx="544">
                  <c:v>7.5083828478650361E-5</c:v>
                </c:pt>
                <c:pt idx="545">
                  <c:v>7.2217805792251788E-5</c:v>
                </c:pt>
                <c:pt idx="546">
                  <c:v>6.9461174376894697E-5</c:v>
                </c:pt>
                <c:pt idx="547">
                  <c:v>6.6809759520669587E-5</c:v>
                </c:pt>
                <c:pt idx="548">
                  <c:v>6.4259545789036032E-5</c:v>
                </c:pt>
                <c:pt idx="549">
                  <c:v>6.1806670951236597E-5</c:v>
                </c:pt>
                <c:pt idx="550">
                  <c:v>5.9447420137748175E-5</c:v>
                </c:pt>
                <c:pt idx="551">
                  <c:v>5.7178220220666098E-5</c:v>
                </c:pt>
                <c:pt idx="552">
                  <c:v>5.4995634408028238E-5</c:v>
                </c:pt>
                <c:pt idx="553">
                  <c:v>5.2896357044307507E-5</c:v>
                </c:pt>
                <c:pt idx="554">
                  <c:v>5.0877208608413049E-5</c:v>
                </c:pt>
                <c:pt idx="555">
                  <c:v>4.8935130903204893E-5</c:v>
                </c:pt>
                <c:pt idx="556">
                  <c:v>4.7067182427640297E-5</c:v>
                </c:pt>
                <c:pt idx="557">
                  <c:v>4.5270533925778622E-5</c:v>
                </c:pt>
                <c:pt idx="558">
                  <c:v>4.3542464104651124E-5</c:v>
                </c:pt>
                <c:pt idx="559">
                  <c:v>4.1880355516443757E-5</c:v>
                </c:pt>
                <c:pt idx="560">
                  <c:v>4.028169059722142E-5</c:v>
                </c:pt>
                <c:pt idx="561">
                  <c:v>3.8744047855643338E-5</c:v>
                </c:pt>
                <c:pt idx="562">
                  <c:v>3.7265098209116054E-5</c:v>
                </c:pt>
                <c:pt idx="563">
                  <c:v>3.5842601457169998E-5</c:v>
                </c:pt>
                <c:pt idx="564">
                  <c:v>3.4474402891726541E-5</c:v>
                </c:pt>
                <c:pt idx="565">
                  <c:v>3.3158430034374575E-5</c:v>
                </c:pt>
                <c:pt idx="566">
                  <c:v>3.1892689499546378E-5</c:v>
                </c:pt>
                <c:pt idx="567">
                  <c:v>3.0675263977153477E-5</c:v>
                </c:pt>
                <c:pt idx="568">
                  <c:v>2.9504309329131395E-5</c:v>
                </c:pt>
                <c:pt idx="569">
                  <c:v>2.8378051798672033E-5</c:v>
                </c:pt>
                <c:pt idx="570">
                  <c:v>2.7294785323705995E-5</c:v>
                </c:pt>
                <c:pt idx="571">
                  <c:v>2.6252868954745878E-5</c:v>
                </c:pt>
                <c:pt idx="572">
                  <c:v>2.5250724369763056E-5</c:v>
                </c:pt>
                <c:pt idx="573">
                  <c:v>2.4286833484876702E-5</c:v>
                </c:pt>
                <c:pt idx="574">
                  <c:v>2.3359736155859068E-5</c:v>
                </c:pt>
                <c:pt idx="575">
                  <c:v>2.2468027966571213E-5</c:v>
                </c:pt>
                <c:pt idx="576">
                  <c:v>2.1610358103107963E-5</c:v>
                </c:pt>
                <c:pt idx="577">
                  <c:v>2.0785427308100957E-5</c:v>
                </c:pt>
                <c:pt idx="578">
                  <c:v>1.9991985913181409E-5</c:v>
                </c:pt>
                <c:pt idx="579">
                  <c:v>1.9228831946604963E-5</c:v>
                </c:pt>
                <c:pt idx="580">
                  <c:v>1.8494809313263083E-5</c:v>
                </c:pt>
                <c:pt idx="581">
                  <c:v>1.7788806044083394E-5</c:v>
                </c:pt>
                <c:pt idx="582">
                  <c:v>1.710975261137726E-5</c:v>
                </c:pt>
                <c:pt idx="583">
                  <c:v>1.6456620309801551E-5</c:v>
                </c:pt>
                <c:pt idx="584">
                  <c:v>1.582841969849369E-5</c:v>
                </c:pt>
                <c:pt idx="585">
                  <c:v>1.522419910204853E-5</c:v>
                </c:pt>
                <c:pt idx="586">
                  <c:v>1.4643043169781933E-5</c:v>
                </c:pt>
                <c:pt idx="587">
                  <c:v>1.4084071488840166E-5</c:v>
                </c:pt>
                <c:pt idx="588">
                  <c:v>1.3546437251488186E-5</c:v>
                </c:pt>
                <c:pt idx="589">
                  <c:v>1.3029325972024886E-5</c:v>
                </c:pt>
                <c:pt idx="590">
                  <c:v>1.2531954253658384E-5</c:v>
                </c:pt>
                <c:pt idx="591">
                  <c:v>1.2053568601344544E-5</c:v>
                </c:pt>
                <c:pt idx="592">
                  <c:v>1.1593444281254861E-5</c:v>
                </c:pt>
                <c:pt idx="593">
                  <c:v>1.1150884222432822E-5</c:v>
                </c:pt>
                <c:pt idx="594">
                  <c:v>1.0725217961526923E-5</c:v>
                </c:pt>
                <c:pt idx="595">
                  <c:v>1.0315800627047622E-5</c:v>
                </c:pt>
                <c:pt idx="596">
                  <c:v>9.9220119623710801E-6</c:v>
                </c:pt>
                <c:pt idx="597">
                  <c:v>9.5432553867125236E-6</c:v>
                </c:pt>
                <c:pt idx="598">
                  <c:v>9.1789570909606155E-6</c:v>
                </c:pt>
                <c:pt idx="599">
                  <c:v>8.8285651690389599E-6</c:v>
                </c:pt>
                <c:pt idx="600">
                  <c:v>8.4915487814640755E-6</c:v>
                </c:pt>
                <c:pt idx="601">
                  <c:v>8.8285651690389599E-6</c:v>
                </c:pt>
                <c:pt idx="602">
                  <c:v>9.1789570909606155E-6</c:v>
                </c:pt>
                <c:pt idx="603">
                  <c:v>9.5432553867125236E-6</c:v>
                </c:pt>
                <c:pt idx="604">
                  <c:v>9.9220119623710801E-6</c:v>
                </c:pt>
                <c:pt idx="605">
                  <c:v>1.0315800627047622E-5</c:v>
                </c:pt>
                <c:pt idx="606">
                  <c:v>1.0725217961526923E-5</c:v>
                </c:pt>
                <c:pt idx="607">
                  <c:v>1.1150884222432822E-5</c:v>
                </c:pt>
                <c:pt idx="608">
                  <c:v>1.1593444281254861E-5</c:v>
                </c:pt>
                <c:pt idx="609">
                  <c:v>1.2053568601344544E-5</c:v>
                </c:pt>
                <c:pt idx="610">
                  <c:v>1.2531954253658384E-5</c:v>
                </c:pt>
                <c:pt idx="611">
                  <c:v>1.3029325972024886E-5</c:v>
                </c:pt>
                <c:pt idx="612">
                  <c:v>1.3546437251488186E-5</c:v>
                </c:pt>
                <c:pt idx="613">
                  <c:v>1.4084071488840166E-5</c:v>
                </c:pt>
                <c:pt idx="614">
                  <c:v>1.4643043169781933E-5</c:v>
                </c:pt>
                <c:pt idx="615">
                  <c:v>1.522419910204853E-5</c:v>
                </c:pt>
                <c:pt idx="616">
                  <c:v>1.582841969849369E-5</c:v>
                </c:pt>
                <c:pt idx="617">
                  <c:v>1.6456620309801551E-5</c:v>
                </c:pt>
                <c:pt idx="618">
                  <c:v>1.710975261137726E-5</c:v>
                </c:pt>
                <c:pt idx="619">
                  <c:v>1.7788806044083394E-5</c:v>
                </c:pt>
                <c:pt idx="620">
                  <c:v>1.8494809313263083E-5</c:v>
                </c:pt>
                <c:pt idx="621">
                  <c:v>1.9228831946604963E-5</c:v>
                </c:pt>
                <c:pt idx="622">
                  <c:v>1.9991985913181409E-5</c:v>
                </c:pt>
                <c:pt idx="623">
                  <c:v>2.0785427308100957E-5</c:v>
                </c:pt>
                <c:pt idx="624">
                  <c:v>2.1610358103107963E-5</c:v>
                </c:pt>
                <c:pt idx="625">
                  <c:v>2.2468027966571213E-5</c:v>
                </c:pt>
                <c:pt idx="626">
                  <c:v>2.3359736155859068E-5</c:v>
                </c:pt>
                <c:pt idx="627">
                  <c:v>2.4286833484876702E-5</c:v>
                </c:pt>
                <c:pt idx="628">
                  <c:v>2.5250724369763056E-5</c:v>
                </c:pt>
                <c:pt idx="629">
                  <c:v>2.6252868954745878E-5</c:v>
                </c:pt>
                <c:pt idx="630">
                  <c:v>2.7294785323705995E-5</c:v>
                </c:pt>
                <c:pt idx="631">
                  <c:v>2.8378051798672033E-5</c:v>
                </c:pt>
                <c:pt idx="632">
                  <c:v>2.9504309329131395E-5</c:v>
                </c:pt>
                <c:pt idx="633">
                  <c:v>3.0675263977153477E-5</c:v>
                </c:pt>
                <c:pt idx="634">
                  <c:v>3.1892689499546378E-5</c:v>
                </c:pt>
                <c:pt idx="635">
                  <c:v>3.3158430034374575E-5</c:v>
                </c:pt>
                <c:pt idx="636">
                  <c:v>3.4474402891726541E-5</c:v>
                </c:pt>
                <c:pt idx="637">
                  <c:v>3.5842601457169998E-5</c:v>
                </c:pt>
                <c:pt idx="638">
                  <c:v>3.7265098209116054E-5</c:v>
                </c:pt>
                <c:pt idx="639">
                  <c:v>3.8744047855643338E-5</c:v>
                </c:pt>
                <c:pt idx="640">
                  <c:v>4.028169059722142E-5</c:v>
                </c:pt>
                <c:pt idx="641">
                  <c:v>4.1880355516443757E-5</c:v>
                </c:pt>
                <c:pt idx="642">
                  <c:v>4.3542464104651124E-5</c:v>
                </c:pt>
                <c:pt idx="643">
                  <c:v>4.5270533925778622E-5</c:v>
                </c:pt>
                <c:pt idx="644">
                  <c:v>4.7067182427640297E-5</c:v>
                </c:pt>
                <c:pt idx="645">
                  <c:v>4.8935130903204893E-5</c:v>
                </c:pt>
                <c:pt idx="646">
                  <c:v>5.0877208608413049E-5</c:v>
                </c:pt>
                <c:pt idx="647">
                  <c:v>5.2896357044307507E-5</c:v>
                </c:pt>
                <c:pt idx="648">
                  <c:v>5.4995634408028238E-5</c:v>
                </c:pt>
                <c:pt idx="649">
                  <c:v>5.7178220220666098E-5</c:v>
                </c:pt>
                <c:pt idx="650">
                  <c:v>5.9447420137748175E-5</c:v>
                </c:pt>
                <c:pt idx="651">
                  <c:v>6.1806670951236597E-5</c:v>
                </c:pt>
                <c:pt idx="652">
                  <c:v>6.4259545789036032E-5</c:v>
                </c:pt>
                <c:pt idx="653">
                  <c:v>6.6809759520669587E-5</c:v>
                </c:pt>
                <c:pt idx="654">
                  <c:v>6.9461174376894697E-5</c:v>
                </c:pt>
                <c:pt idx="655">
                  <c:v>7.2217805792251788E-5</c:v>
                </c:pt>
                <c:pt idx="656">
                  <c:v>7.5083828478650361E-5</c:v>
                </c:pt>
                <c:pt idx="657">
                  <c:v>7.8063582739762438E-5</c:v>
                </c:pt>
                <c:pt idx="658">
                  <c:v>8.1161581034994157E-5</c:v>
                </c:pt>
                <c:pt idx="659">
                  <c:v>8.4382514803582609E-5</c:v>
                </c:pt>
                <c:pt idx="660">
                  <c:v>8.7731261559365059E-5</c:v>
                </c:pt>
                <c:pt idx="661">
                  <c:v>9.1212892265102319E-5</c:v>
                </c:pt>
                <c:pt idx="662">
                  <c:v>9.4832679000012021E-5</c:v>
                </c:pt>
                <c:pt idx="663">
                  <c:v>9.8596102929948692E-5</c:v>
                </c:pt>
                <c:pt idx="664">
                  <c:v>1.0250886259333125E-4</c:v>
                </c:pt>
                <c:pt idx="665">
                  <c:v>1.0657688251447528E-4</c:v>
                </c:pt>
                <c:pt idx="666">
                  <c:v>1.1080632215854092E-4</c:v>
                </c:pt>
                <c:pt idx="667">
                  <c:v>1.152035852391986E-4</c:v>
                </c:pt>
                <c:pt idx="668">
                  <c:v>1.1977532939655422E-4</c:v>
                </c:pt>
                <c:pt idx="669">
                  <c:v>1.2452847625532559E-4</c:v>
                </c:pt>
                <c:pt idx="670">
                  <c:v>1.2947022188303237E-4</c:v>
                </c:pt>
                <c:pt idx="671">
                  <c:v>1.3460804765985657E-4</c:v>
                </c:pt>
                <c:pt idx="672">
                  <c:v>1.3994973157926971E-4</c:v>
                </c:pt>
                <c:pt idx="673">
                  <c:v>1.4550335999452546E-4</c:v>
                </c:pt>
                <c:pt idx="674">
                  <c:v>1.5127733983000269E-4</c:v>
                </c:pt>
                <c:pt idx="675">
                  <c:v>1.5728041127427428E-4</c:v>
                </c:pt>
                <c:pt idx="676">
                  <c:v>1.6352166097510779E-4</c:v>
                </c:pt>
                <c:pt idx="677">
                  <c:v>1.7001053575538272E-4</c:v>
                </c:pt>
                <c:pt idx="678">
                  <c:v>1.7675685687035259E-4</c:v>
                </c:pt>
                <c:pt idx="679">
                  <c:v>1.8377083482801204E-4</c:v>
                </c:pt>
                <c:pt idx="680">
                  <c:v>1.9106308479444056E-4</c:v>
                </c:pt>
                <c:pt idx="681">
                  <c:v>1.9864464260654913E-4</c:v>
                </c:pt>
                <c:pt idx="682">
                  <c:v>2.0652698141709891E-4</c:v>
                </c:pt>
                <c:pt idx="683">
                  <c:v>2.1472202899597281E-4</c:v>
                </c:pt>
                <c:pt idx="684">
                  <c:v>2.23242185713457E-4</c:v>
                </c:pt>
                <c:pt idx="685">
                  <c:v>2.3210034323295492E-4</c:v>
                </c:pt>
                <c:pt idx="686">
                  <c:v>2.4130990393966822E-4</c:v>
                </c:pt>
                <c:pt idx="687">
                  <c:v>2.5088480113488743E-4</c:v>
                </c:pt>
                <c:pt idx="688">
                  <c:v>2.6083952002675659E-4</c:v>
                </c:pt>
                <c:pt idx="689">
                  <c:v>2.711891195458227E-4</c:v>
                </c:pt>
                <c:pt idx="690">
                  <c:v>2.8194925502011969E-4</c:v>
                </c:pt>
                <c:pt idx="691">
                  <c:v>2.9313620174320487E-4</c:v>
                </c:pt>
                <c:pt idx="692">
                  <c:v>3.0476687946789927E-4</c:v>
                </c:pt>
                <c:pt idx="693">
                  <c:v>3.1685887786403466E-4</c:v>
                </c:pt>
                <c:pt idx="694">
                  <c:v>3.2943048297673361E-4</c:v>
                </c:pt>
                <c:pt idx="695">
                  <c:v>3.4250070472408023E-4</c:v>
                </c:pt>
                <c:pt idx="696">
                  <c:v>3.5608930547503803E-4</c:v>
                </c:pt>
                <c:pt idx="697">
                  <c:v>3.7021682974880399E-4</c:v>
                </c:pt>
                <c:pt idx="698">
                  <c:v>3.8490463508056294E-4</c:v>
                </c:pt>
                <c:pt idx="699">
                  <c:v>4.00174924096941E-4</c:v>
                </c:pt>
                <c:pt idx="700">
                  <c:v>4.160507778496747E-4</c:v>
                </c:pt>
                <c:pt idx="701">
                  <c:v>4.3255619045501348E-4</c:v>
                </c:pt>
                <c:pt idx="702">
                  <c:v>4.4971610509048077E-4</c:v>
                </c:pt>
                <c:pt idx="703">
                  <c:v>4.6755645140006408E-4</c:v>
                </c:pt>
                <c:pt idx="704">
                  <c:v>4.8610418436312308E-4</c:v>
                </c:pt>
                <c:pt idx="705">
                  <c:v>5.0538732468319303E-4</c:v>
                </c:pt>
                <c:pt idx="706">
                  <c:v>5.2543500075519223E-4</c:v>
                </c:pt>
                <c:pt idx="707">
                  <c:v>5.462774922712077E-4</c:v>
                </c:pt>
                <c:pt idx="708">
                  <c:v>5.6794627552836374E-4</c:v>
                </c:pt>
                <c:pt idx="709">
                  <c:v>5.9047407050394352E-4</c:v>
                </c:pt>
                <c:pt idx="710">
                  <c:v>6.1389488976493212E-4</c:v>
                </c:pt>
                <c:pt idx="711">
                  <c:v>6.3824408928214726E-4</c:v>
                </c:pt>
                <c:pt idx="712">
                  <c:v>6.6355842122278741E-4</c:v>
                </c:pt>
                <c:pt idx="713">
                  <c:v>6.8987608879433893E-4</c:v>
                </c:pt>
                <c:pt idx="714">
                  <c:v>7.1723680322077765E-4</c:v>
                </c:pt>
                <c:pt idx="715">
                  <c:v>7.4568184292933548E-4</c:v>
                </c:pt>
                <c:pt idx="716">
                  <c:v>7.7525411503354125E-4</c:v>
                </c:pt>
                <c:pt idx="717">
                  <c:v>8.059982191982451E-4</c:v>
                </c:pt>
                <c:pt idx="718">
                  <c:v>8.3796051397666549E-4</c:v>
                </c:pt>
                <c:pt idx="719">
                  <c:v>8.7118918571293946E-4</c:v>
                </c:pt>
                <c:pt idx="720">
                  <c:v>9.0573432010654376E-4</c:v>
                </c:pt>
                <c:pt idx="721">
                  <c:v>9.4164797653772947E-4</c:v>
                </c:pt>
                <c:pt idx="722">
                  <c:v>9.789842652574432E-4</c:v>
                </c:pt>
                <c:pt idx="723">
                  <c:v>1.0177994275499813E-3</c:v>
                </c:pt>
                <c:pt idx="724">
                  <c:v>1.058151918975736E-3</c:v>
                </c:pt>
                <c:pt idx="725">
                  <c:v>1.1001024958123828E-3</c:v>
                </c:pt>
                <c:pt idx="726">
                  <c:v>1.1437143048093068E-3</c:v>
                </c:pt>
                <c:pt idx="727">
                  <c:v>1.189052976379279E-3</c:v>
                </c:pt>
                <c:pt idx="728">
                  <c:v>1.236186721353616E-3</c:v>
                </c:pt>
                <c:pt idx="729">
                  <c:v>1.2851864314304962E-3</c:v>
                </c:pt>
                <c:pt idx="730">
                  <c:v>1.3361257834527684E-3</c:v>
                </c:pt>
                <c:pt idx="731">
                  <c:v>1.3890813476525876E-3</c:v>
                </c:pt>
                <c:pt idx="732">
                  <c:v>1.444132700008427E-3</c:v>
                </c:pt>
                <c:pt idx="733">
                  <c:v>1.5013625388622387E-3</c:v>
                </c:pt>
                <c:pt idx="734">
                  <c:v>1.5608568059495287E-3</c:v>
                </c:pt>
                <c:pt idx="735">
                  <c:v>1.6227048120003307E-3</c:v>
                </c:pt>
                <c:pt idx="736">
                  <c:v>1.6869993670751704E-3</c:v>
                </c:pt>
                <c:pt idx="737">
                  <c:v>1.7538369158016653E-3</c:v>
                </c:pt>
                <c:pt idx="738">
                  <c:v>1.823317677686398E-3</c:v>
                </c:pt>
                <c:pt idx="739">
                  <c:v>1.8955457926800312E-3</c:v>
                </c:pt>
                <c:pt idx="740">
                  <c:v>1.9706294721767437E-3</c:v>
                </c:pt>
                <c:pt idx="741">
                  <c:v>2.0486811556401641E-3</c:v>
                </c:pt>
                <c:pt idx="742">
                  <c:v>2.1298176730460971E-3</c:v>
                </c:pt>
                <c:pt idx="743">
                  <c:v>2.2141604133431025E-3</c:v>
                </c:pt>
                <c:pt idx="744">
                  <c:v>2.3018354991358736E-3</c:v>
                </c:pt>
                <c:pt idx="745">
                  <c:v>2.3929739677993611E-3</c:v>
                </c:pt>
                <c:pt idx="746">
                  <c:v>2.4877119592419117E-3</c:v>
                </c:pt>
                <c:pt idx="747">
                  <c:v>2.5861909105354686E-3</c:v>
                </c:pt>
                <c:pt idx="748">
                  <c:v>2.688557757641763E-3</c:v>
                </c:pt>
                <c:pt idx="749">
                  <c:v>2.7949651444632018E-3</c:v>
                </c:pt>
                <c:pt idx="750">
                  <c:v>2.9055716394580378E-3</c:v>
                </c:pt>
                <c:pt idx="751">
                  <c:v>3.0205419600596306E-3</c:v>
                </c:pt>
                <c:pt idx="752">
                  <c:v>3.1400472051488215E-3</c:v>
                </c:pt>
                <c:pt idx="753">
                  <c:v>3.2642650958286668E-3</c:v>
                </c:pt>
                <c:pt idx="754">
                  <c:v>3.3933802247619882E-3</c:v>
                </c:pt>
                <c:pt idx="755">
                  <c:v>3.5275843143288688E-3</c:v>
                </c:pt>
                <c:pt idx="756">
                  <c:v>3.6670764838721004E-3</c:v>
                </c:pt>
                <c:pt idx="757">
                  <c:v>3.8120635262998137E-3</c:v>
                </c:pt>
                <c:pt idx="758">
                  <c:v>3.962760194316628E-3</c:v>
                </c:pt>
                <c:pt idx="759">
                  <c:v>4.1193894965610989E-3</c:v>
                </c:pt>
                <c:pt idx="760">
                  <c:v>4.2821830039276865E-3</c:v>
                </c:pt>
                <c:pt idx="761">
                  <c:v>4.4513811663546843E-3</c:v>
                </c:pt>
                <c:pt idx="762">
                  <c:v>4.6272336403605507E-3</c:v>
                </c:pt>
                <c:pt idx="763">
                  <c:v>4.8099996276130819E-3</c:v>
                </c:pt>
                <c:pt idx="764">
                  <c:v>4.9999482248150873E-3</c:v>
                </c:pt>
                <c:pt idx="765">
                  <c:v>5.1973587851910086E-3</c:v>
                </c:pt>
                <c:pt idx="766">
                  <c:v>5.4025212918560328E-3</c:v>
                </c:pt>
                <c:pt idx="767">
                  <c:v>5.6157367433483651E-3</c:v>
                </c:pt>
                <c:pt idx="768">
                  <c:v>5.8373175516008846E-3</c:v>
                </c:pt>
                <c:pt idx="769">
                  <c:v>6.0675879526240761E-3</c:v>
                </c:pt>
                <c:pt idx="770">
                  <c:v>6.3068844301666926E-3</c:v>
                </c:pt>
                <c:pt idx="771">
                  <c:v>6.555556152611608E-3</c:v>
                </c:pt>
                <c:pt idx="772">
                  <c:v>6.8139654233578817E-3</c:v>
                </c:pt>
                <c:pt idx="773">
                  <c:v>7.082488144926069E-3</c:v>
                </c:pt>
                <c:pt idx="774">
                  <c:v>7.361514297014482E-3</c:v>
                </c:pt>
                <c:pt idx="775">
                  <c:v>7.6514484287166784E-3</c:v>
                </c:pt>
                <c:pt idx="776">
                  <c:v>7.9527101650955778E-3</c:v>
                </c:pt>
                <c:pt idx="777">
                  <c:v>8.2657347282881766E-3</c:v>
                </c:pt>
                <c:pt idx="778">
                  <c:v>8.5909734732946275E-3</c:v>
                </c:pt>
                <c:pt idx="779">
                  <c:v>8.92889443857936E-3</c:v>
                </c:pt>
                <c:pt idx="780">
                  <c:v>9.2799829115841614E-3</c:v>
                </c:pt>
                <c:pt idx="781">
                  <c:v>9.6447420092216074E-3</c:v>
                </c:pt>
                <c:pt idx="782">
                  <c:v>1.002369327338315E-2</c:v>
                </c:pt>
                <c:pt idx="783">
                  <c:v>1.0417377281454643E-2</c:v>
                </c:pt>
                <c:pt idx="784">
                  <c:v>1.0826354271792349E-2</c:v>
                </c:pt>
                <c:pt idx="785">
                  <c:v>1.1251204784062163E-2</c:v>
                </c:pt>
                <c:pt idx="786">
                  <c:v>1.1692530314292626E-2</c:v>
                </c:pt>
                <c:pt idx="787">
                  <c:v>1.2150953984436108E-2</c:v>
                </c:pt>
                <c:pt idx="788">
                  <c:v>1.2627121226167493E-2</c:v>
                </c:pt>
                <c:pt idx="789">
                  <c:v>1.3121700478580856E-2</c:v>
                </c:pt>
                <c:pt idx="790">
                  <c:v>1.3635383899369469E-2</c:v>
                </c:pt>
                <c:pt idx="791">
                  <c:v>1.4168888088991194E-2</c:v>
                </c:pt>
                <c:pt idx="792">
                  <c:v>1.4722954827234069E-2</c:v>
                </c:pt>
                <c:pt idx="793">
                  <c:v>1.5298351821494749E-2</c:v>
                </c:pt>
                <c:pt idx="794">
                  <c:v>1.5895873465983867E-2</c:v>
                </c:pt>
                <c:pt idx="795">
                  <c:v>1.6516341610951835E-2</c:v>
                </c:pt>
                <c:pt idx="796">
                  <c:v>1.7160606340910767E-2</c:v>
                </c:pt>
                <c:pt idx="797">
                  <c:v>1.7829546760691928E-2</c:v>
                </c:pt>
                <c:pt idx="798">
                  <c:v>1.852407178803861E-2</c:v>
                </c:pt>
                <c:pt idx="799">
                  <c:v>1.9245120951278172E-2</c:v>
                </c:pt>
                <c:pt idx="800">
                  <c:v>1.9993665190455312E-2</c:v>
                </c:pt>
                <c:pt idx="801">
                  <c:v>2.0770707660130561E-2</c:v>
                </c:pt>
                <c:pt idx="802">
                  <c:v>2.1577284531862473E-2</c:v>
                </c:pt>
                <c:pt idx="803">
                  <c:v>2.2414465794188265E-2</c:v>
                </c:pt>
                <c:pt idx="804">
                  <c:v>2.3283356047707482E-2</c:v>
                </c:pt>
                <c:pt idx="805">
                  <c:v>2.4185095292643899E-2</c:v>
                </c:pt>
                <c:pt idx="806">
                  <c:v>2.5120859706020737E-2</c:v>
                </c:pt>
                <c:pt idx="807">
                  <c:v>2.6091862405329014E-2</c:v>
                </c:pt>
                <c:pt idx="808">
                  <c:v>2.7099354195299741E-2</c:v>
                </c:pt>
                <c:pt idx="809">
                  <c:v>2.8144624294104137E-2</c:v>
                </c:pt>
                <c:pt idx="810">
                  <c:v>2.9229001035010582E-2</c:v>
                </c:pt>
                <c:pt idx="811">
                  <c:v>3.0353852539206638E-2</c:v>
                </c:pt>
                <c:pt idx="812">
                  <c:v>3.152058735517016E-2</c:v>
                </c:pt>
                <c:pt idx="813">
                  <c:v>3.2730655059628133E-2</c:v>
                </c:pt>
                <c:pt idx="814">
                  <c:v>3.3985546814777834E-2</c:v>
                </c:pt>
                <c:pt idx="815">
                  <c:v>3.5286795876078969E-2</c:v>
                </c:pt>
                <c:pt idx="816">
                  <c:v>3.6635978044534667E-2</c:v>
                </c:pt>
                <c:pt idx="817">
                  <c:v>3.8034712056978615E-2</c:v>
                </c:pt>
                <c:pt idx="818">
                  <c:v>3.9484659907477626E-2</c:v>
                </c:pt>
                <c:pt idx="819">
                  <c:v>4.098752709253517E-2</c:v>
                </c:pt>
                <c:pt idx="820">
                  <c:v>4.2545062772351816E-2</c:v>
                </c:pt>
                <c:pt idx="821">
                  <c:v>4.4159059839960269E-2</c:v>
                </c:pt>
                <c:pt idx="822">
                  <c:v>4.5831354889613318E-2</c:v>
                </c:pt>
                <c:pt idx="823">
                  <c:v>4.7563828075353753E-2</c:v>
                </c:pt>
                <c:pt idx="824">
                  <c:v>4.9358402850258276E-2</c:v>
                </c:pt>
                <c:pt idx="825">
                  <c:v>5.1217045576402498E-2</c:v>
                </c:pt>
                <c:pt idx="826">
                  <c:v>5.3141764995167096E-2</c:v>
                </c:pt>
                <c:pt idx="827">
                  <c:v>5.5134611547083545E-2</c:v>
                </c:pt>
                <c:pt idx="828">
                  <c:v>5.7197676530019503E-2</c:v>
                </c:pt>
                <c:pt idx="829">
                  <c:v>5.9333091084120992E-2</c:v>
                </c:pt>
                <c:pt idx="830">
                  <c:v>6.1543024991583928E-2</c:v>
                </c:pt>
                <c:pt idx="831">
                  <c:v>6.3829685279005011E-2</c:v>
                </c:pt>
                <c:pt idx="832">
                  <c:v>6.6195314609799549E-2</c:v>
                </c:pt>
                <c:pt idx="833">
                  <c:v>6.8642189453939184E-2</c:v>
                </c:pt>
                <c:pt idx="834">
                  <c:v>7.1172618022109058E-2</c:v>
                </c:pt>
                <c:pt idx="835">
                  <c:v>7.3788937951281275E-2</c:v>
                </c:pt>
                <c:pt idx="836">
                  <c:v>7.6493513728683626E-2</c:v>
                </c:pt>
                <c:pt idx="837">
                  <c:v>7.928873384121049E-2</c:v>
                </c:pt>
                <c:pt idx="838">
                  <c:v>8.2177007637488253E-2</c:v>
                </c:pt>
                <c:pt idx="839">
                  <c:v>8.5160761890083259E-2</c:v>
                </c:pt>
                <c:pt idx="840">
                  <c:v>8.824243704573298E-2</c:v>
                </c:pt>
                <c:pt idx="841">
                  <c:v>9.1424483152013458E-2</c:v>
                </c:pt>
                <c:pt idx="842">
                  <c:v>9.4709355449525523E-2</c:v>
                </c:pt>
                <c:pt idx="843">
                  <c:v>9.8099509619512082E-2</c:v>
                </c:pt>
                <c:pt idx="844">
                  <c:v>0.10159739667781931</c:v>
                </c:pt>
                <c:pt idx="845">
                  <c:v>0.10520545750729293</c:v>
                </c:pt>
                <c:pt idx="846">
                  <c:v>0.10892611702207011</c:v>
                </c:pt>
                <c:pt idx="847">
                  <c:v>0.11276177795880626</c:v>
                </c:pt>
                <c:pt idx="848">
                  <c:v>0.11671481429165698</c:v>
                </c:pt>
                <c:pt idx="849">
                  <c:v>0.12078756426984993</c:v>
                </c:pt>
                <c:pt idx="850">
                  <c:v>0.12498232307891044</c:v>
                </c:pt>
                <c:pt idx="851">
                  <c:v>0.12930133512907627</c:v>
                </c:pt>
                <c:pt idx="852">
                  <c:v>0.13374678597714318</c:v>
                </c:pt>
                <c:pt idx="853">
                  <c:v>0.138320793890918</c:v>
                </c:pt>
                <c:pt idx="854">
                  <c:v>0.14302540106863393</c:v>
                </c:pt>
                <c:pt idx="855">
                  <c:v>0.14786256452908064</c:v>
                </c:pt>
                <c:pt idx="856">
                  <c:v>0.15283414669181861</c:v>
                </c:pt>
                <c:pt idx="857">
                  <c:v>0.1579419056706699</c:v>
                </c:pt>
                <c:pt idx="858">
                  <c:v>0.16318748530768057</c:v>
                </c:pt>
                <c:pt idx="859">
                  <c:v>0.16857240497891579</c:v>
                </c:pt>
                <c:pt idx="860">
                  <c:v>0.1740980492077514</c:v>
                </c:pt>
                <c:pt idx="861">
                  <c:v>0.1797656571257199</c:v>
                </c:pt>
                <c:pt idx="862">
                  <c:v>0.18557631182543166</c:v>
                </c:pt>
                <c:pt idx="863">
                  <c:v>0.19153092965456531</c:v>
                </c:pt>
                <c:pt idx="864">
                  <c:v>0.19763024950436392</c:v>
                </c:pt>
                <c:pt idx="865">
                  <c:v>0.20387482215042418</c:v>
                </c:pt>
                <c:pt idx="866">
                  <c:v>0.21026499970776946</c:v>
                </c:pt>
                <c:pt idx="867">
                  <c:v>0.21680092526618677</c:v>
                </c:pt>
                <c:pt idx="868">
                  <c:v>0.22348252277551428</c:v>
                </c:pt>
                <c:pt idx="869">
                  <c:v>0.23030948725391831</c:v>
                </c:pt>
                <c:pt idx="870">
                  <c:v>0.23728127539511812</c:v>
                </c:pt>
                <c:pt idx="871">
                  <c:v>0.24439709665294784</c:v>
                </c:pt>
                <c:pt idx="872">
                  <c:v>0.25165590488346989</c:v>
                </c:pt>
                <c:pt idx="873">
                  <c:v>0.25905639062605512</c:v>
                </c:pt>
                <c:pt idx="874">
                  <c:v>0.26659697410529837</c:v>
                </c:pt>
                <c:pt idx="875">
                  <c:v>0.27427579903531585</c:v>
                </c:pt>
                <c:pt idx="876">
                  <c:v>0.28209072730678475</c:v>
                </c:pt>
                <c:pt idx="877">
                  <c:v>0.29003933463500586</c:v>
                </c:pt>
                <c:pt idx="878">
                  <c:v>0.29811890724423296</c:v>
                </c:pt>
                <c:pt idx="879">
                  <c:v>0.30632643965950479</c:v>
                </c:pt>
                <c:pt idx="880">
                  <c:v>0.31465863367220592</c:v>
                </c:pt>
                <c:pt idx="881">
                  <c:v>0.32311189853956968</c:v>
                </c:pt>
                <c:pt idx="882">
                  <c:v>0.33168235247133937</c:v>
                </c:pt>
                <c:pt idx="883">
                  <c:v>0.34036582544883909</c:v>
                </c:pt>
                <c:pt idx="884">
                  <c:v>0.34915786341282995</c:v>
                </c:pt>
                <c:pt idx="885">
                  <c:v>0.35805373384679795</c:v>
                </c:pt>
                <c:pt idx="886">
                  <c:v>0.36704843277182431</c:v>
                </c:pt>
                <c:pt idx="887">
                  <c:v>0.37613669315802001</c:v>
                </c:pt>
                <c:pt idx="888">
                  <c:v>0.38531299474579428</c:v>
                </c:pt>
                <c:pt idx="889">
                  <c:v>0.39457157525808251</c:v>
                </c:pt>
                <c:pt idx="890">
                  <c:v>0.40390644297225153</c:v>
                </c:pt>
                <c:pt idx="891">
                  <c:v>0.4133113906078737</c:v>
                </c:pt>
                <c:pt idx="892">
                  <c:v>0.4227800104740812</c:v>
                </c:pt>
                <c:pt idx="893">
                  <c:v>0.43230571080796221</c:v>
                </c:pt>
                <c:pt idx="894">
                  <c:v>0.4418817332236088</c:v>
                </c:pt>
                <c:pt idx="895">
                  <c:v>0.45150117118014244</c:v>
                </c:pt>
                <c:pt idx="896">
                  <c:v>0.46115698936651783</c:v>
                </c:pt>
                <c:pt idx="897">
                  <c:v>0.47084204389128004</c:v>
                </c:pt>
                <c:pt idx="898">
                  <c:v>0.48054910315688981</c:v>
                </c:pt>
                <c:pt idx="899">
                  <c:v>0.49027086929087171</c:v>
                </c:pt>
                <c:pt idx="900">
                  <c:v>0.50000000000000266</c:v>
                </c:pt>
                <c:pt idx="901">
                  <c:v>0.50972913070913362</c:v>
                </c:pt>
                <c:pt idx="902">
                  <c:v>0.51945089684311541</c:v>
                </c:pt>
                <c:pt idx="903">
                  <c:v>0.52915795610872518</c:v>
                </c:pt>
                <c:pt idx="904">
                  <c:v>0.53884301063348738</c:v>
                </c:pt>
                <c:pt idx="905">
                  <c:v>0.54849882881986289</c:v>
                </c:pt>
                <c:pt idx="906">
                  <c:v>0.55811826677639642</c:v>
                </c:pt>
                <c:pt idx="907">
                  <c:v>0.5676942891920429</c:v>
                </c:pt>
                <c:pt idx="908">
                  <c:v>0.57721998952592402</c:v>
                </c:pt>
                <c:pt idx="909">
                  <c:v>0.5866886093921313</c:v>
                </c:pt>
                <c:pt idx="910">
                  <c:v>0.59609355702775346</c:v>
                </c:pt>
                <c:pt idx="911">
                  <c:v>0.6054284247419226</c:v>
                </c:pt>
                <c:pt idx="912">
                  <c:v>0.61468700525421061</c:v>
                </c:pt>
                <c:pt idx="913">
                  <c:v>0.62386330684198499</c:v>
                </c:pt>
                <c:pt idx="914">
                  <c:v>0.63295156722818069</c:v>
                </c:pt>
                <c:pt idx="915">
                  <c:v>0.64194626615320682</c:v>
                </c:pt>
                <c:pt idx="916">
                  <c:v>0.65084213658717494</c:v>
                </c:pt>
                <c:pt idx="917">
                  <c:v>0.6596341745511658</c:v>
                </c:pt>
                <c:pt idx="918">
                  <c:v>0.6683176475286654</c:v>
                </c:pt>
                <c:pt idx="919">
                  <c:v>0.67688810146043499</c:v>
                </c:pt>
                <c:pt idx="920">
                  <c:v>0.68534136632779863</c:v>
                </c:pt>
                <c:pt idx="921">
                  <c:v>0.69367356034049976</c:v>
                </c:pt>
                <c:pt idx="922">
                  <c:v>0.70188109275577149</c:v>
                </c:pt>
                <c:pt idx="923">
                  <c:v>0.70996066536499836</c:v>
                </c:pt>
                <c:pt idx="924">
                  <c:v>0.71790927269321947</c:v>
                </c:pt>
                <c:pt idx="925">
                  <c:v>0.72572420096468837</c:v>
                </c:pt>
                <c:pt idx="926">
                  <c:v>0.73340302589470574</c:v>
                </c:pt>
                <c:pt idx="927">
                  <c:v>0.74094360937394887</c:v>
                </c:pt>
                <c:pt idx="928">
                  <c:v>0.74834409511653399</c:v>
                </c:pt>
                <c:pt idx="929">
                  <c:v>0.75560290334705615</c:v>
                </c:pt>
                <c:pt idx="930">
                  <c:v>0.76271872460488566</c:v>
                </c:pt>
                <c:pt idx="931">
                  <c:v>0.76969051274608546</c:v>
                </c:pt>
                <c:pt idx="932">
                  <c:v>0.77651747722448927</c:v>
                </c:pt>
                <c:pt idx="933">
                  <c:v>0.78319907473381689</c:v>
                </c:pt>
                <c:pt idx="934">
                  <c:v>0.78973500029223409</c:v>
                </c:pt>
                <c:pt idx="935">
                  <c:v>0.79612517784957915</c:v>
                </c:pt>
                <c:pt idx="936">
                  <c:v>0.80236975049563941</c:v>
                </c:pt>
                <c:pt idx="937">
                  <c:v>0.80846907034543802</c:v>
                </c:pt>
                <c:pt idx="938">
                  <c:v>0.81442368817457156</c:v>
                </c:pt>
                <c:pt idx="939">
                  <c:v>0.82023434287428321</c:v>
                </c:pt>
                <c:pt idx="940">
                  <c:v>0.82590195079225159</c:v>
                </c:pt>
                <c:pt idx="941">
                  <c:v>0.83142759502108721</c:v>
                </c:pt>
                <c:pt idx="942">
                  <c:v>0.83681251469232232</c:v>
                </c:pt>
                <c:pt idx="943">
                  <c:v>0.84205809432933287</c:v>
                </c:pt>
                <c:pt idx="944">
                  <c:v>0.84716585330818417</c:v>
                </c:pt>
                <c:pt idx="945">
                  <c:v>0.85213743547092202</c:v>
                </c:pt>
                <c:pt idx="946">
                  <c:v>0.85697459893136863</c:v>
                </c:pt>
                <c:pt idx="947">
                  <c:v>0.86167920610908455</c:v>
                </c:pt>
                <c:pt idx="948">
                  <c:v>0.86625321402285926</c:v>
                </c:pt>
                <c:pt idx="949">
                  <c:v>0.87069866487092618</c:v>
                </c:pt>
                <c:pt idx="950">
                  <c:v>0.875017676921092</c:v>
                </c:pt>
                <c:pt idx="951">
                  <c:v>0.8792124357301524</c:v>
                </c:pt>
                <c:pt idx="952">
                  <c:v>0.88328518570834536</c:v>
                </c:pt>
                <c:pt idx="953">
                  <c:v>0.88723822204119596</c:v>
                </c:pt>
                <c:pt idx="954">
                  <c:v>0.89107388297793189</c:v>
                </c:pt>
                <c:pt idx="955">
                  <c:v>0.89479454249270907</c:v>
                </c:pt>
                <c:pt idx="956">
                  <c:v>0.89840260332218258</c:v>
                </c:pt>
                <c:pt idx="957">
                  <c:v>0.90190049038048981</c:v>
                </c:pt>
                <c:pt idx="958">
                  <c:v>0.90529064455047625</c:v>
                </c:pt>
                <c:pt idx="959">
                  <c:v>0.90857551684798821</c:v>
                </c:pt>
                <c:pt idx="960">
                  <c:v>0.9117575629542688</c:v>
                </c:pt>
                <c:pt idx="961">
                  <c:v>0.91483923810991841</c:v>
                </c:pt>
                <c:pt idx="962">
                  <c:v>0.9178229923625133</c:v>
                </c:pt>
                <c:pt idx="963">
                  <c:v>0.92071126615879106</c:v>
                </c:pt>
                <c:pt idx="964">
                  <c:v>0.92350648627131782</c:v>
                </c:pt>
                <c:pt idx="965">
                  <c:v>0.92621106204872017</c:v>
                </c:pt>
                <c:pt idx="966">
                  <c:v>0.92882738197789239</c:v>
                </c:pt>
                <c:pt idx="967">
                  <c:v>0.93135781054606215</c:v>
                </c:pt>
                <c:pt idx="968">
                  <c:v>0.93380468539020167</c:v>
                </c:pt>
                <c:pt idx="969">
                  <c:v>0.93617031472099621</c:v>
                </c:pt>
                <c:pt idx="970">
                  <c:v>0.93845697500841729</c:v>
                </c:pt>
                <c:pt idx="971">
                  <c:v>0.94066690891588012</c:v>
                </c:pt>
                <c:pt idx="972">
                  <c:v>0.94280232346998161</c:v>
                </c:pt>
                <c:pt idx="973">
                  <c:v>0.94486538845291745</c:v>
                </c:pt>
                <c:pt idx="974">
                  <c:v>0.94685823500483401</c:v>
                </c:pt>
                <c:pt idx="975">
                  <c:v>0.9487829544235985</c:v>
                </c:pt>
                <c:pt idx="976">
                  <c:v>0.95064159714974272</c:v>
                </c:pt>
                <c:pt idx="977">
                  <c:v>0.95243617192464725</c:v>
                </c:pt>
                <c:pt idx="978">
                  <c:v>0.95416864511038757</c:v>
                </c:pt>
                <c:pt idx="979">
                  <c:v>0.95584094016004062</c:v>
                </c:pt>
                <c:pt idx="980">
                  <c:v>0.95745493722764907</c:v>
                </c:pt>
                <c:pt idx="981">
                  <c:v>0.95901247290746561</c:v>
                </c:pt>
                <c:pt idx="982">
                  <c:v>0.96051534009252315</c:v>
                </c:pt>
                <c:pt idx="983">
                  <c:v>0.96196528794302216</c:v>
                </c:pt>
                <c:pt idx="984">
                  <c:v>0.96336402195546611</c:v>
                </c:pt>
                <c:pt idx="985">
                  <c:v>0.96471320412392181</c:v>
                </c:pt>
                <c:pt idx="986">
                  <c:v>0.96601445318522294</c:v>
                </c:pt>
                <c:pt idx="987">
                  <c:v>0.96726934494037253</c:v>
                </c:pt>
                <c:pt idx="988">
                  <c:v>0.96847941264483051</c:v>
                </c:pt>
                <c:pt idx="989">
                  <c:v>0.96964614746079414</c:v>
                </c:pt>
                <c:pt idx="990">
                  <c:v>0.97077099896498997</c:v>
                </c:pt>
                <c:pt idx="991">
                  <c:v>0.97185537570589642</c:v>
                </c:pt>
                <c:pt idx="992">
                  <c:v>0.97290064580470081</c:v>
                </c:pt>
                <c:pt idx="993">
                  <c:v>0.97390813759467143</c:v>
                </c:pt>
                <c:pt idx="994">
                  <c:v>0.97487914029397982</c:v>
                </c:pt>
                <c:pt idx="995">
                  <c:v>0.97581490470735666</c:v>
                </c:pt>
                <c:pt idx="996">
                  <c:v>0.97671664395229307</c:v>
                </c:pt>
                <c:pt idx="997">
                  <c:v>0.97758553420581218</c:v>
                </c:pt>
                <c:pt idx="998">
                  <c:v>0.97842271546813797</c:v>
                </c:pt>
                <c:pt idx="999">
                  <c:v>0.97922929233986988</c:v>
                </c:pt>
                <c:pt idx="1000">
                  <c:v>0.98000633480954513</c:v>
                </c:pt>
                <c:pt idx="1001">
                  <c:v>0.98075487904872216</c:v>
                </c:pt>
                <c:pt idx="1002">
                  <c:v>0.98147592821196172</c:v>
                </c:pt>
                <c:pt idx="1003">
                  <c:v>0.98217045323930841</c:v>
                </c:pt>
                <c:pt idx="1004">
                  <c:v>0.98283939365908957</c:v>
                </c:pt>
                <c:pt idx="1005">
                  <c:v>0.9834836583890485</c:v>
                </c:pt>
                <c:pt idx="1006">
                  <c:v>0.98410412653401647</c:v>
                </c:pt>
                <c:pt idx="1007">
                  <c:v>0.98470164817850558</c:v>
                </c:pt>
                <c:pt idx="1008">
                  <c:v>0.98527704517276626</c:v>
                </c:pt>
                <c:pt idx="1009">
                  <c:v>0.98583111191100903</c:v>
                </c:pt>
                <c:pt idx="1010">
                  <c:v>0.98636461610063086</c:v>
                </c:pt>
                <c:pt idx="1011">
                  <c:v>0.98687829952141937</c:v>
                </c:pt>
                <c:pt idx="1012">
                  <c:v>0.98737287877383273</c:v>
                </c:pt>
                <c:pt idx="1013">
                  <c:v>0.98784904601556411</c:v>
                </c:pt>
                <c:pt idx="1014">
                  <c:v>0.9883074696857076</c:v>
                </c:pt>
                <c:pt idx="1015">
                  <c:v>0.98874879521593806</c:v>
                </c:pt>
                <c:pt idx="1016">
                  <c:v>0.98917364572820787</c:v>
                </c:pt>
                <c:pt idx="1017">
                  <c:v>0.98958262271854558</c:v>
                </c:pt>
                <c:pt idx="1018">
                  <c:v>0.98997630672661707</c:v>
                </c:pt>
                <c:pt idx="1019">
                  <c:v>0.99035525799077861</c:v>
                </c:pt>
                <c:pt idx="1020">
                  <c:v>0.99072001708841606</c:v>
                </c:pt>
                <c:pt idx="1021">
                  <c:v>0.99107110556142075</c:v>
                </c:pt>
                <c:pt idx="1022">
                  <c:v>0.99140902652670548</c:v>
                </c:pt>
                <c:pt idx="1023">
                  <c:v>0.99173426527171205</c:v>
                </c:pt>
                <c:pt idx="1024">
                  <c:v>0.99204728983490464</c:v>
                </c:pt>
                <c:pt idx="1025">
                  <c:v>0.99234855157128354</c:v>
                </c:pt>
                <c:pt idx="1026">
                  <c:v>0.99263848570298574</c:v>
                </c:pt>
                <c:pt idx="1027">
                  <c:v>0.99291751185507404</c:v>
                </c:pt>
                <c:pt idx="1028">
                  <c:v>0.99318603457664223</c:v>
                </c:pt>
                <c:pt idx="1029">
                  <c:v>0.9934444438473885</c:v>
                </c:pt>
                <c:pt idx="1030">
                  <c:v>0.99369311556983342</c:v>
                </c:pt>
                <c:pt idx="1031">
                  <c:v>0.99393241204737603</c:v>
                </c:pt>
                <c:pt idx="1032">
                  <c:v>0.99416268244839923</c:v>
                </c:pt>
                <c:pt idx="1033">
                  <c:v>0.99438426325665175</c:v>
                </c:pt>
                <c:pt idx="1034">
                  <c:v>0.99459747870814408</c:v>
                </c:pt>
                <c:pt idx="1035">
                  <c:v>0.9948026412148091</c:v>
                </c:pt>
                <c:pt idx="1036">
                  <c:v>0.99500005177518491</c:v>
                </c:pt>
                <c:pt idx="1037">
                  <c:v>0.99519000037238703</c:v>
                </c:pt>
                <c:pt idx="1038">
                  <c:v>0.99537276635963956</c:v>
                </c:pt>
                <c:pt idx="1039">
                  <c:v>0.99554861883364543</c:v>
                </c:pt>
                <c:pt idx="1040">
                  <c:v>0.99571781699607242</c:v>
                </c:pt>
                <c:pt idx="1041">
                  <c:v>0.99588061050343901</c:v>
                </c:pt>
                <c:pt idx="1042">
                  <c:v>0.99603723980568348</c:v>
                </c:pt>
                <c:pt idx="1043">
                  <c:v>0.99618793647370019</c:v>
                </c:pt>
                <c:pt idx="1044">
                  <c:v>0.9963329235161279</c:v>
                </c:pt>
                <c:pt idx="1045">
                  <c:v>0.99647241568567124</c:v>
                </c:pt>
                <c:pt idx="1046">
                  <c:v>0.99660661977523801</c:v>
                </c:pt>
                <c:pt idx="1047">
                  <c:v>0.99673573490417133</c:v>
                </c:pt>
                <c:pt idx="1048">
                  <c:v>0.99685995279485129</c:v>
                </c:pt>
                <c:pt idx="1049">
                  <c:v>0.99697945803994037</c:v>
                </c:pt>
                <c:pt idx="1050">
                  <c:v>0.99709442836054207</c:v>
                </c:pt>
                <c:pt idx="1051">
                  <c:v>0.9972050348555368</c:v>
                </c:pt>
                <c:pt idx="1052">
                  <c:v>0.99731144224235824</c:v>
                </c:pt>
                <c:pt idx="1053">
                  <c:v>0.99741380908946453</c:v>
                </c:pt>
                <c:pt idx="1054">
                  <c:v>0.9975122880407582</c:v>
                </c:pt>
                <c:pt idx="1055">
                  <c:v>0.99760702603220064</c:v>
                </c:pt>
                <c:pt idx="1056">
                  <c:v>0.99769816450086424</c:v>
                </c:pt>
                <c:pt idx="1057">
                  <c:v>0.9977858395866569</c:v>
                </c:pt>
                <c:pt idx="1058">
                  <c:v>0.99787018232695401</c:v>
                </c:pt>
                <c:pt idx="1059">
                  <c:v>0.99795131884435984</c:v>
                </c:pt>
                <c:pt idx="1060">
                  <c:v>0.99802937052782326</c:v>
                </c:pt>
                <c:pt idx="1061">
                  <c:v>0.99810445420732008</c:v>
                </c:pt>
                <c:pt idx="1062">
                  <c:v>0.9981766823223136</c:v>
                </c:pt>
                <c:pt idx="1063">
                  <c:v>0.99824616308419845</c:v>
                </c:pt>
                <c:pt idx="1064">
                  <c:v>0.99831300063292483</c:v>
                </c:pt>
                <c:pt idx="1065">
                  <c:v>0.99837729518799967</c:v>
                </c:pt>
                <c:pt idx="1066">
                  <c:v>0.99843914319405047</c:v>
                </c:pt>
                <c:pt idx="1067">
                  <c:v>0.99849863746113776</c:v>
                </c:pt>
                <c:pt idx="1068">
                  <c:v>0.99855586729999157</c:v>
                </c:pt>
                <c:pt idx="1069">
                  <c:v>0.99861091865234752</c:v>
                </c:pt>
                <c:pt idx="1070">
                  <c:v>0.99866387421654723</c:v>
                </c:pt>
                <c:pt idx="1071">
                  <c:v>0.9987148135685695</c:v>
                </c:pt>
                <c:pt idx="1072">
                  <c:v>0.99876381327864638</c:v>
                </c:pt>
                <c:pt idx="1073">
                  <c:v>0.99881094702362072</c:v>
                </c:pt>
                <c:pt idx="1074">
                  <c:v>0.99885628569519069</c:v>
                </c:pt>
                <c:pt idx="1075">
                  <c:v>0.99889989750418762</c:v>
                </c:pt>
                <c:pt idx="1076">
                  <c:v>0.99894184808102426</c:v>
                </c:pt>
                <c:pt idx="1077">
                  <c:v>0.99898220057245002</c:v>
                </c:pt>
                <c:pt idx="1078">
                  <c:v>0.99902101573474256</c:v>
                </c:pt>
                <c:pt idx="1079">
                  <c:v>0.99905835202346227</c:v>
                </c:pt>
                <c:pt idx="1080">
                  <c:v>0.99909426567989346</c:v>
                </c:pt>
                <c:pt idx="1081">
                  <c:v>0.99912881081428706</c:v>
                </c:pt>
                <c:pt idx="1082">
                  <c:v>0.99916203948602333</c:v>
                </c:pt>
                <c:pt idx="1083">
                  <c:v>0.99919400178080175</c:v>
                </c:pt>
                <c:pt idx="1084">
                  <c:v>0.99922474588496646</c:v>
                </c:pt>
                <c:pt idx="1085">
                  <c:v>0.99925431815707066</c:v>
                </c:pt>
                <c:pt idx="1086">
                  <c:v>0.99928276319677933</c:v>
                </c:pt>
                <c:pt idx="1087">
                  <c:v>0.99931012391120566</c:v>
                </c:pt>
                <c:pt idx="1088">
                  <c:v>0.99933644157877721</c:v>
                </c:pt>
                <c:pt idx="1089">
                  <c:v>0.99936175591071785</c:v>
                </c:pt>
                <c:pt idx="1090">
                  <c:v>0.99938610511023507</c:v>
                </c:pt>
                <c:pt idx="1091">
                  <c:v>0.99940952592949606</c:v>
                </c:pt>
                <c:pt idx="1092">
                  <c:v>0.99943205372447164</c:v>
                </c:pt>
                <c:pt idx="1093">
                  <c:v>0.9994537225077289</c:v>
                </c:pt>
                <c:pt idx="1094">
                  <c:v>0.99947456499924481</c:v>
                </c:pt>
                <c:pt idx="1095">
                  <c:v>0.99949461267531681</c:v>
                </c:pt>
                <c:pt idx="1096">
                  <c:v>0.99951389581563688</c:v>
                </c:pt>
                <c:pt idx="1097">
                  <c:v>0.99953244354859994</c:v>
                </c:pt>
                <c:pt idx="1098">
                  <c:v>0.99955028389490952</c:v>
                </c:pt>
                <c:pt idx="1099">
                  <c:v>0.99956744380954499</c:v>
                </c:pt>
                <c:pt idx="1100">
                  <c:v>0.99958394922215033</c:v>
                </c:pt>
                <c:pt idx="1101">
                  <c:v>0.99959982507590306</c:v>
                </c:pt>
                <c:pt idx="1102">
                  <c:v>0.99961509536491944</c:v>
                </c:pt>
                <c:pt idx="1103">
                  <c:v>0.9996297831702512</c:v>
                </c:pt>
                <c:pt idx="1104">
                  <c:v>0.99964391069452496</c:v>
                </c:pt>
                <c:pt idx="1105">
                  <c:v>0.99965749929527592</c:v>
                </c:pt>
                <c:pt idx="1106">
                  <c:v>0.99967056951702327</c:v>
                </c:pt>
                <c:pt idx="1107">
                  <c:v>0.99968314112213597</c:v>
                </c:pt>
                <c:pt idx="1108">
                  <c:v>0.9996952331205321</c:v>
                </c:pt>
                <c:pt idx="1109">
                  <c:v>0.9997068637982568</c:v>
                </c:pt>
                <c:pt idx="1110">
                  <c:v>0.99971805074497988</c:v>
                </c:pt>
                <c:pt idx="1111">
                  <c:v>0.99972881088045418</c:v>
                </c:pt>
                <c:pt idx="1112">
                  <c:v>0.99973916047997324</c:v>
                </c:pt>
                <c:pt idx="1113">
                  <c:v>0.99974911519886511</c:v>
                </c:pt>
                <c:pt idx="1114">
                  <c:v>0.99975869009606033</c:v>
                </c:pt>
                <c:pt idx="1115">
                  <c:v>0.99976789965676705</c:v>
                </c:pt>
                <c:pt idx="1116">
                  <c:v>0.99977675781428654</c:v>
                </c:pt>
                <c:pt idx="1117">
                  <c:v>0.99978527797100403</c:v>
                </c:pt>
                <c:pt idx="1118">
                  <c:v>0.9997934730185829</c:v>
                </c:pt>
                <c:pt idx="1119">
                  <c:v>0.99980135535739345</c:v>
                </c:pt>
                <c:pt idx="1120">
                  <c:v>0.99980893691520556</c:v>
                </c:pt>
                <c:pt idx="1121">
                  <c:v>0.99981622916517199</c:v>
                </c:pt>
                <c:pt idx="1122">
                  <c:v>0.99982324314312965</c:v>
                </c:pt>
                <c:pt idx="1123">
                  <c:v>0.99982998946424462</c:v>
                </c:pt>
                <c:pt idx="1124">
                  <c:v>0.99983647833902489</c:v>
                </c:pt>
                <c:pt idx="1125">
                  <c:v>0.99984271958872584</c:v>
                </c:pt>
                <c:pt idx="1126">
                  <c:v>0.99984872266017</c:v>
                </c:pt>
                <c:pt idx="1127">
                  <c:v>0.99985449664000547</c:v>
                </c:pt>
                <c:pt idx="1128">
                  <c:v>0.99986005026842073</c:v>
                </c:pt>
                <c:pt idx="1129">
                  <c:v>0.99986539195234014</c:v>
                </c:pt>
                <c:pt idx="1130">
                  <c:v>0.99987052977811697</c:v>
                </c:pt>
                <c:pt idx="1131">
                  <c:v>0.99987547152374467</c:v>
                </c:pt>
                <c:pt idx="1132">
                  <c:v>0.99988022467060345</c:v>
                </c:pt>
                <c:pt idx="1133">
                  <c:v>0.9998847964147608</c:v>
                </c:pt>
                <c:pt idx="1134">
                  <c:v>0.99988919367784146</c:v>
                </c:pt>
                <c:pt idx="1135">
                  <c:v>0.99989342311748552</c:v>
                </c:pt>
                <c:pt idx="1136">
                  <c:v>0.99989749113740667</c:v>
                </c:pt>
                <c:pt idx="1137">
                  <c:v>0.99990140389707005</c:v>
                </c:pt>
                <c:pt idx="1138">
                  <c:v>0.99990516732099999</c:v>
                </c:pt>
                <c:pt idx="1139">
                  <c:v>0.9999087871077349</c:v>
                </c:pt>
                <c:pt idx="1140">
                  <c:v>0.99991226873844063</c:v>
                </c:pt>
                <c:pt idx="1141">
                  <c:v>0.99991561748519642</c:v>
                </c:pt>
                <c:pt idx="1142">
                  <c:v>0.99991883841896501</c:v>
                </c:pt>
                <c:pt idx="1143">
                  <c:v>0.99992193641726024</c:v>
                </c:pt>
                <c:pt idx="1144">
                  <c:v>0.99992491617152135</c:v>
                </c:pt>
                <c:pt idx="1145">
                  <c:v>0.99992778219420775</c:v>
                </c:pt>
                <c:pt idx="1146">
                  <c:v>0.99993053882562311</c:v>
                </c:pt>
                <c:pt idx="1147">
                  <c:v>0.99993319024047933</c:v>
                </c:pt>
                <c:pt idx="1148">
                  <c:v>0.99993574045421096</c:v>
                </c:pt>
                <c:pt idx="1149">
                  <c:v>0.99993819332904876</c:v>
                </c:pt>
                <c:pt idx="1150">
                  <c:v>0.99994055257986225</c:v>
                </c:pt>
                <c:pt idx="1151">
                  <c:v>0.99994282177977933</c:v>
                </c:pt>
                <c:pt idx="1152">
                  <c:v>0.99994500436559197</c:v>
                </c:pt>
                <c:pt idx="1153">
                  <c:v>0.99994710364295569</c:v>
                </c:pt>
                <c:pt idx="1154">
                  <c:v>0.99994912279139159</c:v>
                </c:pt>
                <c:pt idx="1155">
                  <c:v>0.9999510648690968</c:v>
                </c:pt>
                <c:pt idx="1156">
                  <c:v>0.99995293281757236</c:v>
                </c:pt>
                <c:pt idx="1157">
                  <c:v>0.99995472946607422</c:v>
                </c:pt>
                <c:pt idx="1158">
                  <c:v>0.99995645753589535</c:v>
                </c:pt>
                <c:pt idx="1159">
                  <c:v>0.99995811964448356</c:v>
                </c:pt>
                <c:pt idx="1160">
                  <c:v>0.99995971830940278</c:v>
                </c:pt>
                <c:pt idx="1161">
                  <c:v>0.99996125595214436</c:v>
                </c:pt>
                <c:pt idx="1162">
                  <c:v>0.99996273490179088</c:v>
                </c:pt>
                <c:pt idx="1163">
                  <c:v>0.99996415739854283</c:v>
                </c:pt>
                <c:pt idx="1164">
                  <c:v>0.99996552559710827</c:v>
                </c:pt>
                <c:pt idx="1165">
                  <c:v>0.99996684156996563</c:v>
                </c:pt>
                <c:pt idx="1166">
                  <c:v>0.99996810731050045</c:v>
                </c:pt>
                <c:pt idx="1167">
                  <c:v>0.99996932473602285</c:v>
                </c:pt>
                <c:pt idx="1168">
                  <c:v>0.99997049569067087</c:v>
                </c:pt>
                <c:pt idx="1169">
                  <c:v>0.99997162194820133</c:v>
                </c:pt>
                <c:pt idx="1170">
                  <c:v>0.99997270521467629</c:v>
                </c:pt>
                <c:pt idx="1171">
                  <c:v>0.99997374713104525</c:v>
                </c:pt>
                <c:pt idx="1172">
                  <c:v>0.99997474927563024</c:v>
                </c:pt>
                <c:pt idx="1173">
                  <c:v>0.99997571316651512</c:v>
                </c:pt>
                <c:pt idx="1174">
                  <c:v>0.99997664026384414</c:v>
                </c:pt>
                <c:pt idx="1175">
                  <c:v>0.99997753197203343</c:v>
                </c:pt>
                <c:pt idx="1176">
                  <c:v>0.99997838964189689</c:v>
                </c:pt>
                <c:pt idx="1177">
                  <c:v>0.9999792145726919</c:v>
                </c:pt>
                <c:pt idx="1178">
                  <c:v>0.99998000801408682</c:v>
                </c:pt>
                <c:pt idx="1179">
                  <c:v>0.9999807711680534</c:v>
                </c:pt>
                <c:pt idx="1180">
                  <c:v>0.99998150519068674</c:v>
                </c:pt>
                <c:pt idx="1181">
                  <c:v>0.99998221119395592</c:v>
                </c:pt>
                <c:pt idx="1182">
                  <c:v>0.99998289024738862</c:v>
                </c:pt>
                <c:pt idx="1183">
                  <c:v>0.9999835433796902</c:v>
                </c:pt>
                <c:pt idx="1184">
                  <c:v>0.99998417158030151</c:v>
                </c:pt>
                <c:pt idx="1185">
                  <c:v>0.99998477580089795</c:v>
                </c:pt>
                <c:pt idx="1186">
                  <c:v>0.99998535695683022</c:v>
                </c:pt>
                <c:pt idx="1187">
                  <c:v>0.99998591592851116</c:v>
                </c:pt>
                <c:pt idx="1188">
                  <c:v>0.99998645356274851</c:v>
                </c:pt>
                <c:pt idx="1189">
                  <c:v>0.99998697067402798</c:v>
                </c:pt>
                <c:pt idx="1190">
                  <c:v>0.99998746804574634</c:v>
                </c:pt>
                <c:pt idx="1191">
                  <c:v>0.99998794643139866</c:v>
                </c:pt>
                <c:pt idx="1192">
                  <c:v>0.99998840655571875</c:v>
                </c:pt>
                <c:pt idx="1193">
                  <c:v>0.99998884911577757</c:v>
                </c:pt>
                <c:pt idx="1194">
                  <c:v>0.99998927478203847</c:v>
                </c:pt>
                <c:pt idx="1195">
                  <c:v>0.99998968419937295</c:v>
                </c:pt>
                <c:pt idx="1196">
                  <c:v>0.99999007798803763</c:v>
                </c:pt>
                <c:pt idx="1197">
                  <c:v>0.99999045674461329</c:v>
                </c:pt>
                <c:pt idx="1198">
                  <c:v>0.99999082104290904</c:v>
                </c:pt>
                <c:pt idx="1199">
                  <c:v>0.99999117143483096</c:v>
                </c:pt>
                <c:pt idx="1200">
                  <c:v>0.99999150845121854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0E4-4556-AAD8-5095DFA0A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564495"/>
        <c:axId val="81558255"/>
      </c:scatterChart>
      <c:valAx>
        <c:axId val="8156449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1558255"/>
        <c:crosses val="autoZero"/>
        <c:crossBetween val="midCat"/>
      </c:valAx>
      <c:valAx>
        <c:axId val="815582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1564495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>
                <a:latin typeface="Arial" panose="020B0604020202020204" pitchFamily="34" charset="0"/>
                <a:cs typeface="Arial" panose="020B0604020202020204" pitchFamily="34" charset="0"/>
              </a:rPr>
              <a:t>Trianglar</a:t>
            </a:r>
            <a:r>
              <a:rPr lang="en-US" altLang="ja-JP" baseline="0">
                <a:latin typeface="Arial" panose="020B0604020202020204" pitchFamily="34" charset="0"/>
                <a:cs typeface="Arial" panose="020B0604020202020204" pitchFamily="34" charset="0"/>
              </a:rPr>
              <a:t> </a:t>
            </a:r>
            <a:r>
              <a:rPr lang="en-US" altLang="ja-JP">
                <a:latin typeface="Arial" panose="020B0604020202020204" pitchFamily="34" charset="0"/>
                <a:cs typeface="Arial" panose="020B0604020202020204" pitchFamily="34" charset="0"/>
              </a:rPr>
              <a:t>Potential Wave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'Diffusion System CV パラメーター設定'!$G$1</c:f>
              <c:strCache>
                <c:ptCount val="1"/>
                <c:pt idx="0">
                  <c:v>Applied potential, E/V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'Diffusion System CV パラメーター設定'!$F$2:$F$202</c:f>
              <c:numCache>
                <c:formatCode>General</c:formatCode>
                <c:ptCount val="201"/>
                <c:pt idx="0">
                  <c:v>0</c:v>
                </c:pt>
                <c:pt idx="1">
                  <c:v>6.0000000000000001E-3</c:v>
                </c:pt>
                <c:pt idx="2">
                  <c:v>1.2E-2</c:v>
                </c:pt>
                <c:pt idx="3">
                  <c:v>1.8000000000000002E-2</c:v>
                </c:pt>
                <c:pt idx="4">
                  <c:v>2.4E-2</c:v>
                </c:pt>
                <c:pt idx="5">
                  <c:v>0.03</c:v>
                </c:pt>
                <c:pt idx="6">
                  <c:v>3.5999999999999997E-2</c:v>
                </c:pt>
                <c:pt idx="7">
                  <c:v>4.1999999999999996E-2</c:v>
                </c:pt>
                <c:pt idx="8">
                  <c:v>4.7999999999999994E-2</c:v>
                </c:pt>
                <c:pt idx="9">
                  <c:v>5.3999999999999992E-2</c:v>
                </c:pt>
                <c:pt idx="10">
                  <c:v>5.9999999999999991E-2</c:v>
                </c:pt>
                <c:pt idx="11">
                  <c:v>6.5999999999999989E-2</c:v>
                </c:pt>
                <c:pt idx="12">
                  <c:v>7.1999999999999995E-2</c:v>
                </c:pt>
                <c:pt idx="13">
                  <c:v>7.8E-2</c:v>
                </c:pt>
                <c:pt idx="14">
                  <c:v>8.4000000000000005E-2</c:v>
                </c:pt>
                <c:pt idx="15">
                  <c:v>9.0000000000000011E-2</c:v>
                </c:pt>
                <c:pt idx="16">
                  <c:v>9.6000000000000016E-2</c:v>
                </c:pt>
                <c:pt idx="17">
                  <c:v>0.10200000000000002</c:v>
                </c:pt>
                <c:pt idx="18">
                  <c:v>0.10800000000000003</c:v>
                </c:pt>
                <c:pt idx="19">
                  <c:v>0.11400000000000003</c:v>
                </c:pt>
                <c:pt idx="20">
                  <c:v>0.12000000000000004</c:v>
                </c:pt>
                <c:pt idx="21">
                  <c:v>0.12600000000000003</c:v>
                </c:pt>
                <c:pt idx="22">
                  <c:v>0.13200000000000003</c:v>
                </c:pt>
                <c:pt idx="23">
                  <c:v>0.13800000000000004</c:v>
                </c:pt>
                <c:pt idx="24">
                  <c:v>0.14400000000000004</c:v>
                </c:pt>
                <c:pt idx="25">
                  <c:v>0.15000000000000005</c:v>
                </c:pt>
                <c:pt idx="26">
                  <c:v>0.15600000000000006</c:v>
                </c:pt>
                <c:pt idx="27">
                  <c:v>0.16200000000000006</c:v>
                </c:pt>
                <c:pt idx="28">
                  <c:v>0.16800000000000007</c:v>
                </c:pt>
                <c:pt idx="29">
                  <c:v>0.17400000000000007</c:v>
                </c:pt>
                <c:pt idx="30">
                  <c:v>0.18000000000000008</c:v>
                </c:pt>
                <c:pt idx="31">
                  <c:v>0.18600000000000008</c:v>
                </c:pt>
                <c:pt idx="32">
                  <c:v>0.19200000000000009</c:v>
                </c:pt>
                <c:pt idx="33">
                  <c:v>0.19800000000000009</c:v>
                </c:pt>
                <c:pt idx="34">
                  <c:v>0.2040000000000001</c:v>
                </c:pt>
                <c:pt idx="35">
                  <c:v>0.2100000000000001</c:v>
                </c:pt>
                <c:pt idx="36">
                  <c:v>0.21600000000000011</c:v>
                </c:pt>
                <c:pt idx="37">
                  <c:v>0.22200000000000011</c:v>
                </c:pt>
                <c:pt idx="38">
                  <c:v>0.22800000000000012</c:v>
                </c:pt>
                <c:pt idx="39">
                  <c:v>0.23400000000000012</c:v>
                </c:pt>
                <c:pt idx="40">
                  <c:v>0.24000000000000013</c:v>
                </c:pt>
                <c:pt idx="41">
                  <c:v>0.24600000000000014</c:v>
                </c:pt>
                <c:pt idx="42">
                  <c:v>0.25200000000000011</c:v>
                </c:pt>
                <c:pt idx="43">
                  <c:v>0.25800000000000012</c:v>
                </c:pt>
                <c:pt idx="44">
                  <c:v>0.26400000000000012</c:v>
                </c:pt>
                <c:pt idx="45">
                  <c:v>0.27000000000000013</c:v>
                </c:pt>
                <c:pt idx="46">
                  <c:v>0.27600000000000013</c:v>
                </c:pt>
                <c:pt idx="47">
                  <c:v>0.28200000000000014</c:v>
                </c:pt>
                <c:pt idx="48">
                  <c:v>0.28800000000000014</c:v>
                </c:pt>
                <c:pt idx="49">
                  <c:v>0.29400000000000015</c:v>
                </c:pt>
                <c:pt idx="50">
                  <c:v>0.30000000000000016</c:v>
                </c:pt>
                <c:pt idx="51">
                  <c:v>0.30600000000000016</c:v>
                </c:pt>
                <c:pt idx="52">
                  <c:v>0.31200000000000017</c:v>
                </c:pt>
                <c:pt idx="53">
                  <c:v>0.31800000000000017</c:v>
                </c:pt>
                <c:pt idx="54">
                  <c:v>0.32400000000000018</c:v>
                </c:pt>
                <c:pt idx="55">
                  <c:v>0.33000000000000018</c:v>
                </c:pt>
                <c:pt idx="56">
                  <c:v>0.33600000000000019</c:v>
                </c:pt>
                <c:pt idx="57">
                  <c:v>0.34200000000000019</c:v>
                </c:pt>
                <c:pt idx="58">
                  <c:v>0.3480000000000002</c:v>
                </c:pt>
                <c:pt idx="59">
                  <c:v>0.3540000000000002</c:v>
                </c:pt>
                <c:pt idx="60">
                  <c:v>0.36000000000000021</c:v>
                </c:pt>
                <c:pt idx="61">
                  <c:v>0.36600000000000021</c:v>
                </c:pt>
                <c:pt idx="62">
                  <c:v>0.37200000000000022</c:v>
                </c:pt>
                <c:pt idx="63">
                  <c:v>0.37800000000000022</c:v>
                </c:pt>
                <c:pt idx="64">
                  <c:v>0.38400000000000023</c:v>
                </c:pt>
                <c:pt idx="65">
                  <c:v>0.39000000000000024</c:v>
                </c:pt>
                <c:pt idx="66">
                  <c:v>0.39600000000000024</c:v>
                </c:pt>
                <c:pt idx="67">
                  <c:v>0.40200000000000025</c:v>
                </c:pt>
                <c:pt idx="68">
                  <c:v>0.40800000000000025</c:v>
                </c:pt>
                <c:pt idx="69">
                  <c:v>0.41400000000000026</c:v>
                </c:pt>
                <c:pt idx="70">
                  <c:v>0.42000000000000026</c:v>
                </c:pt>
                <c:pt idx="71">
                  <c:v>0.42600000000000027</c:v>
                </c:pt>
                <c:pt idx="72">
                  <c:v>0.43200000000000027</c:v>
                </c:pt>
                <c:pt idx="73">
                  <c:v>0.43800000000000028</c:v>
                </c:pt>
                <c:pt idx="74">
                  <c:v>0.44400000000000028</c:v>
                </c:pt>
                <c:pt idx="75">
                  <c:v>0.45000000000000029</c:v>
                </c:pt>
                <c:pt idx="76">
                  <c:v>0.45600000000000029</c:v>
                </c:pt>
                <c:pt idx="77">
                  <c:v>0.4620000000000003</c:v>
                </c:pt>
                <c:pt idx="78">
                  <c:v>0.4680000000000003</c:v>
                </c:pt>
                <c:pt idx="79">
                  <c:v>0.47400000000000031</c:v>
                </c:pt>
                <c:pt idx="80">
                  <c:v>0.48000000000000032</c:v>
                </c:pt>
                <c:pt idx="81">
                  <c:v>0.48600000000000032</c:v>
                </c:pt>
                <c:pt idx="82">
                  <c:v>0.49200000000000033</c:v>
                </c:pt>
                <c:pt idx="83">
                  <c:v>0.49800000000000033</c:v>
                </c:pt>
                <c:pt idx="84">
                  <c:v>0.50400000000000034</c:v>
                </c:pt>
                <c:pt idx="85">
                  <c:v>0.51000000000000034</c:v>
                </c:pt>
                <c:pt idx="86">
                  <c:v>0.51600000000000035</c:v>
                </c:pt>
                <c:pt idx="87">
                  <c:v>0.52200000000000035</c:v>
                </c:pt>
                <c:pt idx="88">
                  <c:v>0.52800000000000036</c:v>
                </c:pt>
                <c:pt idx="89">
                  <c:v>0.53400000000000036</c:v>
                </c:pt>
                <c:pt idx="90">
                  <c:v>0.54000000000000037</c:v>
                </c:pt>
                <c:pt idx="91">
                  <c:v>0.54600000000000037</c:v>
                </c:pt>
                <c:pt idx="92">
                  <c:v>0.55200000000000038</c:v>
                </c:pt>
                <c:pt idx="93">
                  <c:v>0.55800000000000038</c:v>
                </c:pt>
                <c:pt idx="94">
                  <c:v>0.56400000000000039</c:v>
                </c:pt>
                <c:pt idx="95">
                  <c:v>0.5700000000000004</c:v>
                </c:pt>
                <c:pt idx="96">
                  <c:v>0.5760000000000004</c:v>
                </c:pt>
                <c:pt idx="97">
                  <c:v>0.58200000000000041</c:v>
                </c:pt>
                <c:pt idx="98">
                  <c:v>0.58800000000000041</c:v>
                </c:pt>
                <c:pt idx="99">
                  <c:v>0.59400000000000042</c:v>
                </c:pt>
                <c:pt idx="100">
                  <c:v>0.60000000000000042</c:v>
                </c:pt>
                <c:pt idx="101">
                  <c:v>0.60600000000000043</c:v>
                </c:pt>
                <c:pt idx="102">
                  <c:v>0.61200000000000043</c:v>
                </c:pt>
                <c:pt idx="103">
                  <c:v>0.61800000000000044</c:v>
                </c:pt>
                <c:pt idx="104">
                  <c:v>0.62400000000000044</c:v>
                </c:pt>
                <c:pt idx="105">
                  <c:v>0.63000000000000045</c:v>
                </c:pt>
                <c:pt idx="106">
                  <c:v>0.63600000000000045</c:v>
                </c:pt>
                <c:pt idx="107">
                  <c:v>0.64200000000000046</c:v>
                </c:pt>
                <c:pt idx="108">
                  <c:v>0.64800000000000046</c:v>
                </c:pt>
                <c:pt idx="109">
                  <c:v>0.65400000000000047</c:v>
                </c:pt>
                <c:pt idx="110">
                  <c:v>0.66000000000000048</c:v>
                </c:pt>
                <c:pt idx="111">
                  <c:v>0.66600000000000048</c:v>
                </c:pt>
                <c:pt idx="112">
                  <c:v>0.67200000000000049</c:v>
                </c:pt>
                <c:pt idx="113">
                  <c:v>0.67800000000000049</c:v>
                </c:pt>
                <c:pt idx="114">
                  <c:v>0.6840000000000005</c:v>
                </c:pt>
                <c:pt idx="115">
                  <c:v>0.6900000000000005</c:v>
                </c:pt>
                <c:pt idx="116">
                  <c:v>0.69600000000000051</c:v>
                </c:pt>
                <c:pt idx="117">
                  <c:v>0.70200000000000051</c:v>
                </c:pt>
                <c:pt idx="118">
                  <c:v>0.70800000000000052</c:v>
                </c:pt>
                <c:pt idx="119">
                  <c:v>0.71400000000000052</c:v>
                </c:pt>
                <c:pt idx="120">
                  <c:v>0.72000000000000053</c:v>
                </c:pt>
                <c:pt idx="121">
                  <c:v>0.72600000000000053</c:v>
                </c:pt>
                <c:pt idx="122">
                  <c:v>0.73200000000000054</c:v>
                </c:pt>
                <c:pt idx="123">
                  <c:v>0.73800000000000054</c:v>
                </c:pt>
                <c:pt idx="124">
                  <c:v>0.74400000000000055</c:v>
                </c:pt>
                <c:pt idx="125">
                  <c:v>0.75000000000000056</c:v>
                </c:pt>
                <c:pt idx="126">
                  <c:v>0.75600000000000056</c:v>
                </c:pt>
                <c:pt idx="127">
                  <c:v>0.76200000000000057</c:v>
                </c:pt>
                <c:pt idx="128">
                  <c:v>0.76800000000000057</c:v>
                </c:pt>
                <c:pt idx="129">
                  <c:v>0.77400000000000058</c:v>
                </c:pt>
                <c:pt idx="130">
                  <c:v>0.78000000000000058</c:v>
                </c:pt>
                <c:pt idx="131">
                  <c:v>0.78600000000000059</c:v>
                </c:pt>
                <c:pt idx="132">
                  <c:v>0.79200000000000059</c:v>
                </c:pt>
                <c:pt idx="133">
                  <c:v>0.7980000000000006</c:v>
                </c:pt>
                <c:pt idx="134">
                  <c:v>0.8040000000000006</c:v>
                </c:pt>
                <c:pt idx="135">
                  <c:v>0.81000000000000061</c:v>
                </c:pt>
                <c:pt idx="136">
                  <c:v>0.81600000000000061</c:v>
                </c:pt>
                <c:pt idx="137">
                  <c:v>0.82200000000000062</c:v>
                </c:pt>
                <c:pt idx="138">
                  <c:v>0.82800000000000062</c:v>
                </c:pt>
                <c:pt idx="139">
                  <c:v>0.83400000000000063</c:v>
                </c:pt>
                <c:pt idx="140">
                  <c:v>0.84000000000000064</c:v>
                </c:pt>
                <c:pt idx="141">
                  <c:v>0.84600000000000064</c:v>
                </c:pt>
                <c:pt idx="142">
                  <c:v>0.85200000000000065</c:v>
                </c:pt>
                <c:pt idx="143">
                  <c:v>0.85800000000000065</c:v>
                </c:pt>
                <c:pt idx="144">
                  <c:v>0.86400000000000066</c:v>
                </c:pt>
                <c:pt idx="145">
                  <c:v>0.87000000000000066</c:v>
                </c:pt>
                <c:pt idx="146">
                  <c:v>0.87600000000000067</c:v>
                </c:pt>
                <c:pt idx="147">
                  <c:v>0.88200000000000067</c:v>
                </c:pt>
                <c:pt idx="148">
                  <c:v>0.88800000000000068</c:v>
                </c:pt>
                <c:pt idx="149">
                  <c:v>0.89400000000000068</c:v>
                </c:pt>
                <c:pt idx="150">
                  <c:v>0.90000000000000069</c:v>
                </c:pt>
                <c:pt idx="151">
                  <c:v>0.90600000000000069</c:v>
                </c:pt>
                <c:pt idx="152">
                  <c:v>0.9120000000000007</c:v>
                </c:pt>
                <c:pt idx="153">
                  <c:v>0.9180000000000007</c:v>
                </c:pt>
                <c:pt idx="154">
                  <c:v>0.92400000000000071</c:v>
                </c:pt>
                <c:pt idx="155">
                  <c:v>0.93000000000000071</c:v>
                </c:pt>
                <c:pt idx="156">
                  <c:v>0.93600000000000072</c:v>
                </c:pt>
                <c:pt idx="157">
                  <c:v>0.94200000000000073</c:v>
                </c:pt>
                <c:pt idx="158">
                  <c:v>0.94800000000000073</c:v>
                </c:pt>
                <c:pt idx="159">
                  <c:v>0.95400000000000074</c:v>
                </c:pt>
                <c:pt idx="160">
                  <c:v>0.96000000000000074</c:v>
                </c:pt>
                <c:pt idx="161">
                  <c:v>0.96600000000000075</c:v>
                </c:pt>
                <c:pt idx="162">
                  <c:v>0.97200000000000075</c:v>
                </c:pt>
                <c:pt idx="163">
                  <c:v>0.97800000000000076</c:v>
                </c:pt>
                <c:pt idx="164">
                  <c:v>0.98400000000000076</c:v>
                </c:pt>
                <c:pt idx="165">
                  <c:v>0.99000000000000077</c:v>
                </c:pt>
                <c:pt idx="166">
                  <c:v>0.99600000000000077</c:v>
                </c:pt>
                <c:pt idx="167">
                  <c:v>1.0020000000000007</c:v>
                </c:pt>
                <c:pt idx="168">
                  <c:v>1.0080000000000007</c:v>
                </c:pt>
                <c:pt idx="169">
                  <c:v>1.0140000000000007</c:v>
                </c:pt>
                <c:pt idx="170">
                  <c:v>1.0200000000000007</c:v>
                </c:pt>
                <c:pt idx="171">
                  <c:v>1.0260000000000007</c:v>
                </c:pt>
                <c:pt idx="172">
                  <c:v>1.0320000000000007</c:v>
                </c:pt>
                <c:pt idx="173">
                  <c:v>1.0380000000000007</c:v>
                </c:pt>
                <c:pt idx="174">
                  <c:v>1.0440000000000007</c:v>
                </c:pt>
                <c:pt idx="175">
                  <c:v>1.0500000000000007</c:v>
                </c:pt>
                <c:pt idx="176">
                  <c:v>1.0560000000000007</c:v>
                </c:pt>
                <c:pt idx="177">
                  <c:v>1.0620000000000007</c:v>
                </c:pt>
                <c:pt idx="178">
                  <c:v>1.0680000000000007</c:v>
                </c:pt>
                <c:pt idx="179">
                  <c:v>1.0740000000000007</c:v>
                </c:pt>
                <c:pt idx="180">
                  <c:v>1.0800000000000007</c:v>
                </c:pt>
                <c:pt idx="181">
                  <c:v>1.0860000000000007</c:v>
                </c:pt>
                <c:pt idx="182">
                  <c:v>1.0920000000000007</c:v>
                </c:pt>
                <c:pt idx="183">
                  <c:v>1.0980000000000008</c:v>
                </c:pt>
                <c:pt idx="184">
                  <c:v>1.1040000000000008</c:v>
                </c:pt>
                <c:pt idx="185">
                  <c:v>1.1100000000000008</c:v>
                </c:pt>
                <c:pt idx="186">
                  <c:v>1.1160000000000008</c:v>
                </c:pt>
                <c:pt idx="187">
                  <c:v>1.1220000000000008</c:v>
                </c:pt>
                <c:pt idx="188">
                  <c:v>1.1280000000000008</c:v>
                </c:pt>
                <c:pt idx="189">
                  <c:v>1.1340000000000008</c:v>
                </c:pt>
                <c:pt idx="190">
                  <c:v>1.1400000000000008</c:v>
                </c:pt>
                <c:pt idx="191">
                  <c:v>1.1460000000000008</c:v>
                </c:pt>
                <c:pt idx="192">
                  <c:v>1.1520000000000008</c:v>
                </c:pt>
                <c:pt idx="193">
                  <c:v>1.1580000000000008</c:v>
                </c:pt>
                <c:pt idx="194">
                  <c:v>1.1640000000000008</c:v>
                </c:pt>
                <c:pt idx="195">
                  <c:v>1.1700000000000008</c:v>
                </c:pt>
                <c:pt idx="196">
                  <c:v>1.1760000000000008</c:v>
                </c:pt>
                <c:pt idx="197">
                  <c:v>1.1820000000000008</c:v>
                </c:pt>
                <c:pt idx="198">
                  <c:v>1.1880000000000008</c:v>
                </c:pt>
                <c:pt idx="199">
                  <c:v>1.1940000000000008</c:v>
                </c:pt>
                <c:pt idx="200">
                  <c:v>1.2000000000000008</c:v>
                </c:pt>
              </c:numCache>
            </c:numRef>
          </c:xVal>
          <c:yVal>
            <c:numRef>
              <c:f>'Diffusion System CV パラメーター設定'!$G$2:$G$202</c:f>
              <c:numCache>
                <c:formatCode>General</c:formatCode>
                <c:ptCount val="201"/>
                <c:pt idx="0">
                  <c:v>0.3</c:v>
                </c:pt>
                <c:pt idx="1">
                  <c:v>0.29399999999999998</c:v>
                </c:pt>
                <c:pt idx="2">
                  <c:v>0.28799999999999998</c:v>
                </c:pt>
                <c:pt idx="3">
                  <c:v>0.28199999999999997</c:v>
                </c:pt>
                <c:pt idx="4">
                  <c:v>0.27599999999999997</c:v>
                </c:pt>
                <c:pt idx="5">
                  <c:v>0.26999999999999996</c:v>
                </c:pt>
                <c:pt idx="6">
                  <c:v>0.26399999999999996</c:v>
                </c:pt>
                <c:pt idx="7">
                  <c:v>0.25799999999999995</c:v>
                </c:pt>
                <c:pt idx="8">
                  <c:v>0.25199999999999995</c:v>
                </c:pt>
                <c:pt idx="9">
                  <c:v>0.24599999999999994</c:v>
                </c:pt>
                <c:pt idx="10">
                  <c:v>0.23999999999999994</c:v>
                </c:pt>
                <c:pt idx="11">
                  <c:v>0.23399999999999993</c:v>
                </c:pt>
                <c:pt idx="12">
                  <c:v>0.22799999999999992</c:v>
                </c:pt>
                <c:pt idx="13">
                  <c:v>0.22199999999999992</c:v>
                </c:pt>
                <c:pt idx="14">
                  <c:v>0.21599999999999991</c:v>
                </c:pt>
                <c:pt idx="15">
                  <c:v>0.20999999999999991</c:v>
                </c:pt>
                <c:pt idx="16">
                  <c:v>0.2039999999999999</c:v>
                </c:pt>
                <c:pt idx="17">
                  <c:v>0.1979999999999999</c:v>
                </c:pt>
                <c:pt idx="18">
                  <c:v>0.19199999999999989</c:v>
                </c:pt>
                <c:pt idx="19">
                  <c:v>0.18599999999999989</c:v>
                </c:pt>
                <c:pt idx="20">
                  <c:v>0.17999999999999988</c:v>
                </c:pt>
                <c:pt idx="21">
                  <c:v>0.17399999999999988</c:v>
                </c:pt>
                <c:pt idx="22">
                  <c:v>0.16799999999999987</c:v>
                </c:pt>
                <c:pt idx="23">
                  <c:v>0.16199999999999987</c:v>
                </c:pt>
                <c:pt idx="24">
                  <c:v>0.15599999999999986</c:v>
                </c:pt>
                <c:pt idx="25">
                  <c:v>0.14999999999999986</c:v>
                </c:pt>
                <c:pt idx="26">
                  <c:v>0.14399999999999985</c:v>
                </c:pt>
                <c:pt idx="27">
                  <c:v>0.13799999999999985</c:v>
                </c:pt>
                <c:pt idx="28">
                  <c:v>0.13199999999999984</c:v>
                </c:pt>
                <c:pt idx="29">
                  <c:v>0.12599999999999983</c:v>
                </c:pt>
                <c:pt idx="30">
                  <c:v>0.11999999999999983</c:v>
                </c:pt>
                <c:pt idx="31">
                  <c:v>0.11399999999999982</c:v>
                </c:pt>
                <c:pt idx="32">
                  <c:v>0.10799999999999982</c:v>
                </c:pt>
                <c:pt idx="33">
                  <c:v>0.10199999999999981</c:v>
                </c:pt>
                <c:pt idx="34">
                  <c:v>9.5999999999999808E-2</c:v>
                </c:pt>
                <c:pt idx="35">
                  <c:v>8.9999999999999802E-2</c:v>
                </c:pt>
                <c:pt idx="36">
                  <c:v>8.3999999999999797E-2</c:v>
                </c:pt>
                <c:pt idx="37">
                  <c:v>7.7999999999999792E-2</c:v>
                </c:pt>
                <c:pt idx="38">
                  <c:v>7.1999999999999786E-2</c:v>
                </c:pt>
                <c:pt idx="39">
                  <c:v>6.5999999999999781E-2</c:v>
                </c:pt>
                <c:pt idx="40">
                  <c:v>5.9999999999999783E-2</c:v>
                </c:pt>
                <c:pt idx="41">
                  <c:v>5.3999999999999784E-2</c:v>
                </c:pt>
                <c:pt idx="42">
                  <c:v>4.7999999999999786E-2</c:v>
                </c:pt>
                <c:pt idx="43">
                  <c:v>4.1999999999999788E-2</c:v>
                </c:pt>
                <c:pt idx="44">
                  <c:v>3.5999999999999789E-2</c:v>
                </c:pt>
                <c:pt idx="45">
                  <c:v>2.9999999999999791E-2</c:v>
                </c:pt>
                <c:pt idx="46">
                  <c:v>2.3999999999999792E-2</c:v>
                </c:pt>
                <c:pt idx="47">
                  <c:v>1.7999999999999794E-2</c:v>
                </c:pt>
                <c:pt idx="48">
                  <c:v>1.1999999999999794E-2</c:v>
                </c:pt>
                <c:pt idx="49">
                  <c:v>5.9999999999997937E-3</c:v>
                </c:pt>
                <c:pt idx="50">
                  <c:v>-2.0643209364124004E-16</c:v>
                </c:pt>
                <c:pt idx="51">
                  <c:v>-6.0000000000002066E-3</c:v>
                </c:pt>
                <c:pt idx="52">
                  <c:v>-1.2000000000000207E-2</c:v>
                </c:pt>
                <c:pt idx="53">
                  <c:v>-1.8000000000000207E-2</c:v>
                </c:pt>
                <c:pt idx="54">
                  <c:v>-2.4000000000000209E-2</c:v>
                </c:pt>
                <c:pt idx="55">
                  <c:v>-3.0000000000000207E-2</c:v>
                </c:pt>
                <c:pt idx="56">
                  <c:v>-3.6000000000000205E-2</c:v>
                </c:pt>
                <c:pt idx="57">
                  <c:v>-4.2000000000000204E-2</c:v>
                </c:pt>
                <c:pt idx="58">
                  <c:v>-4.8000000000000202E-2</c:v>
                </c:pt>
                <c:pt idx="59">
                  <c:v>-5.4000000000000201E-2</c:v>
                </c:pt>
                <c:pt idx="60">
                  <c:v>-6.0000000000000199E-2</c:v>
                </c:pt>
                <c:pt idx="61">
                  <c:v>-6.6000000000000197E-2</c:v>
                </c:pt>
                <c:pt idx="62">
                  <c:v>-7.2000000000000203E-2</c:v>
                </c:pt>
                <c:pt idx="63">
                  <c:v>-7.8000000000000208E-2</c:v>
                </c:pt>
                <c:pt idx="64">
                  <c:v>-8.4000000000000213E-2</c:v>
                </c:pt>
                <c:pt idx="65">
                  <c:v>-9.0000000000000219E-2</c:v>
                </c:pt>
                <c:pt idx="66">
                  <c:v>-9.6000000000000224E-2</c:v>
                </c:pt>
                <c:pt idx="67">
                  <c:v>-0.10200000000000023</c:v>
                </c:pt>
                <c:pt idx="68">
                  <c:v>-0.10800000000000023</c:v>
                </c:pt>
                <c:pt idx="69">
                  <c:v>-0.11400000000000024</c:v>
                </c:pt>
                <c:pt idx="70">
                  <c:v>-0.12000000000000025</c:v>
                </c:pt>
                <c:pt idx="71">
                  <c:v>-0.12600000000000025</c:v>
                </c:pt>
                <c:pt idx="72">
                  <c:v>-0.13200000000000026</c:v>
                </c:pt>
                <c:pt idx="73">
                  <c:v>-0.13800000000000026</c:v>
                </c:pt>
                <c:pt idx="74">
                  <c:v>-0.14400000000000027</c:v>
                </c:pt>
                <c:pt idx="75">
                  <c:v>-0.15000000000000027</c:v>
                </c:pt>
                <c:pt idx="76">
                  <c:v>-0.15600000000000028</c:v>
                </c:pt>
                <c:pt idx="77">
                  <c:v>-0.16200000000000028</c:v>
                </c:pt>
                <c:pt idx="78">
                  <c:v>-0.16800000000000029</c:v>
                </c:pt>
                <c:pt idx="79">
                  <c:v>-0.17400000000000029</c:v>
                </c:pt>
                <c:pt idx="80">
                  <c:v>-0.1800000000000003</c:v>
                </c:pt>
                <c:pt idx="81">
                  <c:v>-0.1860000000000003</c:v>
                </c:pt>
                <c:pt idx="82">
                  <c:v>-0.19200000000000031</c:v>
                </c:pt>
                <c:pt idx="83">
                  <c:v>-0.19800000000000031</c:v>
                </c:pt>
                <c:pt idx="84">
                  <c:v>-0.20400000000000032</c:v>
                </c:pt>
                <c:pt idx="85">
                  <c:v>-0.21000000000000033</c:v>
                </c:pt>
                <c:pt idx="86">
                  <c:v>-0.21600000000000033</c:v>
                </c:pt>
                <c:pt idx="87">
                  <c:v>-0.22200000000000034</c:v>
                </c:pt>
                <c:pt idx="88">
                  <c:v>-0.22800000000000034</c:v>
                </c:pt>
                <c:pt idx="89">
                  <c:v>-0.23400000000000035</c:v>
                </c:pt>
                <c:pt idx="90">
                  <c:v>-0.24000000000000035</c:v>
                </c:pt>
                <c:pt idx="91">
                  <c:v>-0.24600000000000036</c:v>
                </c:pt>
                <c:pt idx="92">
                  <c:v>-0.25200000000000033</c:v>
                </c:pt>
                <c:pt idx="93">
                  <c:v>-0.25800000000000034</c:v>
                </c:pt>
                <c:pt idx="94">
                  <c:v>-0.26400000000000035</c:v>
                </c:pt>
                <c:pt idx="95">
                  <c:v>-0.27000000000000035</c:v>
                </c:pt>
                <c:pt idx="96">
                  <c:v>-0.27600000000000036</c:v>
                </c:pt>
                <c:pt idx="97">
                  <c:v>-0.28200000000000036</c:v>
                </c:pt>
                <c:pt idx="98">
                  <c:v>-0.28800000000000037</c:v>
                </c:pt>
                <c:pt idx="99">
                  <c:v>-0.29400000000000037</c:v>
                </c:pt>
                <c:pt idx="100">
                  <c:v>-0.30000000000000038</c:v>
                </c:pt>
                <c:pt idx="101">
                  <c:v>-0.29400000000000037</c:v>
                </c:pt>
                <c:pt idx="102">
                  <c:v>-0.28800000000000037</c:v>
                </c:pt>
                <c:pt idx="103">
                  <c:v>-0.28200000000000036</c:v>
                </c:pt>
                <c:pt idx="104">
                  <c:v>-0.27600000000000036</c:v>
                </c:pt>
                <c:pt idx="105">
                  <c:v>-0.27000000000000035</c:v>
                </c:pt>
                <c:pt idx="106">
                  <c:v>-0.26400000000000035</c:v>
                </c:pt>
                <c:pt idx="107">
                  <c:v>-0.25800000000000034</c:v>
                </c:pt>
                <c:pt idx="108">
                  <c:v>-0.25200000000000033</c:v>
                </c:pt>
                <c:pt idx="109">
                  <c:v>-0.24600000000000033</c:v>
                </c:pt>
                <c:pt idx="110">
                  <c:v>-0.24000000000000032</c:v>
                </c:pt>
                <c:pt idx="111">
                  <c:v>-0.23400000000000032</c:v>
                </c:pt>
                <c:pt idx="112">
                  <c:v>-0.22800000000000031</c:v>
                </c:pt>
                <c:pt idx="113">
                  <c:v>-0.22200000000000031</c:v>
                </c:pt>
                <c:pt idx="114">
                  <c:v>-0.2160000000000003</c:v>
                </c:pt>
                <c:pt idx="115">
                  <c:v>-0.2100000000000003</c:v>
                </c:pt>
                <c:pt idx="116">
                  <c:v>-0.20400000000000029</c:v>
                </c:pt>
                <c:pt idx="117">
                  <c:v>-0.19800000000000029</c:v>
                </c:pt>
                <c:pt idx="118">
                  <c:v>-0.19200000000000028</c:v>
                </c:pt>
                <c:pt idx="119">
                  <c:v>-0.18600000000000028</c:v>
                </c:pt>
                <c:pt idx="120">
                  <c:v>-0.18000000000000027</c:v>
                </c:pt>
                <c:pt idx="121">
                  <c:v>-0.17400000000000027</c:v>
                </c:pt>
                <c:pt idx="122">
                  <c:v>-0.16800000000000026</c:v>
                </c:pt>
                <c:pt idx="123">
                  <c:v>-0.16200000000000025</c:v>
                </c:pt>
                <c:pt idx="124">
                  <c:v>-0.15600000000000025</c:v>
                </c:pt>
                <c:pt idx="125">
                  <c:v>-0.15000000000000024</c:v>
                </c:pt>
                <c:pt idx="126">
                  <c:v>-0.14400000000000024</c:v>
                </c:pt>
                <c:pt idx="127">
                  <c:v>-0.13800000000000023</c:v>
                </c:pt>
                <c:pt idx="128">
                  <c:v>-0.13200000000000023</c:v>
                </c:pt>
                <c:pt idx="129">
                  <c:v>-0.12600000000000022</c:v>
                </c:pt>
                <c:pt idx="130">
                  <c:v>-0.12000000000000022</c:v>
                </c:pt>
                <c:pt idx="131">
                  <c:v>-0.11400000000000021</c:v>
                </c:pt>
                <c:pt idx="132">
                  <c:v>-0.10800000000000021</c:v>
                </c:pt>
                <c:pt idx="133">
                  <c:v>-0.1020000000000002</c:v>
                </c:pt>
                <c:pt idx="134">
                  <c:v>-9.6000000000000196E-2</c:v>
                </c:pt>
                <c:pt idx="135">
                  <c:v>-9.0000000000000191E-2</c:v>
                </c:pt>
                <c:pt idx="136">
                  <c:v>-8.4000000000000186E-2</c:v>
                </c:pt>
                <c:pt idx="137">
                  <c:v>-7.800000000000018E-2</c:v>
                </c:pt>
                <c:pt idx="138">
                  <c:v>-7.2000000000000175E-2</c:v>
                </c:pt>
                <c:pt idx="139">
                  <c:v>-6.600000000000017E-2</c:v>
                </c:pt>
                <c:pt idx="140">
                  <c:v>-6.0000000000000171E-2</c:v>
                </c:pt>
                <c:pt idx="141">
                  <c:v>-5.4000000000000173E-2</c:v>
                </c:pt>
                <c:pt idx="142">
                  <c:v>-4.8000000000000174E-2</c:v>
                </c:pt>
                <c:pt idx="143">
                  <c:v>-4.2000000000000176E-2</c:v>
                </c:pt>
                <c:pt idx="144">
                  <c:v>-3.6000000000000178E-2</c:v>
                </c:pt>
                <c:pt idx="145">
                  <c:v>-3.0000000000000179E-2</c:v>
                </c:pt>
                <c:pt idx="146">
                  <c:v>-2.4000000000000181E-2</c:v>
                </c:pt>
                <c:pt idx="147">
                  <c:v>-1.8000000000000183E-2</c:v>
                </c:pt>
                <c:pt idx="148">
                  <c:v>-1.2000000000000182E-2</c:v>
                </c:pt>
                <c:pt idx="149">
                  <c:v>-6.0000000000001823E-3</c:v>
                </c:pt>
                <c:pt idx="150">
                  <c:v>-1.8214596497756474E-16</c:v>
                </c:pt>
                <c:pt idx="151">
                  <c:v>5.999999999999818E-3</c:v>
                </c:pt>
                <c:pt idx="152">
                  <c:v>1.1999999999999818E-2</c:v>
                </c:pt>
                <c:pt idx="153">
                  <c:v>1.7999999999999818E-2</c:v>
                </c:pt>
                <c:pt idx="154">
                  <c:v>2.399999999999982E-2</c:v>
                </c:pt>
                <c:pt idx="155">
                  <c:v>2.9999999999999818E-2</c:v>
                </c:pt>
                <c:pt idx="156">
                  <c:v>3.5999999999999817E-2</c:v>
                </c:pt>
                <c:pt idx="157">
                  <c:v>4.1999999999999815E-2</c:v>
                </c:pt>
                <c:pt idx="158">
                  <c:v>4.7999999999999814E-2</c:v>
                </c:pt>
                <c:pt idx="159">
                  <c:v>5.3999999999999812E-2</c:v>
                </c:pt>
                <c:pt idx="160">
                  <c:v>5.999999999999981E-2</c:v>
                </c:pt>
                <c:pt idx="161">
                  <c:v>6.5999999999999809E-2</c:v>
                </c:pt>
                <c:pt idx="162">
                  <c:v>7.1999999999999814E-2</c:v>
                </c:pt>
                <c:pt idx="163">
                  <c:v>7.7999999999999819E-2</c:v>
                </c:pt>
                <c:pt idx="164">
                  <c:v>8.3999999999999825E-2</c:v>
                </c:pt>
                <c:pt idx="165">
                  <c:v>8.999999999999983E-2</c:v>
                </c:pt>
                <c:pt idx="166">
                  <c:v>9.5999999999999835E-2</c:v>
                </c:pt>
                <c:pt idx="167">
                  <c:v>0.10199999999999984</c:v>
                </c:pt>
                <c:pt idx="168">
                  <c:v>0.10799999999999985</c:v>
                </c:pt>
                <c:pt idx="169">
                  <c:v>0.11399999999999985</c:v>
                </c:pt>
                <c:pt idx="170">
                  <c:v>0.11999999999999986</c:v>
                </c:pt>
                <c:pt idx="171">
                  <c:v>0.12599999999999986</c:v>
                </c:pt>
                <c:pt idx="172">
                  <c:v>0.13199999999999987</c:v>
                </c:pt>
                <c:pt idx="173">
                  <c:v>0.13799999999999987</c:v>
                </c:pt>
                <c:pt idx="174">
                  <c:v>0.14399999999999988</c:v>
                </c:pt>
                <c:pt idx="175">
                  <c:v>0.14999999999999988</c:v>
                </c:pt>
                <c:pt idx="176">
                  <c:v>0.15599999999999989</c:v>
                </c:pt>
                <c:pt idx="177">
                  <c:v>0.16199999999999989</c:v>
                </c:pt>
                <c:pt idx="178">
                  <c:v>0.1679999999999999</c:v>
                </c:pt>
                <c:pt idx="179">
                  <c:v>0.1739999999999999</c:v>
                </c:pt>
                <c:pt idx="180">
                  <c:v>0.17999999999999991</c:v>
                </c:pt>
                <c:pt idx="181">
                  <c:v>0.18599999999999992</c:v>
                </c:pt>
                <c:pt idx="182">
                  <c:v>0.19199999999999992</c:v>
                </c:pt>
                <c:pt idx="183">
                  <c:v>0.19799999999999993</c:v>
                </c:pt>
                <c:pt idx="184">
                  <c:v>0.20399999999999993</c:v>
                </c:pt>
                <c:pt idx="185">
                  <c:v>0.20999999999999994</c:v>
                </c:pt>
                <c:pt idx="186">
                  <c:v>0.21599999999999994</c:v>
                </c:pt>
                <c:pt idx="187">
                  <c:v>0.22199999999999995</c:v>
                </c:pt>
                <c:pt idx="188">
                  <c:v>0.22799999999999995</c:v>
                </c:pt>
                <c:pt idx="189">
                  <c:v>0.23399999999999996</c:v>
                </c:pt>
                <c:pt idx="190">
                  <c:v>0.23999999999999996</c:v>
                </c:pt>
                <c:pt idx="191">
                  <c:v>0.24599999999999997</c:v>
                </c:pt>
                <c:pt idx="192">
                  <c:v>0.25199999999999995</c:v>
                </c:pt>
                <c:pt idx="193">
                  <c:v>0.25799999999999995</c:v>
                </c:pt>
                <c:pt idx="194">
                  <c:v>0.26399999999999996</c:v>
                </c:pt>
                <c:pt idx="195">
                  <c:v>0.26999999999999996</c:v>
                </c:pt>
                <c:pt idx="196">
                  <c:v>0.27599999999999997</c:v>
                </c:pt>
                <c:pt idx="197">
                  <c:v>0.28199999999999997</c:v>
                </c:pt>
                <c:pt idx="198">
                  <c:v>0.28799999999999998</c:v>
                </c:pt>
                <c:pt idx="199">
                  <c:v>0.29399999999999998</c:v>
                </c:pt>
                <c:pt idx="200">
                  <c:v>0.3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24-429B-8B08-303F78398E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1896496"/>
        <c:axId val="1121892336"/>
      </c:scatterChart>
      <c:valAx>
        <c:axId val="1121896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21892336"/>
        <c:crosses val="autoZero"/>
        <c:crossBetween val="midCat"/>
      </c:valAx>
      <c:valAx>
        <c:axId val="1121892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21896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可逆系!$G$1</c:f>
              <c:strCache>
                <c:ptCount val="1"/>
                <c:pt idx="0">
                  <c:v>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可逆系!$A$2:$A$202</c:f>
              <c:numCache>
                <c:formatCode>General</c:formatCode>
                <c:ptCount val="201"/>
                <c:pt idx="0">
                  <c:v>0.3</c:v>
                </c:pt>
                <c:pt idx="1">
                  <c:v>0.29399999999999998</c:v>
                </c:pt>
                <c:pt idx="2">
                  <c:v>0.28799999999999998</c:v>
                </c:pt>
                <c:pt idx="3">
                  <c:v>0.28199999999999997</c:v>
                </c:pt>
                <c:pt idx="4">
                  <c:v>0.27599999999999997</c:v>
                </c:pt>
                <c:pt idx="5">
                  <c:v>0.26999999999999996</c:v>
                </c:pt>
                <c:pt idx="6">
                  <c:v>0.26399999999999996</c:v>
                </c:pt>
                <c:pt idx="7">
                  <c:v>0.25799999999999995</c:v>
                </c:pt>
                <c:pt idx="8">
                  <c:v>0.25199999999999995</c:v>
                </c:pt>
                <c:pt idx="9">
                  <c:v>0.24599999999999994</c:v>
                </c:pt>
                <c:pt idx="10">
                  <c:v>0.23999999999999994</c:v>
                </c:pt>
                <c:pt idx="11">
                  <c:v>0.23399999999999993</c:v>
                </c:pt>
                <c:pt idx="12">
                  <c:v>0.22799999999999992</c:v>
                </c:pt>
                <c:pt idx="13">
                  <c:v>0.22199999999999992</c:v>
                </c:pt>
                <c:pt idx="14">
                  <c:v>0.21599999999999991</c:v>
                </c:pt>
                <c:pt idx="15">
                  <c:v>0.20999999999999991</c:v>
                </c:pt>
                <c:pt idx="16">
                  <c:v>0.2039999999999999</c:v>
                </c:pt>
                <c:pt idx="17">
                  <c:v>0.1979999999999999</c:v>
                </c:pt>
                <c:pt idx="18">
                  <c:v>0.19199999999999989</c:v>
                </c:pt>
                <c:pt idx="19">
                  <c:v>0.18599999999999989</c:v>
                </c:pt>
                <c:pt idx="20">
                  <c:v>0.17999999999999988</c:v>
                </c:pt>
                <c:pt idx="21">
                  <c:v>0.17399999999999988</c:v>
                </c:pt>
                <c:pt idx="22">
                  <c:v>0.16799999999999987</c:v>
                </c:pt>
                <c:pt idx="23">
                  <c:v>0.16199999999999987</c:v>
                </c:pt>
                <c:pt idx="24">
                  <c:v>0.15599999999999986</c:v>
                </c:pt>
                <c:pt idx="25">
                  <c:v>0.14999999999999986</c:v>
                </c:pt>
                <c:pt idx="26">
                  <c:v>0.14399999999999985</c:v>
                </c:pt>
                <c:pt idx="27">
                  <c:v>0.13799999999999985</c:v>
                </c:pt>
                <c:pt idx="28">
                  <c:v>0.13199999999999984</c:v>
                </c:pt>
                <c:pt idx="29">
                  <c:v>0.12599999999999983</c:v>
                </c:pt>
                <c:pt idx="30">
                  <c:v>0.11999999999999983</c:v>
                </c:pt>
                <c:pt idx="31">
                  <c:v>0.11399999999999982</c:v>
                </c:pt>
                <c:pt idx="32">
                  <c:v>0.10799999999999982</c:v>
                </c:pt>
                <c:pt idx="33">
                  <c:v>0.10199999999999981</c:v>
                </c:pt>
                <c:pt idx="34">
                  <c:v>9.5999999999999808E-2</c:v>
                </c:pt>
                <c:pt idx="35">
                  <c:v>8.9999999999999802E-2</c:v>
                </c:pt>
                <c:pt idx="36">
                  <c:v>8.3999999999999797E-2</c:v>
                </c:pt>
                <c:pt idx="37">
                  <c:v>7.7999999999999792E-2</c:v>
                </c:pt>
                <c:pt idx="38">
                  <c:v>7.1999999999999786E-2</c:v>
                </c:pt>
                <c:pt idx="39">
                  <c:v>6.5999999999999781E-2</c:v>
                </c:pt>
                <c:pt idx="40">
                  <c:v>5.9999999999999783E-2</c:v>
                </c:pt>
                <c:pt idx="41">
                  <c:v>5.3999999999999784E-2</c:v>
                </c:pt>
                <c:pt idx="42">
                  <c:v>4.7999999999999786E-2</c:v>
                </c:pt>
                <c:pt idx="43">
                  <c:v>4.1999999999999788E-2</c:v>
                </c:pt>
                <c:pt idx="44">
                  <c:v>3.5999999999999789E-2</c:v>
                </c:pt>
                <c:pt idx="45">
                  <c:v>2.9999999999999791E-2</c:v>
                </c:pt>
                <c:pt idx="46">
                  <c:v>2.3999999999999792E-2</c:v>
                </c:pt>
                <c:pt idx="47">
                  <c:v>1.7999999999999794E-2</c:v>
                </c:pt>
                <c:pt idx="48">
                  <c:v>1.1999999999999794E-2</c:v>
                </c:pt>
                <c:pt idx="49">
                  <c:v>5.9999999999997937E-3</c:v>
                </c:pt>
                <c:pt idx="50">
                  <c:v>-2.0643209364124004E-16</c:v>
                </c:pt>
                <c:pt idx="51">
                  <c:v>-6.0000000000002066E-3</c:v>
                </c:pt>
                <c:pt idx="52">
                  <c:v>-1.2000000000000207E-2</c:v>
                </c:pt>
                <c:pt idx="53">
                  <c:v>-1.8000000000000207E-2</c:v>
                </c:pt>
                <c:pt idx="54">
                  <c:v>-2.4000000000000209E-2</c:v>
                </c:pt>
                <c:pt idx="55">
                  <c:v>-3.0000000000000207E-2</c:v>
                </c:pt>
                <c:pt idx="56">
                  <c:v>-3.6000000000000205E-2</c:v>
                </c:pt>
                <c:pt idx="57">
                  <c:v>-4.2000000000000204E-2</c:v>
                </c:pt>
                <c:pt idx="58">
                  <c:v>-4.8000000000000202E-2</c:v>
                </c:pt>
                <c:pt idx="59">
                  <c:v>-5.4000000000000201E-2</c:v>
                </c:pt>
                <c:pt idx="60">
                  <c:v>-6.0000000000000199E-2</c:v>
                </c:pt>
                <c:pt idx="61">
                  <c:v>-6.6000000000000197E-2</c:v>
                </c:pt>
                <c:pt idx="62">
                  <c:v>-7.2000000000000203E-2</c:v>
                </c:pt>
                <c:pt idx="63">
                  <c:v>-7.8000000000000208E-2</c:v>
                </c:pt>
                <c:pt idx="64">
                  <c:v>-8.4000000000000213E-2</c:v>
                </c:pt>
                <c:pt idx="65">
                  <c:v>-9.0000000000000219E-2</c:v>
                </c:pt>
                <c:pt idx="66">
                  <c:v>-9.6000000000000224E-2</c:v>
                </c:pt>
                <c:pt idx="67">
                  <c:v>-0.10200000000000023</c:v>
                </c:pt>
                <c:pt idx="68">
                  <c:v>-0.10800000000000023</c:v>
                </c:pt>
                <c:pt idx="69">
                  <c:v>-0.11400000000000024</c:v>
                </c:pt>
                <c:pt idx="70">
                  <c:v>-0.12000000000000025</c:v>
                </c:pt>
                <c:pt idx="71">
                  <c:v>-0.12600000000000025</c:v>
                </c:pt>
                <c:pt idx="72">
                  <c:v>-0.13200000000000026</c:v>
                </c:pt>
                <c:pt idx="73">
                  <c:v>-0.13800000000000026</c:v>
                </c:pt>
                <c:pt idx="74">
                  <c:v>-0.14400000000000027</c:v>
                </c:pt>
                <c:pt idx="75">
                  <c:v>-0.15000000000000027</c:v>
                </c:pt>
                <c:pt idx="76">
                  <c:v>-0.15600000000000028</c:v>
                </c:pt>
                <c:pt idx="77">
                  <c:v>-0.16200000000000028</c:v>
                </c:pt>
                <c:pt idx="78">
                  <c:v>-0.16800000000000029</c:v>
                </c:pt>
                <c:pt idx="79">
                  <c:v>-0.17400000000000029</c:v>
                </c:pt>
                <c:pt idx="80">
                  <c:v>-0.1800000000000003</c:v>
                </c:pt>
                <c:pt idx="81">
                  <c:v>-0.1860000000000003</c:v>
                </c:pt>
                <c:pt idx="82">
                  <c:v>-0.19200000000000031</c:v>
                </c:pt>
                <c:pt idx="83">
                  <c:v>-0.19800000000000031</c:v>
                </c:pt>
                <c:pt idx="84">
                  <c:v>-0.20400000000000032</c:v>
                </c:pt>
                <c:pt idx="85">
                  <c:v>-0.21000000000000033</c:v>
                </c:pt>
                <c:pt idx="86">
                  <c:v>-0.21600000000000033</c:v>
                </c:pt>
                <c:pt idx="87">
                  <c:v>-0.22200000000000034</c:v>
                </c:pt>
                <c:pt idx="88">
                  <c:v>-0.22800000000000034</c:v>
                </c:pt>
                <c:pt idx="89">
                  <c:v>-0.23400000000000035</c:v>
                </c:pt>
                <c:pt idx="90">
                  <c:v>-0.24000000000000035</c:v>
                </c:pt>
                <c:pt idx="91">
                  <c:v>-0.24600000000000036</c:v>
                </c:pt>
                <c:pt idx="92">
                  <c:v>-0.25200000000000033</c:v>
                </c:pt>
                <c:pt idx="93">
                  <c:v>-0.25800000000000034</c:v>
                </c:pt>
                <c:pt idx="94">
                  <c:v>-0.26400000000000035</c:v>
                </c:pt>
                <c:pt idx="95">
                  <c:v>-0.27000000000000035</c:v>
                </c:pt>
                <c:pt idx="96">
                  <c:v>-0.27600000000000036</c:v>
                </c:pt>
                <c:pt idx="97">
                  <c:v>-0.28200000000000036</c:v>
                </c:pt>
                <c:pt idx="98">
                  <c:v>-0.28800000000000037</c:v>
                </c:pt>
                <c:pt idx="99">
                  <c:v>-0.29400000000000037</c:v>
                </c:pt>
                <c:pt idx="100">
                  <c:v>-0.30000000000000038</c:v>
                </c:pt>
                <c:pt idx="101">
                  <c:v>-0.29400000000000037</c:v>
                </c:pt>
                <c:pt idx="102">
                  <c:v>-0.28800000000000037</c:v>
                </c:pt>
                <c:pt idx="103">
                  <c:v>-0.28200000000000036</c:v>
                </c:pt>
                <c:pt idx="104">
                  <c:v>-0.27600000000000036</c:v>
                </c:pt>
                <c:pt idx="105">
                  <c:v>-0.27000000000000035</c:v>
                </c:pt>
                <c:pt idx="106">
                  <c:v>-0.26400000000000035</c:v>
                </c:pt>
                <c:pt idx="107">
                  <c:v>-0.25800000000000034</c:v>
                </c:pt>
                <c:pt idx="108">
                  <c:v>-0.25200000000000033</c:v>
                </c:pt>
                <c:pt idx="109">
                  <c:v>-0.24600000000000033</c:v>
                </c:pt>
                <c:pt idx="110">
                  <c:v>-0.24000000000000032</c:v>
                </c:pt>
                <c:pt idx="111">
                  <c:v>-0.23400000000000032</c:v>
                </c:pt>
                <c:pt idx="112">
                  <c:v>-0.22800000000000031</c:v>
                </c:pt>
                <c:pt idx="113">
                  <c:v>-0.22200000000000031</c:v>
                </c:pt>
                <c:pt idx="114">
                  <c:v>-0.2160000000000003</c:v>
                </c:pt>
                <c:pt idx="115">
                  <c:v>-0.2100000000000003</c:v>
                </c:pt>
                <c:pt idx="116">
                  <c:v>-0.20400000000000029</c:v>
                </c:pt>
                <c:pt idx="117">
                  <c:v>-0.19800000000000029</c:v>
                </c:pt>
                <c:pt idx="118">
                  <c:v>-0.19200000000000028</c:v>
                </c:pt>
                <c:pt idx="119">
                  <c:v>-0.18600000000000028</c:v>
                </c:pt>
                <c:pt idx="120">
                  <c:v>-0.18000000000000027</c:v>
                </c:pt>
                <c:pt idx="121">
                  <c:v>-0.17400000000000027</c:v>
                </c:pt>
                <c:pt idx="122">
                  <c:v>-0.16800000000000026</c:v>
                </c:pt>
                <c:pt idx="123">
                  <c:v>-0.16200000000000025</c:v>
                </c:pt>
                <c:pt idx="124">
                  <c:v>-0.15600000000000025</c:v>
                </c:pt>
                <c:pt idx="125">
                  <c:v>-0.15000000000000024</c:v>
                </c:pt>
                <c:pt idx="126">
                  <c:v>-0.14400000000000024</c:v>
                </c:pt>
                <c:pt idx="127">
                  <c:v>-0.13800000000000023</c:v>
                </c:pt>
                <c:pt idx="128">
                  <c:v>-0.13200000000000023</c:v>
                </c:pt>
                <c:pt idx="129">
                  <c:v>-0.12600000000000022</c:v>
                </c:pt>
                <c:pt idx="130">
                  <c:v>-0.12000000000000022</c:v>
                </c:pt>
                <c:pt idx="131">
                  <c:v>-0.11400000000000021</c:v>
                </c:pt>
                <c:pt idx="132">
                  <c:v>-0.10800000000000021</c:v>
                </c:pt>
                <c:pt idx="133">
                  <c:v>-0.1020000000000002</c:v>
                </c:pt>
                <c:pt idx="134">
                  <c:v>-9.6000000000000196E-2</c:v>
                </c:pt>
                <c:pt idx="135">
                  <c:v>-9.0000000000000191E-2</c:v>
                </c:pt>
                <c:pt idx="136">
                  <c:v>-8.4000000000000186E-2</c:v>
                </c:pt>
                <c:pt idx="137">
                  <c:v>-7.800000000000018E-2</c:v>
                </c:pt>
                <c:pt idx="138">
                  <c:v>-7.2000000000000175E-2</c:v>
                </c:pt>
                <c:pt idx="139">
                  <c:v>-6.600000000000017E-2</c:v>
                </c:pt>
                <c:pt idx="140">
                  <c:v>-6.0000000000000171E-2</c:v>
                </c:pt>
                <c:pt idx="141">
                  <c:v>-5.4000000000000173E-2</c:v>
                </c:pt>
                <c:pt idx="142">
                  <c:v>-4.8000000000000174E-2</c:v>
                </c:pt>
                <c:pt idx="143">
                  <c:v>-4.2000000000000176E-2</c:v>
                </c:pt>
                <c:pt idx="144">
                  <c:v>-3.6000000000000178E-2</c:v>
                </c:pt>
                <c:pt idx="145">
                  <c:v>-3.0000000000000179E-2</c:v>
                </c:pt>
                <c:pt idx="146">
                  <c:v>-2.4000000000000181E-2</c:v>
                </c:pt>
                <c:pt idx="147">
                  <c:v>-1.8000000000000183E-2</c:v>
                </c:pt>
                <c:pt idx="148">
                  <c:v>-1.2000000000000182E-2</c:v>
                </c:pt>
                <c:pt idx="149">
                  <c:v>-6.0000000000001823E-3</c:v>
                </c:pt>
                <c:pt idx="150">
                  <c:v>-1.8214596497756474E-16</c:v>
                </c:pt>
                <c:pt idx="151">
                  <c:v>5.999999999999818E-3</c:v>
                </c:pt>
                <c:pt idx="152">
                  <c:v>1.1999999999999818E-2</c:v>
                </c:pt>
                <c:pt idx="153">
                  <c:v>1.7999999999999818E-2</c:v>
                </c:pt>
                <c:pt idx="154">
                  <c:v>2.399999999999982E-2</c:v>
                </c:pt>
                <c:pt idx="155">
                  <c:v>2.9999999999999818E-2</c:v>
                </c:pt>
                <c:pt idx="156">
                  <c:v>3.5999999999999817E-2</c:v>
                </c:pt>
                <c:pt idx="157">
                  <c:v>4.1999999999999815E-2</c:v>
                </c:pt>
                <c:pt idx="158">
                  <c:v>4.7999999999999814E-2</c:v>
                </c:pt>
                <c:pt idx="159">
                  <c:v>5.3999999999999812E-2</c:v>
                </c:pt>
                <c:pt idx="160">
                  <c:v>5.999999999999981E-2</c:v>
                </c:pt>
                <c:pt idx="161">
                  <c:v>6.5999999999999809E-2</c:v>
                </c:pt>
                <c:pt idx="162">
                  <c:v>7.1999999999999814E-2</c:v>
                </c:pt>
                <c:pt idx="163">
                  <c:v>7.7999999999999819E-2</c:v>
                </c:pt>
                <c:pt idx="164">
                  <c:v>8.3999999999999825E-2</c:v>
                </c:pt>
                <c:pt idx="165">
                  <c:v>8.999999999999983E-2</c:v>
                </c:pt>
                <c:pt idx="166">
                  <c:v>9.5999999999999835E-2</c:v>
                </c:pt>
                <c:pt idx="167">
                  <c:v>0.10199999999999984</c:v>
                </c:pt>
                <c:pt idx="168">
                  <c:v>0.10799999999999985</c:v>
                </c:pt>
                <c:pt idx="169">
                  <c:v>0.11399999999999985</c:v>
                </c:pt>
                <c:pt idx="170">
                  <c:v>0.11999999999999986</c:v>
                </c:pt>
                <c:pt idx="171">
                  <c:v>0.12599999999999986</c:v>
                </c:pt>
                <c:pt idx="172">
                  <c:v>0.13199999999999987</c:v>
                </c:pt>
                <c:pt idx="173">
                  <c:v>0.13799999999999987</c:v>
                </c:pt>
                <c:pt idx="174">
                  <c:v>0.14399999999999988</c:v>
                </c:pt>
                <c:pt idx="175">
                  <c:v>0.14999999999999988</c:v>
                </c:pt>
                <c:pt idx="176">
                  <c:v>0.15599999999999989</c:v>
                </c:pt>
                <c:pt idx="177">
                  <c:v>0.16199999999999989</c:v>
                </c:pt>
                <c:pt idx="178">
                  <c:v>0.1679999999999999</c:v>
                </c:pt>
                <c:pt idx="179">
                  <c:v>0.1739999999999999</c:v>
                </c:pt>
                <c:pt idx="180">
                  <c:v>0.17999999999999991</c:v>
                </c:pt>
                <c:pt idx="181">
                  <c:v>0.18599999999999992</c:v>
                </c:pt>
                <c:pt idx="182">
                  <c:v>0.19199999999999992</c:v>
                </c:pt>
                <c:pt idx="183">
                  <c:v>0.19799999999999993</c:v>
                </c:pt>
                <c:pt idx="184">
                  <c:v>0.20399999999999993</c:v>
                </c:pt>
                <c:pt idx="185">
                  <c:v>0.20999999999999994</c:v>
                </c:pt>
                <c:pt idx="186">
                  <c:v>0.21599999999999994</c:v>
                </c:pt>
                <c:pt idx="187">
                  <c:v>0.22199999999999995</c:v>
                </c:pt>
                <c:pt idx="188">
                  <c:v>0.22799999999999995</c:v>
                </c:pt>
                <c:pt idx="189">
                  <c:v>0.23399999999999996</c:v>
                </c:pt>
                <c:pt idx="190">
                  <c:v>0.23999999999999996</c:v>
                </c:pt>
                <c:pt idx="191">
                  <c:v>0.24599999999999997</c:v>
                </c:pt>
                <c:pt idx="192">
                  <c:v>0.25199999999999995</c:v>
                </c:pt>
                <c:pt idx="193">
                  <c:v>0.25799999999999995</c:v>
                </c:pt>
                <c:pt idx="194">
                  <c:v>0.26399999999999996</c:v>
                </c:pt>
                <c:pt idx="195">
                  <c:v>0.26999999999999996</c:v>
                </c:pt>
                <c:pt idx="196">
                  <c:v>0.27599999999999997</c:v>
                </c:pt>
                <c:pt idx="197">
                  <c:v>0.28199999999999997</c:v>
                </c:pt>
                <c:pt idx="198">
                  <c:v>0.28799999999999998</c:v>
                </c:pt>
                <c:pt idx="199">
                  <c:v>0.29399999999999998</c:v>
                </c:pt>
                <c:pt idx="200">
                  <c:v>0.3</c:v>
                </c:pt>
              </c:numCache>
            </c:numRef>
          </c:xVal>
          <c:yVal>
            <c:numRef>
              <c:f>可逆系!$G$2:$G$202</c:f>
              <c:numCache>
                <c:formatCode>General</c:formatCode>
                <c:ptCount val="201"/>
                <c:pt idx="0">
                  <c:v>0</c:v>
                </c:pt>
                <c:pt idx="1">
                  <c:v>-4.9787928203394535E-9</c:v>
                </c:pt>
                <c:pt idx="2">
                  <c:v>-2.8314910674955446E-9</c:v>
                </c:pt>
                <c:pt idx="3">
                  <c:v>-3.7199956405291296E-9</c:v>
                </c:pt>
                <c:pt idx="4">
                  <c:v>-4.275816212971718E-9</c:v>
                </c:pt>
                <c:pt idx="5">
                  <c:v>-5.3081273695009959E-9</c:v>
                </c:pt>
                <c:pt idx="6">
                  <c:v>-6.5734702944574355E-9</c:v>
                </c:pt>
                <c:pt idx="7">
                  <c:v>-8.227130958594128E-9</c:v>
                </c:pt>
                <c:pt idx="8">
                  <c:v>-1.0322859355691848E-8</c:v>
                </c:pt>
                <c:pt idx="9">
                  <c:v>-1.2985620949115127E-8</c:v>
                </c:pt>
                <c:pt idx="10">
                  <c:v>-1.6356219837544763E-8</c:v>
                </c:pt>
                <c:pt idx="11">
                  <c:v>-2.0620501569757307E-8</c:v>
                </c:pt>
                <c:pt idx="12">
                  <c:v>-2.6011319074575702E-8</c:v>
                </c:pt>
                <c:pt idx="13">
                  <c:v>-3.2824074848162896E-8</c:v>
                </c:pt>
                <c:pt idx="14">
                  <c:v>-4.1431720326251938E-8</c:v>
                </c:pt>
                <c:pt idx="15">
                  <c:v>-5.2305473772427913E-8</c:v>
                </c:pt>
                <c:pt idx="16">
                  <c:v>-6.604033323471437E-8</c:v>
                </c:pt>
                <c:pt idx="17">
                  <c:v>-8.3387494036098555E-8</c:v>
                </c:pt>
                <c:pt idx="18">
                  <c:v>-1.0529510784859383E-7</c:v>
                </c:pt>
                <c:pt idx="19">
                  <c:v>-1.3295963017612047E-7</c:v>
                </c:pt>
                <c:pt idx="20">
                  <c:v>-1.6789038518048985E-7</c:v>
                </c:pt>
                <c:pt idx="21">
                  <c:v>-2.1199066799610484E-7</c:v>
                </c:pt>
                <c:pt idx="22">
                  <c:v>-2.6765945065802164E-7</c:v>
                </c:pt>
                <c:pt idx="23">
                  <c:v>-3.3791867094353667E-7</c:v>
                </c:pt>
                <c:pt idx="24">
                  <c:v>-4.2657212624878271E-7</c:v>
                </c:pt>
                <c:pt idx="25">
                  <c:v>-5.3840316164881668E-7</c:v>
                </c:pt>
                <c:pt idx="26">
                  <c:v>-6.7941957016386165E-7</c:v>
                </c:pt>
                <c:pt idx="27">
                  <c:v>-8.571552954463733E-7</c:v>
                </c:pt>
                <c:pt idx="28">
                  <c:v>-1.0810394160565542E-6</c:v>
                </c:pt>
                <c:pt idx="29">
                  <c:v>-1.3628431025219925E-6</c:v>
                </c:pt>
                <c:pt idx="30">
                  <c:v>-1.7172141186589103E-6</c:v>
                </c:pt>
                <c:pt idx="31">
                  <c:v>-2.1623049417588539E-6</c:v>
                </c:pt>
                <c:pt idx="32">
                  <c:v>-2.7204930946276567E-6</c:v>
                </c:pt>
                <c:pt idx="33">
                  <c:v>-3.4191784434013802E-6</c:v>
                </c:pt>
                <c:pt idx="34">
                  <c:v>-4.2916186886461241E-6</c:v>
                </c:pt>
                <c:pt idx="35">
                  <c:v>-5.3777267061044988E-6</c:v>
                </c:pt>
                <c:pt idx="36">
                  <c:v>-6.7246966812384426E-6</c:v>
                </c:pt>
                <c:pt idx="37">
                  <c:v>-8.3872453828159202E-6</c:v>
                </c:pt>
                <c:pt idx="38">
                  <c:v>-1.0427148652872594E-5</c:v>
                </c:pt>
                <c:pt idx="39">
                  <c:v>-1.2911627544943274E-5</c:v>
                </c:pt>
                <c:pt idx="40">
                  <c:v>-1.5910016372846267E-5</c:v>
                </c:pt>
                <c:pt idx="41">
                  <c:v>-1.9488077228789672E-5</c:v>
                </c:pt>
                <c:pt idx="42">
                  <c:v>-2.3699402352322847E-5</c:v>
                </c:pt>
                <c:pt idx="43">
                  <c:v>-2.8573695952100327E-5</c:v>
                </c:pt>
                <c:pt idx="44">
                  <c:v>-3.4102487244926311E-5</c:v>
                </c:pt>
                <c:pt idx="45">
                  <c:v>-4.0224055107417442E-5</c:v>
                </c:pt>
                <c:pt idx="46">
                  <c:v>-4.6810877216458822E-5</c:v>
                </c:pt>
                <c:pt idx="47">
                  <c:v>-5.3664217995518413E-5</c:v>
                </c:pt>
                <c:pt idx="48">
                  <c:v>-6.0520639981057037E-5</c:v>
                </c:pt>
                <c:pt idx="49">
                  <c:v>-6.7073349787875164E-5</c:v>
                </c:pt>
                <c:pt idx="50">
                  <c:v>-7.3007168653643352E-5</c:v>
                </c:pt>
                <c:pt idx="51">
                  <c:v>-7.8040728115067552E-5</c:v>
                </c:pt>
                <c:pt idx="52">
                  <c:v>-8.196566704374113E-5</c:v>
                </c:pt>
                <c:pt idx="53">
                  <c:v>-8.4672511261687708E-5</c:v>
                </c:pt>
                <c:pt idx="54">
                  <c:v>-8.6157085407472756E-5</c:v>
                </c:pt>
                <c:pt idx="55">
                  <c:v>-8.6507793645601797E-5</c:v>
                </c:pt>
                <c:pt idx="56">
                  <c:v>-8.5879724275446674E-5</c:v>
                </c:pt>
                <c:pt idx="57">
                  <c:v>-8.4463969862066466E-5</c:v>
                </c:pt>
                <c:pt idx="58">
                  <c:v>-8.2459577284741715E-5</c:v>
                </c:pt>
                <c:pt idx="59">
                  <c:v>-8.0052571430301106E-5</c:v>
                </c:pt>
                <c:pt idx="60">
                  <c:v>-7.7403312422995139E-5</c:v>
                </c:pt>
                <c:pt idx="61">
                  <c:v>-7.4641193147512164E-5</c:v>
                </c:pt>
                <c:pt idx="62">
                  <c:v>-7.1864645259375366E-5</c:v>
                </c:pt>
                <c:pt idx="63">
                  <c:v>-6.9144324076961597E-5</c:v>
                </c:pt>
                <c:pt idx="64">
                  <c:v>-6.6527748644278902E-5</c:v>
                </c:pt>
                <c:pt idx="65">
                  <c:v>-6.4044226589948775E-5</c:v>
                </c:pt>
                <c:pt idx="66">
                  <c:v>-6.1709390821290994E-5</c:v>
                </c:pt>
                <c:pt idx="67">
                  <c:v>-5.95290403776537E-5</c:v>
                </c:pt>
                <c:pt idx="68">
                  <c:v>-5.7502209150443884E-5</c:v>
                </c:pt>
                <c:pt idx="69">
                  <c:v>-5.5623512753582817E-5</c:v>
                </c:pt>
                <c:pt idx="70">
                  <c:v>-5.3884879994476737E-5</c:v>
                </c:pt>
                <c:pt idx="71">
                  <c:v>-5.2276789738922856E-5</c:v>
                </c:pt>
                <c:pt idx="72">
                  <c:v>-5.078912653427092E-5</c:v>
                </c:pt>
                <c:pt idx="73">
                  <c:v>-4.9411751662505213E-5</c:v>
                </c:pt>
                <c:pt idx="74">
                  <c:v>-4.8134867367287691E-5</c:v>
                </c:pt>
                <c:pt idx="75">
                  <c:v>-4.6949234328738922E-5</c:v>
                </c:pt>
                <c:pt idx="76">
                  <c:v>-4.5846287460376935E-5</c:v>
                </c:pt>
                <c:pt idx="77">
                  <c:v>-4.4818183073617095E-5</c:v>
                </c:pt>
                <c:pt idx="78">
                  <c:v>-4.3857801166267121E-5</c:v>
                </c:pt>
                <c:pt idx="79">
                  <c:v>-4.2958719610058104E-5</c:v>
                </c:pt>
                <c:pt idx="80">
                  <c:v>-4.2115171872283962E-5</c:v>
                </c:pt>
                <c:pt idx="81">
                  <c:v>-4.1321996184985075E-5</c:v>
                </c:pt>
                <c:pt idx="82">
                  <c:v>-4.057458141902597E-5</c:v>
                </c:pt>
                <c:pt idx="83">
                  <c:v>-3.9868813050143824E-5</c:v>
                </c:pt>
                <c:pt idx="84">
                  <c:v>-3.9201021304923645E-5</c:v>
                </c:pt>
                <c:pt idx="85">
                  <c:v>-3.8567932685697465E-5</c:v>
                </c:pt>
                <c:pt idx="86">
                  <c:v>-3.7966625475831748E-5</c:v>
                </c:pt>
                <c:pt idx="87">
                  <c:v>-3.7394489434304311E-5</c:v>
                </c:pt>
                <c:pt idx="88">
                  <c:v>-3.6849189638567144E-5</c:v>
                </c:pt>
                <c:pt idx="89">
                  <c:v>-3.632863428293307E-5</c:v>
                </c:pt>
                <c:pt idx="90">
                  <c:v>-3.5830946154556552E-5</c:v>
                </c:pt>
                <c:pt idx="91">
                  <c:v>-3.5354437468306061E-5</c:v>
                </c:pt>
                <c:pt idx="92">
                  <c:v>-3.4897587729967302E-5</c:v>
                </c:pt>
                <c:pt idx="93">
                  <c:v>-3.4459024303561317E-5</c:v>
                </c:pt>
                <c:pt idx="94">
                  <c:v>-3.4037505375791182E-5</c:v>
                </c:pt>
                <c:pt idx="95">
                  <c:v>-3.3631905033803471E-5</c:v>
                </c:pt>
                <c:pt idx="96">
                  <c:v>-3.3241200198295566E-5</c:v>
                </c:pt>
                <c:pt idx="97">
                  <c:v>-3.2864459180401116E-5</c:v>
                </c:pt>
                <c:pt idx="98">
                  <c:v>-3.2500831656427743E-5</c:v>
                </c:pt>
                <c:pt idx="99">
                  <c:v>-3.2149539878629005E-5</c:v>
                </c:pt>
                <c:pt idx="100">
                  <c:v>-3.1809870962358333E-5</c:v>
                </c:pt>
                <c:pt idx="101">
                  <c:v>-3.1479312257166421E-5</c:v>
                </c:pt>
                <c:pt idx="102">
                  <c:v>-3.1161024332049425E-5</c:v>
                </c:pt>
                <c:pt idx="103">
                  <c:v>-3.0852319282684935E-5</c:v>
                </c:pt>
                <c:pt idx="104">
                  <c:v>-3.0552975532493891E-5</c:v>
                </c:pt>
                <c:pt idx="105">
                  <c:v>-3.0262286105507117E-5</c:v>
                </c:pt>
                <c:pt idx="106">
                  <c:v>-2.9979783438120474E-5</c:v>
                </c:pt>
                <c:pt idx="107">
                  <c:v>-2.9704963606420404E-5</c:v>
                </c:pt>
                <c:pt idx="108">
                  <c:v>-2.9437361400863618E-5</c:v>
                </c:pt>
                <c:pt idx="109">
                  <c:v>-2.9176509395266887E-5</c:v>
                </c:pt>
                <c:pt idx="110">
                  <c:v>-2.8921939076697419E-5</c:v>
                </c:pt>
                <c:pt idx="111">
                  <c:v>-2.8673166142484707E-5</c:v>
                </c:pt>
                <c:pt idx="112">
                  <c:v>-2.8429679689419132E-5</c:v>
                </c:pt>
                <c:pt idx="113">
                  <c:v>-2.819092712754437E-5</c:v>
                </c:pt>
                <c:pt idx="114">
                  <c:v>-2.7956296765812955E-5</c:v>
                </c:pt>
                <c:pt idx="115">
                  <c:v>-2.7725096130387887E-5</c:v>
                </c:pt>
                <c:pt idx="116">
                  <c:v>-2.7496525255951674E-5</c:v>
                </c:pt>
                <c:pt idx="117">
                  <c:v>-2.7269643409913251E-5</c:v>
                </c:pt>
                <c:pt idx="118">
                  <c:v>-2.704332756253336E-5</c:v>
                </c:pt>
                <c:pt idx="119">
                  <c:v>-2.6816220422156956E-5</c:v>
                </c:pt>
                <c:pt idx="120">
                  <c:v>-2.6586665360727417E-5</c:v>
                </c:pt>
                <c:pt idx="121">
                  <c:v>-2.6352624909201735E-5</c:v>
                </c:pt>
                <c:pt idx="122">
                  <c:v>-2.6111578741069687E-5</c:v>
                </c:pt>
                <c:pt idx="123">
                  <c:v>-2.5860396154836284E-5</c:v>
                </c:pt>
                <c:pt idx="124">
                  <c:v>-2.559517701954151E-5</c:v>
                </c:pt>
                <c:pt idx="125">
                  <c:v>-2.5311053978016256E-5</c:v>
                </c:pt>
                <c:pt idx="126">
                  <c:v>-2.5001947468116255E-5</c:v>
                </c:pt>
                <c:pt idx="127">
                  <c:v>-2.466026394219467E-5</c:v>
                </c:pt>
                <c:pt idx="128">
                  <c:v>-2.4276526764622793E-5</c:v>
                </c:pt>
                <c:pt idx="129">
                  <c:v>-2.3838929039027296E-5</c:v>
                </c:pt>
                <c:pt idx="130">
                  <c:v>-2.3332798714377998E-5</c:v>
                </c:pt>
                <c:pt idx="131">
                  <c:v>-2.2739969785868157E-5</c:v>
                </c:pt>
                <c:pt idx="132">
                  <c:v>-2.2038060848402114E-5</c:v>
                </c:pt>
                <c:pt idx="133">
                  <c:v>-2.1199676048463574E-5</c:v>
                </c:pt>
                <c:pt idx="134">
                  <c:v>-2.0191566943239131E-5</c:v>
                </c:pt>
                <c:pt idx="135">
                  <c:v>-1.8973831272715142E-5</c:v>
                </c:pt>
                <c:pt idx="136">
                  <c:v>-1.7499281282854291E-5</c:v>
                </c:pt>
                <c:pt idx="137">
                  <c:v>-1.5713194764635006E-5</c:v>
                </c:pt>
                <c:pt idx="138">
                  <c:v>-1.3553768202777253E-5</c:v>
                </c:pt>
                <c:pt idx="139">
                  <c:v>-1.0953717112537986E-5</c:v>
                </c:pt>
                <c:pt idx="140">
                  <c:v>-7.8435909992303394E-6</c:v>
                </c:pt>
                <c:pt idx="141">
                  <c:v>-4.1574385087769644E-6</c:v>
                </c:pt>
                <c:pt idx="142">
                  <c:v>1.5861770066555349E-7</c:v>
                </c:pt>
                <c:pt idx="143">
                  <c:v>5.1346858297601785E-6</c:v>
                </c:pt>
                <c:pt idx="144">
                  <c:v>1.076283752348014E-5</c:v>
                </c:pt>
                <c:pt idx="145">
                  <c:v>1.6982042931171511E-5</c:v>
                </c:pt>
                <c:pt idx="146">
                  <c:v>2.366561404894766E-5</c:v>
                </c:pt>
                <c:pt idx="147">
                  <c:v>3.0615763559740125E-5</c:v>
                </c:pt>
                <c:pt idx="148">
                  <c:v>3.7570059203347521E-5</c:v>
                </c:pt>
                <c:pt idx="149">
                  <c:v>4.4222686033055692E-5</c:v>
                </c:pt>
                <c:pt idx="150">
                  <c:v>5.0259316041188013E-5</c:v>
                </c:pt>
                <c:pt idx="151">
                  <c:v>5.5399203490957662E-5</c:v>
                </c:pt>
                <c:pt idx="152">
                  <c:v>5.9434304266668292E-5</c:v>
                </c:pt>
                <c:pt idx="153">
                  <c:v>6.2255119627279673E-5</c:v>
                </c:pt>
                <c:pt idx="154">
                  <c:v>6.3857122955540289E-5</c:v>
                </c:pt>
                <c:pt idx="155">
                  <c:v>6.4328101256045809E-5</c:v>
                </c:pt>
                <c:pt idx="156">
                  <c:v>6.3822350125355751E-5</c:v>
                </c:pt>
                <c:pt idx="157">
                  <c:v>6.2530092608673306E-5</c:v>
                </c:pt>
                <c:pt idx="158">
                  <c:v>6.0649517544136719E-5</c:v>
                </c:pt>
                <c:pt idx="159">
                  <c:v>5.8365869399917748E-5</c:v>
                </c:pt>
                <c:pt idx="160">
                  <c:v>5.5838845768947204E-5</c:v>
                </c:pt>
                <c:pt idx="161">
                  <c:v>5.3197311691717947E-5</c:v>
                </c:pt>
                <c:pt idx="162">
                  <c:v>5.0539304676062359E-5</c:v>
                </c:pt>
                <c:pt idx="163">
                  <c:v>4.7935207219698887E-5</c:v>
                </c:pt>
                <c:pt idx="164">
                  <c:v>4.5432368701048521E-5</c:v>
                </c:pt>
                <c:pt idx="165">
                  <c:v>4.3060010359799056E-5</c:v>
                </c:pt>
                <c:pt idx="166">
                  <c:v>4.0833743001939095E-5</c:v>
                </c:pt>
                <c:pt idx="167">
                  <c:v>3.8759391134421272E-5</c:v>
                </c:pt>
                <c:pt idx="168">
                  <c:v>3.683604776840853E-5</c:v>
                </c:pt>
                <c:pt idx="169">
                  <c:v>3.5058410182962441E-5</c:v>
                </c:pt>
                <c:pt idx="170">
                  <c:v>3.341850282858681E-5</c:v>
                </c:pt>
                <c:pt idx="171">
                  <c:v>3.1906907776993992E-5</c:v>
                </c:pt>
                <c:pt idx="172">
                  <c:v>3.0513615674846409E-5</c:v>
                </c:pt>
                <c:pt idx="173">
                  <c:v>2.9228593498033232E-5</c:v>
                </c:pt>
                <c:pt idx="174">
                  <c:v>2.8042146528764735E-5</c:v>
                </c:pt>
                <c:pt idx="175">
                  <c:v>2.6945134365912182E-5</c:v>
                </c:pt>
                <c:pt idx="176">
                  <c:v>2.5929085834426709E-5</c:v>
                </c:pt>
                <c:pt idx="177">
                  <c:v>2.4986245677999535E-5</c:v>
                </c:pt>
                <c:pt idx="178">
                  <c:v>2.4109576669107773E-5</c:v>
                </c:pt>
                <c:pt idx="179">
                  <c:v>2.3292733820181642E-5</c:v>
                </c:pt>
                <c:pt idx="180">
                  <c:v>2.2530022263728997E-5</c:v>
                </c:pt>
                <c:pt idx="181">
                  <c:v>2.1816346665977079E-5</c:v>
                </c:pt>
                <c:pt idx="182">
                  <c:v>2.1147157396320894E-5</c:v>
                </c:pt>
                <c:pt idx="183">
                  <c:v>2.0518396814868781E-5</c:v>
                </c:pt>
                <c:pt idx="184">
                  <c:v>1.9926447748823175E-5</c:v>
                </c:pt>
                <c:pt idx="185">
                  <c:v>1.9368085345000837E-5</c:v>
                </c:pt>
                <c:pt idx="186">
                  <c:v>1.8840432892261055E-5</c:v>
                </c:pt>
                <c:pt idx="187">
                  <c:v>1.8340921817913035E-5</c:v>
                </c:pt>
                <c:pt idx="188">
                  <c:v>1.7867255814302619E-5</c:v>
                </c:pt>
                <c:pt idx="189">
                  <c:v>1.7417378901443691E-5</c:v>
                </c:pt>
                <c:pt idx="190">
                  <c:v>1.6989447147371911E-5</c:v>
                </c:pt>
                <c:pt idx="191">
                  <c:v>1.6581803727788326E-5</c:v>
                </c:pt>
                <c:pt idx="192">
                  <c:v>1.6192956995131303E-5</c:v>
                </c:pt>
                <c:pt idx="193">
                  <c:v>1.5821561233828244E-5</c:v>
                </c:pt>
                <c:pt idx="194">
                  <c:v>1.5466399795858824E-5</c:v>
                </c:pt>
                <c:pt idx="195">
                  <c:v>1.5126370334005445E-5</c:v>
                </c:pt>
                <c:pt idx="196">
                  <c:v>1.4800471876026191E-5</c:v>
                </c:pt>
                <c:pt idx="197">
                  <c:v>1.4487793509365478E-5</c:v>
                </c:pt>
                <c:pt idx="198">
                  <c:v>1.4187504471613471E-5</c:v>
                </c:pt>
                <c:pt idx="199">
                  <c:v>1.3898845465972597E-5</c:v>
                </c:pt>
                <c:pt idx="200">
                  <c:v>1.3621121043086509E-5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53-4DA1-BC84-A0CF92E73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6503744"/>
        <c:axId val="1396524128"/>
      </c:scatterChart>
      <c:valAx>
        <c:axId val="1396503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24128"/>
        <c:crosses val="autoZero"/>
        <c:crossBetween val="midCat"/>
      </c:valAx>
      <c:valAx>
        <c:axId val="1396524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0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'準可逆-非可逆系'!$J$1</c:f>
              <c:strCache>
                <c:ptCount val="1"/>
                <c:pt idx="0">
                  <c:v>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'準可逆-非可逆系'!$A$2:$A$202</c:f>
              <c:numCache>
                <c:formatCode>General</c:formatCode>
                <c:ptCount val="201"/>
                <c:pt idx="0">
                  <c:v>0.3</c:v>
                </c:pt>
                <c:pt idx="1">
                  <c:v>0.29399999999999998</c:v>
                </c:pt>
                <c:pt idx="2">
                  <c:v>0.28799999999999998</c:v>
                </c:pt>
                <c:pt idx="3">
                  <c:v>0.28199999999999997</c:v>
                </c:pt>
                <c:pt idx="4">
                  <c:v>0.27599999999999997</c:v>
                </c:pt>
                <c:pt idx="5">
                  <c:v>0.26999999999999996</c:v>
                </c:pt>
                <c:pt idx="6">
                  <c:v>0.26399999999999996</c:v>
                </c:pt>
                <c:pt idx="7">
                  <c:v>0.25799999999999995</c:v>
                </c:pt>
                <c:pt idx="8">
                  <c:v>0.25199999999999995</c:v>
                </c:pt>
                <c:pt idx="9">
                  <c:v>0.24599999999999994</c:v>
                </c:pt>
                <c:pt idx="10">
                  <c:v>0.23999999999999994</c:v>
                </c:pt>
                <c:pt idx="11">
                  <c:v>0.23399999999999993</c:v>
                </c:pt>
                <c:pt idx="12">
                  <c:v>0.22799999999999992</c:v>
                </c:pt>
                <c:pt idx="13">
                  <c:v>0.22199999999999992</c:v>
                </c:pt>
                <c:pt idx="14">
                  <c:v>0.21599999999999991</c:v>
                </c:pt>
                <c:pt idx="15">
                  <c:v>0.20999999999999991</c:v>
                </c:pt>
                <c:pt idx="16">
                  <c:v>0.2039999999999999</c:v>
                </c:pt>
                <c:pt idx="17">
                  <c:v>0.1979999999999999</c:v>
                </c:pt>
                <c:pt idx="18">
                  <c:v>0.19199999999999989</c:v>
                </c:pt>
                <c:pt idx="19">
                  <c:v>0.18599999999999989</c:v>
                </c:pt>
                <c:pt idx="20">
                  <c:v>0.17999999999999988</c:v>
                </c:pt>
                <c:pt idx="21">
                  <c:v>0.17399999999999988</c:v>
                </c:pt>
                <c:pt idx="22">
                  <c:v>0.16799999999999987</c:v>
                </c:pt>
                <c:pt idx="23">
                  <c:v>0.16199999999999987</c:v>
                </c:pt>
                <c:pt idx="24">
                  <c:v>0.15599999999999986</c:v>
                </c:pt>
                <c:pt idx="25">
                  <c:v>0.14999999999999986</c:v>
                </c:pt>
                <c:pt idx="26">
                  <c:v>0.14399999999999985</c:v>
                </c:pt>
                <c:pt idx="27">
                  <c:v>0.13799999999999985</c:v>
                </c:pt>
                <c:pt idx="28">
                  <c:v>0.13199999999999984</c:v>
                </c:pt>
                <c:pt idx="29">
                  <c:v>0.12599999999999983</c:v>
                </c:pt>
                <c:pt idx="30">
                  <c:v>0.11999999999999983</c:v>
                </c:pt>
                <c:pt idx="31">
                  <c:v>0.11399999999999982</c:v>
                </c:pt>
                <c:pt idx="32">
                  <c:v>0.10799999999999982</c:v>
                </c:pt>
                <c:pt idx="33">
                  <c:v>0.10199999999999981</c:v>
                </c:pt>
                <c:pt idx="34">
                  <c:v>9.5999999999999808E-2</c:v>
                </c:pt>
                <c:pt idx="35">
                  <c:v>8.9999999999999802E-2</c:v>
                </c:pt>
                <c:pt idx="36">
                  <c:v>8.3999999999999797E-2</c:v>
                </c:pt>
                <c:pt idx="37">
                  <c:v>7.7999999999999792E-2</c:v>
                </c:pt>
                <c:pt idx="38">
                  <c:v>7.1999999999999786E-2</c:v>
                </c:pt>
                <c:pt idx="39">
                  <c:v>6.5999999999999781E-2</c:v>
                </c:pt>
                <c:pt idx="40">
                  <c:v>5.9999999999999783E-2</c:v>
                </c:pt>
                <c:pt idx="41">
                  <c:v>5.3999999999999784E-2</c:v>
                </c:pt>
                <c:pt idx="42">
                  <c:v>4.7999999999999786E-2</c:v>
                </c:pt>
                <c:pt idx="43">
                  <c:v>4.1999999999999788E-2</c:v>
                </c:pt>
                <c:pt idx="44">
                  <c:v>3.5999999999999789E-2</c:v>
                </c:pt>
                <c:pt idx="45">
                  <c:v>2.9999999999999791E-2</c:v>
                </c:pt>
                <c:pt idx="46">
                  <c:v>2.3999999999999792E-2</c:v>
                </c:pt>
                <c:pt idx="47">
                  <c:v>1.7999999999999794E-2</c:v>
                </c:pt>
                <c:pt idx="48">
                  <c:v>1.1999999999999794E-2</c:v>
                </c:pt>
                <c:pt idx="49">
                  <c:v>5.9999999999997937E-3</c:v>
                </c:pt>
                <c:pt idx="50">
                  <c:v>-2.0643209364124004E-16</c:v>
                </c:pt>
                <c:pt idx="51">
                  <c:v>-6.0000000000002066E-3</c:v>
                </c:pt>
                <c:pt idx="52">
                  <c:v>-1.2000000000000207E-2</c:v>
                </c:pt>
                <c:pt idx="53">
                  <c:v>-1.8000000000000207E-2</c:v>
                </c:pt>
                <c:pt idx="54">
                  <c:v>-2.4000000000000209E-2</c:v>
                </c:pt>
                <c:pt idx="55">
                  <c:v>-3.0000000000000207E-2</c:v>
                </c:pt>
                <c:pt idx="56">
                  <c:v>-3.6000000000000205E-2</c:v>
                </c:pt>
                <c:pt idx="57">
                  <c:v>-4.2000000000000204E-2</c:v>
                </c:pt>
                <c:pt idx="58">
                  <c:v>-4.8000000000000202E-2</c:v>
                </c:pt>
                <c:pt idx="59">
                  <c:v>-5.4000000000000201E-2</c:v>
                </c:pt>
                <c:pt idx="60">
                  <c:v>-6.0000000000000199E-2</c:v>
                </c:pt>
                <c:pt idx="61">
                  <c:v>-6.6000000000000197E-2</c:v>
                </c:pt>
                <c:pt idx="62">
                  <c:v>-7.2000000000000203E-2</c:v>
                </c:pt>
                <c:pt idx="63">
                  <c:v>-7.8000000000000208E-2</c:v>
                </c:pt>
                <c:pt idx="64">
                  <c:v>-8.4000000000000213E-2</c:v>
                </c:pt>
                <c:pt idx="65">
                  <c:v>-9.0000000000000219E-2</c:v>
                </c:pt>
                <c:pt idx="66">
                  <c:v>-9.6000000000000224E-2</c:v>
                </c:pt>
                <c:pt idx="67">
                  <c:v>-0.10200000000000023</c:v>
                </c:pt>
                <c:pt idx="68">
                  <c:v>-0.10800000000000023</c:v>
                </c:pt>
                <c:pt idx="69">
                  <c:v>-0.11400000000000024</c:v>
                </c:pt>
                <c:pt idx="70">
                  <c:v>-0.12000000000000025</c:v>
                </c:pt>
                <c:pt idx="71">
                  <c:v>-0.12600000000000025</c:v>
                </c:pt>
                <c:pt idx="72">
                  <c:v>-0.13200000000000026</c:v>
                </c:pt>
                <c:pt idx="73">
                  <c:v>-0.13800000000000026</c:v>
                </c:pt>
                <c:pt idx="74">
                  <c:v>-0.14400000000000027</c:v>
                </c:pt>
                <c:pt idx="75">
                  <c:v>-0.15000000000000027</c:v>
                </c:pt>
                <c:pt idx="76">
                  <c:v>-0.15600000000000028</c:v>
                </c:pt>
                <c:pt idx="77">
                  <c:v>-0.16200000000000028</c:v>
                </c:pt>
                <c:pt idx="78">
                  <c:v>-0.16800000000000029</c:v>
                </c:pt>
                <c:pt idx="79">
                  <c:v>-0.17400000000000029</c:v>
                </c:pt>
                <c:pt idx="80">
                  <c:v>-0.1800000000000003</c:v>
                </c:pt>
                <c:pt idx="81">
                  <c:v>-0.1860000000000003</c:v>
                </c:pt>
                <c:pt idx="82">
                  <c:v>-0.19200000000000031</c:v>
                </c:pt>
                <c:pt idx="83">
                  <c:v>-0.19800000000000031</c:v>
                </c:pt>
                <c:pt idx="84">
                  <c:v>-0.20400000000000032</c:v>
                </c:pt>
                <c:pt idx="85">
                  <c:v>-0.21000000000000033</c:v>
                </c:pt>
                <c:pt idx="86">
                  <c:v>-0.21600000000000033</c:v>
                </c:pt>
                <c:pt idx="87">
                  <c:v>-0.22200000000000034</c:v>
                </c:pt>
                <c:pt idx="88">
                  <c:v>-0.22800000000000034</c:v>
                </c:pt>
                <c:pt idx="89">
                  <c:v>-0.23400000000000035</c:v>
                </c:pt>
                <c:pt idx="90">
                  <c:v>-0.24000000000000035</c:v>
                </c:pt>
                <c:pt idx="91">
                  <c:v>-0.24600000000000036</c:v>
                </c:pt>
                <c:pt idx="92">
                  <c:v>-0.25200000000000033</c:v>
                </c:pt>
                <c:pt idx="93">
                  <c:v>-0.25800000000000034</c:v>
                </c:pt>
                <c:pt idx="94">
                  <c:v>-0.26400000000000035</c:v>
                </c:pt>
                <c:pt idx="95">
                  <c:v>-0.27000000000000035</c:v>
                </c:pt>
                <c:pt idx="96">
                  <c:v>-0.27600000000000036</c:v>
                </c:pt>
                <c:pt idx="97">
                  <c:v>-0.28200000000000036</c:v>
                </c:pt>
                <c:pt idx="98">
                  <c:v>-0.28800000000000037</c:v>
                </c:pt>
                <c:pt idx="99">
                  <c:v>-0.29400000000000037</c:v>
                </c:pt>
                <c:pt idx="100">
                  <c:v>-0.30000000000000038</c:v>
                </c:pt>
                <c:pt idx="101">
                  <c:v>-0.29400000000000037</c:v>
                </c:pt>
                <c:pt idx="102">
                  <c:v>-0.28800000000000037</c:v>
                </c:pt>
                <c:pt idx="103">
                  <c:v>-0.28200000000000036</c:v>
                </c:pt>
                <c:pt idx="104">
                  <c:v>-0.27600000000000036</c:v>
                </c:pt>
                <c:pt idx="105">
                  <c:v>-0.27000000000000035</c:v>
                </c:pt>
                <c:pt idx="106">
                  <c:v>-0.26400000000000035</c:v>
                </c:pt>
                <c:pt idx="107">
                  <c:v>-0.25800000000000034</c:v>
                </c:pt>
                <c:pt idx="108">
                  <c:v>-0.25200000000000033</c:v>
                </c:pt>
                <c:pt idx="109">
                  <c:v>-0.24600000000000033</c:v>
                </c:pt>
                <c:pt idx="110">
                  <c:v>-0.24000000000000032</c:v>
                </c:pt>
                <c:pt idx="111">
                  <c:v>-0.23400000000000032</c:v>
                </c:pt>
                <c:pt idx="112">
                  <c:v>-0.22800000000000031</c:v>
                </c:pt>
                <c:pt idx="113">
                  <c:v>-0.22200000000000031</c:v>
                </c:pt>
                <c:pt idx="114">
                  <c:v>-0.2160000000000003</c:v>
                </c:pt>
                <c:pt idx="115">
                  <c:v>-0.2100000000000003</c:v>
                </c:pt>
                <c:pt idx="116">
                  <c:v>-0.20400000000000029</c:v>
                </c:pt>
                <c:pt idx="117">
                  <c:v>-0.19800000000000029</c:v>
                </c:pt>
                <c:pt idx="118">
                  <c:v>-0.19200000000000028</c:v>
                </c:pt>
                <c:pt idx="119">
                  <c:v>-0.18600000000000028</c:v>
                </c:pt>
                <c:pt idx="120">
                  <c:v>-0.18000000000000027</c:v>
                </c:pt>
                <c:pt idx="121">
                  <c:v>-0.17400000000000027</c:v>
                </c:pt>
                <c:pt idx="122">
                  <c:v>-0.16800000000000026</c:v>
                </c:pt>
                <c:pt idx="123">
                  <c:v>-0.16200000000000025</c:v>
                </c:pt>
                <c:pt idx="124">
                  <c:v>-0.15600000000000025</c:v>
                </c:pt>
                <c:pt idx="125">
                  <c:v>-0.15000000000000024</c:v>
                </c:pt>
                <c:pt idx="126">
                  <c:v>-0.14400000000000024</c:v>
                </c:pt>
                <c:pt idx="127">
                  <c:v>-0.13800000000000023</c:v>
                </c:pt>
                <c:pt idx="128">
                  <c:v>-0.13200000000000023</c:v>
                </c:pt>
                <c:pt idx="129">
                  <c:v>-0.12600000000000022</c:v>
                </c:pt>
                <c:pt idx="130">
                  <c:v>-0.12000000000000022</c:v>
                </c:pt>
                <c:pt idx="131">
                  <c:v>-0.11400000000000021</c:v>
                </c:pt>
                <c:pt idx="132">
                  <c:v>-0.10800000000000021</c:v>
                </c:pt>
                <c:pt idx="133">
                  <c:v>-0.1020000000000002</c:v>
                </c:pt>
                <c:pt idx="134">
                  <c:v>-9.6000000000000196E-2</c:v>
                </c:pt>
                <c:pt idx="135">
                  <c:v>-9.0000000000000191E-2</c:v>
                </c:pt>
                <c:pt idx="136">
                  <c:v>-8.4000000000000186E-2</c:v>
                </c:pt>
                <c:pt idx="137">
                  <c:v>-7.800000000000018E-2</c:v>
                </c:pt>
                <c:pt idx="138">
                  <c:v>-7.2000000000000175E-2</c:v>
                </c:pt>
                <c:pt idx="139">
                  <c:v>-6.600000000000017E-2</c:v>
                </c:pt>
                <c:pt idx="140">
                  <c:v>-6.0000000000000171E-2</c:v>
                </c:pt>
                <c:pt idx="141">
                  <c:v>-5.4000000000000173E-2</c:v>
                </c:pt>
                <c:pt idx="142">
                  <c:v>-4.8000000000000174E-2</c:v>
                </c:pt>
                <c:pt idx="143">
                  <c:v>-4.2000000000000176E-2</c:v>
                </c:pt>
                <c:pt idx="144">
                  <c:v>-3.6000000000000178E-2</c:v>
                </c:pt>
                <c:pt idx="145">
                  <c:v>-3.0000000000000179E-2</c:v>
                </c:pt>
                <c:pt idx="146">
                  <c:v>-2.4000000000000181E-2</c:v>
                </c:pt>
                <c:pt idx="147">
                  <c:v>-1.8000000000000183E-2</c:v>
                </c:pt>
                <c:pt idx="148">
                  <c:v>-1.2000000000000182E-2</c:v>
                </c:pt>
                <c:pt idx="149">
                  <c:v>-6.0000000000001823E-3</c:v>
                </c:pt>
                <c:pt idx="150">
                  <c:v>-1.8214596497756474E-16</c:v>
                </c:pt>
                <c:pt idx="151">
                  <c:v>5.999999999999818E-3</c:v>
                </c:pt>
                <c:pt idx="152">
                  <c:v>1.1999999999999818E-2</c:v>
                </c:pt>
                <c:pt idx="153">
                  <c:v>1.7999999999999818E-2</c:v>
                </c:pt>
                <c:pt idx="154">
                  <c:v>2.399999999999982E-2</c:v>
                </c:pt>
                <c:pt idx="155">
                  <c:v>2.9999999999999818E-2</c:v>
                </c:pt>
                <c:pt idx="156">
                  <c:v>3.5999999999999817E-2</c:v>
                </c:pt>
                <c:pt idx="157">
                  <c:v>4.1999999999999815E-2</c:v>
                </c:pt>
                <c:pt idx="158">
                  <c:v>4.7999999999999814E-2</c:v>
                </c:pt>
                <c:pt idx="159">
                  <c:v>5.3999999999999812E-2</c:v>
                </c:pt>
                <c:pt idx="160">
                  <c:v>5.999999999999981E-2</c:v>
                </c:pt>
                <c:pt idx="161">
                  <c:v>6.5999999999999809E-2</c:v>
                </c:pt>
                <c:pt idx="162">
                  <c:v>7.1999999999999814E-2</c:v>
                </c:pt>
                <c:pt idx="163">
                  <c:v>7.7999999999999819E-2</c:v>
                </c:pt>
                <c:pt idx="164">
                  <c:v>8.3999999999999825E-2</c:v>
                </c:pt>
                <c:pt idx="165">
                  <c:v>8.999999999999983E-2</c:v>
                </c:pt>
                <c:pt idx="166">
                  <c:v>9.5999999999999835E-2</c:v>
                </c:pt>
                <c:pt idx="167">
                  <c:v>0.10199999999999984</c:v>
                </c:pt>
                <c:pt idx="168">
                  <c:v>0.10799999999999985</c:v>
                </c:pt>
                <c:pt idx="169">
                  <c:v>0.11399999999999985</c:v>
                </c:pt>
                <c:pt idx="170">
                  <c:v>0.11999999999999986</c:v>
                </c:pt>
                <c:pt idx="171">
                  <c:v>0.12599999999999986</c:v>
                </c:pt>
                <c:pt idx="172">
                  <c:v>0.13199999999999987</c:v>
                </c:pt>
                <c:pt idx="173">
                  <c:v>0.13799999999999987</c:v>
                </c:pt>
                <c:pt idx="174">
                  <c:v>0.14399999999999988</c:v>
                </c:pt>
                <c:pt idx="175">
                  <c:v>0.14999999999999988</c:v>
                </c:pt>
                <c:pt idx="176">
                  <c:v>0.15599999999999989</c:v>
                </c:pt>
                <c:pt idx="177">
                  <c:v>0.16199999999999989</c:v>
                </c:pt>
                <c:pt idx="178">
                  <c:v>0.1679999999999999</c:v>
                </c:pt>
                <c:pt idx="179">
                  <c:v>0.1739999999999999</c:v>
                </c:pt>
                <c:pt idx="180">
                  <c:v>0.17999999999999991</c:v>
                </c:pt>
                <c:pt idx="181">
                  <c:v>0.18599999999999992</c:v>
                </c:pt>
                <c:pt idx="182">
                  <c:v>0.19199999999999992</c:v>
                </c:pt>
                <c:pt idx="183">
                  <c:v>0.19799999999999993</c:v>
                </c:pt>
                <c:pt idx="184">
                  <c:v>0.20399999999999993</c:v>
                </c:pt>
                <c:pt idx="185">
                  <c:v>0.20999999999999994</c:v>
                </c:pt>
                <c:pt idx="186">
                  <c:v>0.21599999999999994</c:v>
                </c:pt>
                <c:pt idx="187">
                  <c:v>0.22199999999999995</c:v>
                </c:pt>
                <c:pt idx="188">
                  <c:v>0.22799999999999995</c:v>
                </c:pt>
                <c:pt idx="189">
                  <c:v>0.23399999999999996</c:v>
                </c:pt>
                <c:pt idx="190">
                  <c:v>0.23999999999999996</c:v>
                </c:pt>
                <c:pt idx="191">
                  <c:v>0.24599999999999997</c:v>
                </c:pt>
                <c:pt idx="192">
                  <c:v>0.25199999999999995</c:v>
                </c:pt>
                <c:pt idx="193">
                  <c:v>0.25799999999999995</c:v>
                </c:pt>
                <c:pt idx="194">
                  <c:v>0.26399999999999996</c:v>
                </c:pt>
                <c:pt idx="195">
                  <c:v>0.26999999999999996</c:v>
                </c:pt>
                <c:pt idx="196">
                  <c:v>0.27599999999999997</c:v>
                </c:pt>
                <c:pt idx="197">
                  <c:v>0.28199999999999997</c:v>
                </c:pt>
                <c:pt idx="198">
                  <c:v>0.28799999999999998</c:v>
                </c:pt>
                <c:pt idx="199">
                  <c:v>0.29399999999999998</c:v>
                </c:pt>
                <c:pt idx="200">
                  <c:v>0.3</c:v>
                </c:pt>
              </c:numCache>
            </c:numRef>
          </c:xVal>
          <c:yVal>
            <c:numRef>
              <c:f>'準可逆-非可逆系'!$J$2:$J$202</c:f>
              <c:numCache>
                <c:formatCode>General</c:formatCode>
                <c:ptCount val="201"/>
                <c:pt idx="0">
                  <c:v>0</c:v>
                </c:pt>
                <c:pt idx="1">
                  <c:v>-4.978008462048488E-9</c:v>
                </c:pt>
                <c:pt idx="2">
                  <c:v>-2.8309897578879123E-9</c:v>
                </c:pt>
                <c:pt idx="3">
                  <c:v>-3.7192554691520718E-9</c:v>
                </c:pt>
                <c:pt idx="4">
                  <c:v>-4.2748601063569685E-9</c:v>
                </c:pt>
                <c:pt idx="5">
                  <c:v>-5.3067934665702395E-9</c:v>
                </c:pt>
                <c:pt idx="6">
                  <c:v>-6.5716138966100519E-9</c:v>
                </c:pt>
                <c:pt idx="7">
                  <c:v>-8.2245199053465299E-9</c:v>
                </c:pt>
                <c:pt idx="8">
                  <c:v>-1.031917759650536E-8</c:v>
                </c:pt>
                <c:pt idx="9">
                  <c:v>-1.2980416165003613E-8</c:v>
                </c:pt>
                <c:pt idx="10">
                  <c:v>-1.6348852619203265E-8</c:v>
                </c:pt>
                <c:pt idx="11">
                  <c:v>-2.0610064089276172E-8</c:v>
                </c:pt>
                <c:pt idx="12">
                  <c:v>-2.5996523595055271E-8</c:v>
                </c:pt>
                <c:pt idx="13">
                  <c:v>-3.2803094017202005E-8</c:v>
                </c:pt>
                <c:pt idx="14">
                  <c:v>-4.1401961301623701E-8</c:v>
                </c:pt>
                <c:pt idx="15">
                  <c:v>-5.2263257600949404E-8</c:v>
                </c:pt>
                <c:pt idx="16">
                  <c:v>-6.5980440317924904E-8</c:v>
                </c:pt>
                <c:pt idx="17">
                  <c:v>-8.3302519694493673E-8</c:v>
                </c:pt>
                <c:pt idx="18">
                  <c:v>-1.0517454901154712E-7</c:v>
                </c:pt>
                <c:pt idx="19">
                  <c:v>-1.3278859148198084E-7</c:v>
                </c:pt>
                <c:pt idx="20">
                  <c:v>-1.6764774680323083E-7</c:v>
                </c:pt>
                <c:pt idx="21">
                  <c:v>-2.1164649286789968E-7</c:v>
                </c:pt>
                <c:pt idx="22">
                  <c:v>-2.6717131819100656E-7</c:v>
                </c:pt>
                <c:pt idx="23">
                  <c:v>-3.3722649787027141E-7</c:v>
                </c:pt>
                <c:pt idx="24">
                  <c:v>-4.2559085935496883E-7</c:v>
                </c:pt>
                <c:pt idx="25">
                  <c:v>-5.3701248408783157E-7</c:v>
                </c:pt>
                <c:pt idx="26">
                  <c:v>-6.7744942950955704E-7</c:v>
                </c:pt>
                <c:pt idx="27">
                  <c:v>-8.543656084632024E-7</c:v>
                </c:pt>
                <c:pt idx="28">
                  <c:v>-1.0770916974078568E-6</c:v>
                </c:pt>
                <c:pt idx="29">
                  <c:v>-1.3572609638674399E-6</c:v>
                </c:pt>
                <c:pt idx="30">
                  <c:v>-1.709328555191223E-6</c:v>
                </c:pt>
                <c:pt idx="31">
                  <c:v>-2.151179046253607E-6</c:v>
                </c:pt>
                <c:pt idx="32">
                  <c:v>-2.7048193393458904E-6</c:v>
                </c:pt>
                <c:pt idx="33">
                  <c:v>-3.3971400650916426E-6</c:v>
                </c:pt>
                <c:pt idx="34">
                  <c:v>-4.2607052934256512E-6</c:v>
                </c:pt>
                <c:pt idx="35">
                  <c:v>-5.33449357339742E-6</c:v>
                </c:pt>
                <c:pt idx="36">
                  <c:v>-6.6644584655999457E-6</c:v>
                </c:pt>
                <c:pt idx="37">
                  <c:v>-8.3036997633936788E-6</c:v>
                </c:pt>
                <c:pt idx="38">
                  <c:v>-1.031193661009781E-5</c:v>
                </c:pt>
                <c:pt idx="39">
                  <c:v>-1.2753857818206109E-5</c:v>
                </c:pt>
                <c:pt idx="40">
                  <c:v>-1.5695815884613831E-5</c:v>
                </c:pt>
                <c:pt idx="41">
                  <c:v>-1.9200278727194915E-5</c:v>
                </c:pt>
                <c:pt idx="42">
                  <c:v>-2.3317541626218604E-5</c:v>
                </c:pt>
                <c:pt idx="43">
                  <c:v>-2.8074549000394281E-5</c:v>
                </c:pt>
                <c:pt idx="44">
                  <c:v>-3.3461401331024847E-5</c:v>
                </c:pt>
                <c:pt idx="45">
                  <c:v>-3.9417268663641795E-5</c:v>
                </c:pt>
                <c:pt idx="46">
                  <c:v>-4.581883231291597E-5</c:v>
                </c:pt>
                <c:pt idx="47">
                  <c:v>-5.2475530721256786E-5</c:v>
                </c:pt>
                <c:pt idx="48">
                  <c:v>-5.9135978042515237E-5</c:v>
                </c:pt>
                <c:pt idx="49">
                  <c:v>-6.5508150620006441E-5</c:v>
                </c:pt>
                <c:pt idx="50">
                  <c:v>-7.1292146162883088E-5</c:v>
                </c:pt>
                <c:pt idx="51">
                  <c:v>-7.6219598216353959E-5</c:v>
                </c:pt>
                <c:pt idx="52">
                  <c:v>-8.0090360710923425E-5</c:v>
                </c:pt>
                <c:pt idx="53">
                  <c:v>-8.2796975935244509E-5</c:v>
                </c:pt>
                <c:pt idx="54">
                  <c:v>-8.4331191457924292E-5</c:v>
                </c:pt>
                <c:pt idx="55">
                  <c:v>-8.4772679793757927E-5</c:v>
                </c:pt>
                <c:pt idx="56">
                  <c:v>-8.4265288321631592E-5</c:v>
                </c:pt>
                <c:pt idx="57">
                  <c:v>-8.2988489295733175E-5</c:v>
                </c:pt>
                <c:pt idx="58">
                  <c:v>-8.1130933060381567E-5</c:v>
                </c:pt>
                <c:pt idx="59">
                  <c:v>-7.8870360900448966E-5</c:v>
                </c:pt>
                <c:pt idx="60">
                  <c:v>-7.6361212470155981E-5</c:v>
                </c:pt>
                <c:pt idx="61">
                  <c:v>-7.3729137668431192E-5</c:v>
                </c:pt>
                <c:pt idx="62">
                  <c:v>-7.1070595720114496E-5</c:v>
                </c:pt>
                <c:pt idx="63">
                  <c:v>-6.8455575254090938E-5</c:v>
                </c:pt>
                <c:pt idx="64">
                  <c:v>-6.5931809071278035E-5</c:v>
                </c:pt>
                <c:pt idx="65">
                  <c:v>-6.3529356144014366E-5</c:v>
                </c:pt>
                <c:pt idx="66">
                  <c:v>-6.1264885629737056E-5</c:v>
                </c:pt>
                <c:pt idx="67">
                  <c:v>-5.9145344839683105E-5</c:v>
                </c:pt>
                <c:pt idx="68">
                  <c:v>-5.7170917901749017E-5</c:v>
                </c:pt>
                <c:pt idx="69">
                  <c:v>-5.5337308260137138E-5</c:v>
                </c:pt>
                <c:pt idx="70">
                  <c:v>-5.3637436978181851E-5</c:v>
                </c:pt>
                <c:pt idx="71">
                  <c:v>-5.2062666566418629E-5</c:v>
                </c:pt>
                <c:pt idx="72">
                  <c:v>-5.0603655792878534E-5</c:v>
                </c:pt>
                <c:pt idx="73">
                  <c:v>-4.9250936788980133E-5</c:v>
                </c:pt>
                <c:pt idx="74">
                  <c:v>-4.7995288728028028E-5</c:v>
                </c:pt>
                <c:pt idx="75">
                  <c:v>-4.6827966009127891E-5</c:v>
                </c:pt>
                <c:pt idx="76">
                  <c:v>-4.5740824769964496E-5</c:v>
                </c:pt>
                <c:pt idx="77">
                  <c:v>-4.4726380097979145E-5</c:v>
                </c:pt>
                <c:pt idx="78">
                  <c:v>-4.3777817378552888E-5</c:v>
                </c:pt>
                <c:pt idx="79">
                  <c:v>-4.2888974451136332E-5</c:v>
                </c:pt>
                <c:pt idx="80">
                  <c:v>-4.2054306225033911E-5</c:v>
                </c:pt>
                <c:pt idx="81">
                  <c:v>-4.126883974752084E-5</c:v>
                </c:pt>
                <c:pt idx="82">
                  <c:v>-4.052812508834281E-5</c:v>
                </c:pt>
                <c:pt idx="83">
                  <c:v>-3.9828185541442865E-5</c:v>
                </c:pt>
                <c:pt idx="84">
                  <c:v>-3.9165469341569178E-5</c:v>
                </c:pt>
                <c:pt idx="85">
                  <c:v>-3.8536804194883773E-5</c:v>
                </c:pt>
                <c:pt idx="86">
                  <c:v>-3.7939355313412973E-5</c:v>
                </c:pt>
                <c:pt idx="87">
                  <c:v>-3.7370587238573926E-5</c:v>
                </c:pt>
                <c:pt idx="88">
                  <c:v>-3.6828229477758722E-5</c:v>
                </c:pt>
                <c:pt idx="89">
                  <c:v>-3.6310245816001184E-5</c:v>
                </c:pt>
                <c:pt idx="90">
                  <c:v>-3.5814807070689677E-5</c:v>
                </c:pt>
                <c:pt idx="91">
                  <c:v>-3.534026700890889E-5</c:v>
                </c:pt>
                <c:pt idx="92">
                  <c:v>-3.4885141128712356E-5</c:v>
                </c:pt>
                <c:pt idx="93">
                  <c:v>-3.4448088006598306E-5</c:v>
                </c:pt>
                <c:pt idx="94">
                  <c:v>-3.402789292622049E-5</c:v>
                </c:pt>
                <c:pt idx="95">
                  <c:v>-3.3623453522833837E-5</c:v>
                </c:pt>
                <c:pt idx="96">
                  <c:v>-3.3233767200755729E-5</c:v>
                </c:pt>
                <c:pt idx="97">
                  <c:v>-3.2857920104993932E-5</c:v>
                </c:pt>
                <c:pt idx="98">
                  <c:v>-3.2495077451743003E-5</c:v>
                </c:pt>
                <c:pt idx="99">
                  <c:v>-3.2144475044830041E-5</c:v>
                </c:pt>
                <c:pt idx="100">
                  <c:v>-3.1805411825924685E-5</c:v>
                </c:pt>
                <c:pt idx="101">
                  <c:v>-3.1474353010928673E-5</c:v>
                </c:pt>
                <c:pt idx="102">
                  <c:v>-3.1155507337466392E-5</c:v>
                </c:pt>
                <c:pt idx="103">
                  <c:v>-3.0846180564832667E-5</c:v>
                </c:pt>
                <c:pt idx="104">
                  <c:v>-3.0546143643434138E-5</c:v>
                </c:pt>
                <c:pt idx="105">
                  <c:v>-3.025468136106192E-5</c:v>
                </c:pt>
                <c:pt idx="106">
                  <c:v>-2.9971316919988264E-5</c:v>
                </c:pt>
                <c:pt idx="107">
                  <c:v>-2.969553611072542E-5</c:v>
                </c:pt>
                <c:pt idx="108">
                  <c:v>-2.9426862248251998E-5</c:v>
                </c:pt>
                <c:pt idx="109">
                  <c:v>-2.9164815119488709E-5</c:v>
                </c:pt>
                <c:pt idx="110">
                  <c:v>-2.8908911968835452E-5</c:v>
                </c:pt>
                <c:pt idx="111">
                  <c:v>-2.8658652644307567E-5</c:v>
                </c:pt>
                <c:pt idx="112">
                  <c:v>-2.8413508623952923E-5</c:v>
                </c:pt>
                <c:pt idx="113">
                  <c:v>-2.8172907759765391E-5</c:v>
                </c:pt>
                <c:pt idx="114">
                  <c:v>-2.7936216689064578E-5</c:v>
                </c:pt>
                <c:pt idx="115">
                  <c:v>-2.7702718980768883E-5</c:v>
                </c:pt>
                <c:pt idx="116">
                  <c:v>-2.7471588266410737E-5</c:v>
                </c:pt>
                <c:pt idx="117">
                  <c:v>-2.7241854830566405E-5</c:v>
                </c:pt>
                <c:pt idx="118">
                  <c:v>-2.7012363995588731E-5</c:v>
                </c:pt>
                <c:pt idx="119">
                  <c:v>-2.6781724151998172E-5</c:v>
                </c:pt>
                <c:pt idx="120">
                  <c:v>-2.6548241806377246E-5</c:v>
                </c:pt>
                <c:pt idx="121">
                  <c:v>-2.6309840393532249E-5</c:v>
                </c:pt>
                <c:pt idx="122">
                  <c:v>-2.6063958866945321E-5</c:v>
                </c:pt>
                <c:pt idx="123">
                  <c:v>-2.5807425214129229E-5</c:v>
                </c:pt>
                <c:pt idx="124">
                  <c:v>-2.5536299051889359E-5</c:v>
                </c:pt>
                <c:pt idx="125">
                  <c:v>-2.5245676362653967E-5</c:v>
                </c:pt>
                <c:pt idx="126">
                  <c:v>-2.4929448300728653E-5</c:v>
                </c:pt>
                <c:pt idx="127">
                  <c:v>-2.458000495332E-5</c:v>
                </c:pt>
                <c:pt idx="128">
                  <c:v>-2.4187874217813816E-5</c:v>
                </c:pt>
                <c:pt idx="129">
                  <c:v>-2.3741285952287794E-5</c:v>
                </c:pt>
                <c:pt idx="130">
                  <c:v>-2.3225652923330865E-5</c:v>
                </c:pt>
                <c:pt idx="131">
                  <c:v>-2.2622963843392602E-5</c:v>
                </c:pt>
                <c:pt idx="132">
                  <c:v>-2.1911091523133606E-5</c:v>
                </c:pt>
                <c:pt idx="133">
                  <c:v>-2.1063033141831545E-5</c:v>
                </c:pt>
                <c:pt idx="134">
                  <c:v>-2.0046123013029692E-5</c:v>
                </c:pt>
                <c:pt idx="135">
                  <c:v>-1.8821295041291588E-5</c:v>
                </c:pt>
                <c:pt idx="136">
                  <c:v>-1.7342526929549972E-5</c:v>
                </c:pt>
                <c:pt idx="137">
                  <c:v>-1.55566751291891E-5</c:v>
                </c:pt>
                <c:pt idx="138">
                  <c:v>-1.3404009397765122E-5</c:v>
                </c:pt>
                <c:pt idx="139">
                  <c:v>-1.0819871480019096E-5</c:v>
                </c:pt>
                <c:pt idx="140">
                  <c:v>-7.7379907922815816E-6</c:v>
                </c:pt>
                <c:pt idx="141">
                  <c:v>-4.0960417604342976E-6</c:v>
                </c:pt>
                <c:pt idx="142">
                  <c:v>1.5606194548451288E-7</c:v>
                </c:pt>
                <c:pt idx="143">
                  <c:v>5.04498925063407E-6</c:v>
                </c:pt>
                <c:pt idx="144">
                  <c:v>1.0560509069242853E-5</c:v>
                </c:pt>
                <c:pt idx="145">
                  <c:v>1.6641428789014595E-5</c:v>
                </c:pt>
                <c:pt idx="146">
                  <c:v>2.3164077799201513E-5</c:v>
                </c:pt>
                <c:pt idx="147">
                  <c:v>2.9937610222290848E-5</c:v>
                </c:pt>
                <c:pt idx="148">
                  <c:v>3.6710487476678401E-5</c:v>
                </c:pt>
                <c:pt idx="149">
                  <c:v>4.3190721600106333E-5</c:v>
                </c:pt>
                <c:pt idx="150">
                  <c:v>4.9078666812208999E-5</c:v>
                </c:pt>
                <c:pt idx="151">
                  <c:v>5.4106427932872853E-5</c:v>
                </c:pt>
                <c:pt idx="152">
                  <c:v>5.8074496786319025E-5</c:v>
                </c:pt>
                <c:pt idx="153">
                  <c:v>6.0876139904426644E-5</c:v>
                </c:pt>
                <c:pt idx="154">
                  <c:v>6.2503823527075819E-5</c:v>
                </c:pt>
                <c:pt idx="155">
                  <c:v>6.3037852425871697E-5</c:v>
                </c:pt>
                <c:pt idx="156">
                  <c:v>6.2622566386310802E-5</c:v>
                </c:pt>
                <c:pt idx="157">
                  <c:v>6.143776961455179E-5</c:v>
                </c:pt>
                <c:pt idx="158">
                  <c:v>5.9672291685738369E-5</c:v>
                </c:pt>
                <c:pt idx="159">
                  <c:v>5.7503926502197928E-5</c:v>
                </c:pt>
                <c:pt idx="160">
                  <c:v>5.5087073567979646E-5</c:v>
                </c:pt>
                <c:pt idx="161">
                  <c:v>5.254728323484529E-5</c:v>
                </c:pt>
                <c:pt idx="162">
                  <c:v>4.9980883891436571E-5</c:v>
                </c:pt>
                <c:pt idx="163">
                  <c:v>4.7457723087959006E-5</c:v>
                </c:pt>
                <c:pt idx="164">
                  <c:v>4.5025396468320647E-5</c:v>
                </c:pt>
                <c:pt idx="165">
                  <c:v>4.2713838223505833E-5</c:v>
                </c:pt>
                <c:pt idx="166">
                  <c:v>4.0539609313154083E-5</c:v>
                </c:pt>
                <c:pt idx="167">
                  <c:v>3.8509566757304018E-5</c:v>
                </c:pt>
                <c:pt idx="168">
                  <c:v>3.6623821830614539E-5</c:v>
                </c:pt>
                <c:pt idx="169">
                  <c:v>3.4878021098729738E-5</c:v>
                </c:pt>
                <c:pt idx="170">
                  <c:v>3.3265042801566003E-5</c:v>
                </c:pt>
                <c:pt idx="171">
                  <c:v>3.1776218644166007E-5</c:v>
                </c:pt>
                <c:pt idx="172">
                  <c:v>3.0402186648439405E-5</c:v>
                </c:pt>
                <c:pt idx="173">
                  <c:v>2.9133466480500902E-5</c:v>
                </c:pt>
                <c:pt idx="174">
                  <c:v>2.7960831572092287E-5</c:v>
                </c:pt>
                <c:pt idx="175">
                  <c:v>2.6875535974948698E-5</c:v>
                </c:pt>
                <c:pt idx="176">
                  <c:v>2.5869439758299023E-5</c:v>
                </c:pt>
                <c:pt idx="177">
                  <c:v>2.4935065296601796E-5</c:v>
                </c:pt>
                <c:pt idx="178">
                  <c:v>2.406560786057422E-5</c:v>
                </c:pt>
                <c:pt idx="179">
                  <c:v>2.3254917157190816E-5</c:v>
                </c:pt>
                <c:pt idx="180">
                  <c:v>2.2497461447123556E-5</c:v>
                </c:pt>
                <c:pt idx="181">
                  <c:v>2.1788282211828822E-5</c:v>
                </c:pt>
                <c:pt idx="182">
                  <c:v>2.1122944716789669E-5</c:v>
                </c:pt>
                <c:pt idx="183">
                  <c:v>2.0497487957008438E-5</c:v>
                </c:pt>
                <c:pt idx="184">
                  <c:v>1.9908376170160965E-5</c:v>
                </c:pt>
                <c:pt idx="185">
                  <c:v>1.9352453206466117E-5</c:v>
                </c:pt>
                <c:pt idx="186">
                  <c:v>1.8826900436885501E-5</c:v>
                </c:pt>
                <c:pt idx="187">
                  <c:v>1.8329198478196413E-5</c:v>
                </c:pt>
                <c:pt idx="188">
                  <c:v>1.7857092753493246E-5</c:v>
                </c:pt>
                <c:pt idx="189">
                  <c:v>1.7408562745750227E-5</c:v>
                </c:pt>
                <c:pt idx="190">
                  <c:v>1.6981794708857436E-5</c:v>
                </c:pt>
                <c:pt idx="191">
                  <c:v>1.6575157552844458E-5</c:v>
                </c:pt>
                <c:pt idx="192">
                  <c:v>1.6187181602275609E-5</c:v>
                </c:pt>
                <c:pt idx="193">
                  <c:v>1.5816539928217627E-5</c:v>
                </c:pt>
                <c:pt idx="194">
                  <c:v>1.5462031967299219E-5</c:v>
                </c:pt>
                <c:pt idx="195">
                  <c:v>1.5122569161140564E-5</c:v>
                </c:pt>
                <c:pt idx="196">
                  <c:v>1.4797162372446696E-5</c:v>
                </c:pt>
                <c:pt idx="197">
                  <c:v>1.4484910858118381E-5</c:v>
                </c:pt>
                <c:pt idx="198">
                  <c:v>1.4184992603438583E-5</c:v>
                </c:pt>
                <c:pt idx="199">
                  <c:v>1.3896655843895624E-5</c:v>
                </c:pt>
                <c:pt idx="200">
                  <c:v>1.3619211622039751E-5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2D-42C0-BB51-368533769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6503744"/>
        <c:axId val="1396524128"/>
      </c:scatterChart>
      <c:valAx>
        <c:axId val="1396503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24128"/>
        <c:crosses val="autoZero"/>
        <c:crossBetween val="midCat"/>
      </c:valAx>
      <c:valAx>
        <c:axId val="1396524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0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表面濃度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'濃度プロファイル(Ox)'!$Y$3:$Y$202</c:f>
              <c:numCache>
                <c:formatCode>0.E+00</c:formatCode>
                <c:ptCount val="200"/>
                <c:pt idx="0">
                  <c:v>9.9998927647168768E-8</c:v>
                </c:pt>
                <c:pt idx="1">
                  <c:v>9.9998645464265988E-8</c:v>
                </c:pt>
                <c:pt idx="2">
                  <c:v>9.9998289184185127E-8</c:v>
                </c:pt>
                <c:pt idx="3">
                  <c:v>9.9997839170152288E-8</c:v>
                </c:pt>
                <c:pt idx="4">
                  <c:v>9.9997270808814376E-8</c:v>
                </c:pt>
                <c:pt idx="5">
                  <c:v>9.9996552959612422E-8</c:v>
                </c:pt>
                <c:pt idx="6">
                  <c:v>9.999564631605751E-8</c:v>
                </c:pt>
                <c:pt idx="7">
                  <c:v>9.9994501229676537E-8</c:v>
                </c:pt>
                <c:pt idx="8">
                  <c:v>9.9993055003766704E-8</c:v>
                </c:pt>
                <c:pt idx="9">
                  <c:v>9.999122846087578E-8</c:v>
                </c:pt>
                <c:pt idx="10">
                  <c:v>9.9988921616205723E-8</c:v>
                </c:pt>
                <c:pt idx="11">
                  <c:v>9.9986008214055266E-8</c:v>
                </c:pt>
                <c:pt idx="12">
                  <c:v>9.9982328833962448E-8</c:v>
                </c:pt>
                <c:pt idx="13">
                  <c:v>9.9977682192059422E-8</c:v>
                </c:pt>
                <c:pt idx="14">
                  <c:v>9.9971814168622942E-8</c:v>
                </c:pt>
                <c:pt idx="15">
                  <c:v>9.9964403971467289E-8</c:v>
                </c:pt>
                <c:pt idx="16">
                  <c:v>9.9955046694497142E-8</c:v>
                </c:pt>
                <c:pt idx="17">
                  <c:v>9.9943231342995657E-8</c:v>
                </c:pt>
                <c:pt idx="18">
                  <c:v>9.9928313164498355E-8</c:v>
                </c:pt>
                <c:pt idx="19">
                  <c:v>9.990947883667323E-8</c:v>
                </c:pt>
                <c:pt idx="20">
                  <c:v>9.9885702711050942E-8</c:v>
                </c:pt>
                <c:pt idx="21">
                  <c:v>9.9855691882538949E-8</c:v>
                </c:pt>
                <c:pt idx="22">
                  <c:v>9.9817817338798844E-8</c:v>
                </c:pt>
                <c:pt idx="23">
                  <c:v>9.9770027832678404E-8</c:v>
                </c:pt>
                <c:pt idx="24">
                  <c:v>9.9709742413090108E-8</c:v>
                </c:pt>
                <c:pt idx="25">
                  <c:v>9.9633716755453101E-8</c:v>
                </c:pt>
                <c:pt idx="26">
                  <c:v>9.9537877584868989E-8</c:v>
                </c:pt>
                <c:pt idx="27">
                  <c:v>9.9417118654657816E-8</c:v>
                </c:pt>
                <c:pt idx="28">
                  <c:v>9.9265051063672389E-8</c:v>
                </c:pt>
                <c:pt idx="29">
                  <c:v>9.9073700401476373E-8</c:v>
                </c:pt>
                <c:pt idx="30">
                  <c:v>9.8833143687185414E-8</c:v>
                </c:pt>
                <c:pt idx="31">
                  <c:v>9.8531080926935309E-8</c:v>
                </c:pt>
                <c:pt idx="32">
                  <c:v>9.8152340285479558E-8</c:v>
                </c:pt>
                <c:pt idx="33">
                  <c:v>9.7678323698269877E-8</c:v>
                </c:pt>
                <c:pt idx="34">
                  <c:v>9.7086413093255193E-8</c:v>
                </c:pt>
                <c:pt idx="35">
                  <c:v>9.6349378593955774E-8</c:v>
                </c:pt>
                <c:pt idx="36">
                  <c:v>9.5434861744712988E-8</c:v>
                </c:pt>
                <c:pt idx="37">
                  <c:v>9.4305051099558078E-8</c:v>
                </c:pt>
                <c:pt idx="38">
                  <c:v>9.2916724643259983E-8</c:v>
                </c:pt>
                <c:pt idx="39">
                  <c:v>9.1221898944993931E-8</c:v>
                </c:pt>
                <c:pt idx="40">
                  <c:v>8.9169385287223992E-8</c:v>
                </c:pt>
                <c:pt idx="41">
                  <c:v>8.6707581091857441E-8</c:v>
                </c:pt>
                <c:pt idx="42">
                  <c:v>8.3788776727765141E-8</c:v>
                </c:pt>
                <c:pt idx="43">
                  <c:v>8.0375076521281798E-8</c:v>
                </c:pt>
                <c:pt idx="44">
                  <c:v>7.6445668815753035E-8</c:v>
                </c:pt>
                <c:pt idx="45">
                  <c:v>7.2004631639077584E-8</c:v>
                </c:pt>
                <c:pt idx="46">
                  <c:v>6.708782943691005E-8</c:v>
                </c:pt>
                <c:pt idx="47">
                  <c:v>6.1766981687739465E-8</c:v>
                </c:pt>
                <c:pt idx="48">
                  <c:v>5.6148998816236432E-8</c:v>
                </c:pt>
                <c:pt idx="49">
                  <c:v>5.0369446785318149E-8</c:v>
                </c:pt>
                <c:pt idx="50">
                  <c:v>4.4580477557641093E-8</c:v>
                </c:pt>
                <c:pt idx="51">
                  <c:v>3.8935274291165516E-8</c:v>
                </c:pt>
                <c:pt idx="52">
                  <c:v>3.357225939307827E-8</c:v>
                </c:pt>
                <c:pt idx="53">
                  <c:v>2.8602403228457104E-8</c:v>
                </c:pt>
                <c:pt idx="54">
                  <c:v>2.4101902366476522E-8</c:v>
                </c:pt>
                <c:pt idx="55">
                  <c:v>2.0110803581009608E-8</c:v>
                </c:pt>
                <c:pt idx="56">
                  <c:v>1.6636593663976473E-8</c:v>
                </c:pt>
                <c:pt idx="57">
                  <c:v>1.3660892533779789E-8</c:v>
                </c:pt>
                <c:pt idx="58">
                  <c:v>1.1147281178657715E-8</c:v>
                </c:pt>
                <c:pt idx="59">
                  <c:v>9.0487308349933339E-9</c:v>
                </c:pt>
                <c:pt idx="60">
                  <c:v>7.3137350068444432E-9</c:v>
                </c:pt>
                <c:pt idx="61">
                  <c:v>5.8908202492470632E-9</c:v>
                </c:pt>
                <c:pt idx="62">
                  <c:v>4.7315044111603868E-9</c:v>
                </c:pt>
                <c:pt idx="63">
                  <c:v>3.7919739398541543E-9</c:v>
                </c:pt>
                <c:pt idx="64">
                  <c:v>3.0338124863593722E-9</c:v>
                </c:pt>
                <c:pt idx="65">
                  <c:v>2.4240900423723546E-9</c:v>
                </c:pt>
                <c:pt idx="66">
                  <c:v>1.9350621199535506E-9</c:v>
                </c:pt>
                <c:pt idx="67">
                  <c:v>1.5436615945346358E-9</c:v>
                </c:pt>
                <c:pt idx="68">
                  <c:v>1.2309066427473635E-9</c:v>
                </c:pt>
                <c:pt idx="69">
                  <c:v>9.8130198100044646E-10</c:v>
                </c:pt>
                <c:pt idx="70">
                  <c:v>7.822774240659637E-10</c:v>
                </c:pt>
                <c:pt idx="71">
                  <c:v>6.2368549894313962E-10</c:v>
                </c:pt>
                <c:pt idx="72">
                  <c:v>4.9736578906272203E-10</c:v>
                </c:pt>
                <c:pt idx="73">
                  <c:v>3.967754054291153E-10</c:v>
                </c:pt>
                <c:pt idx="74">
                  <c:v>3.166805477979794E-10</c:v>
                </c:pt>
                <c:pt idx="75">
                  <c:v>2.5290211608622033E-10</c:v>
                </c:pt>
                <c:pt idx="76">
                  <c:v>2.0210778494324196E-10</c:v>
                </c:pt>
                <c:pt idx="77">
                  <c:v>1.6164322086609465E-10</c:v>
                </c:pt>
                <c:pt idx="78">
                  <c:v>1.293957959886632E-10</c:v>
                </c:pt>
                <c:pt idx="79">
                  <c:v>1.036849905085799E-10</c:v>
                </c:pt>
                <c:pt idx="80">
                  <c:v>8.3174535949877421E-11</c:v>
                </c:pt>
                <c:pt idx="81">
                  <c:v>6.6802159303026221E-11</c:v>
                </c:pt>
                <c:pt idx="82">
                  <c:v>5.3723508846203213E-11</c:v>
                </c:pt>
                <c:pt idx="83">
                  <c:v>4.3267464848845745E-11</c:v>
                </c:pt>
                <c:pt idx="84">
                  <c:v>3.4900564013975365E-11</c:v>
                </c:pt>
                <c:pt idx="85">
                  <c:v>2.8198703538750589E-11</c:v>
                </c:pt>
                <c:pt idx="86">
                  <c:v>2.2824649868100223E-11</c:v>
                </c:pt>
                <c:pt idx="87">
                  <c:v>1.8510169939394031E-11</c:v>
                </c:pt>
                <c:pt idx="88">
                  <c:v>1.5041839740250304E-11</c:v>
                </c:pt>
                <c:pt idx="89">
                  <c:v>1.2249775986896124E-11</c:v>
                </c:pt>
                <c:pt idx="90">
                  <c:v>9.9986900418201039E-12</c:v>
                </c:pt>
                <c:pt idx="91">
                  <c:v>8.1807859008889695E-12</c:v>
                </c:pt>
                <c:pt idx="92">
                  <c:v>6.7101220785878205E-12</c:v>
                </c:pt>
                <c:pt idx="93">
                  <c:v>5.5181353453957401E-12</c:v>
                </c:pt>
                <c:pt idx="94">
                  <c:v>4.5500864693728442E-12</c:v>
                </c:pt>
                <c:pt idx="95">
                  <c:v>3.7622375794834596E-12</c:v>
                </c:pt>
                <c:pt idx="96">
                  <c:v>3.119610075634092E-12</c:v>
                </c:pt>
                <c:pt idx="97">
                  <c:v>2.5942032261389952E-12</c:v>
                </c:pt>
                <c:pt idx="98">
                  <c:v>2.1635783713799578E-12</c:v>
                </c:pt>
                <c:pt idx="99">
                  <c:v>1.8097333134603895E-12</c:v>
                </c:pt>
                <c:pt idx="100">
                  <c:v>2.1408329057824363E-12</c:v>
                </c:pt>
                <c:pt idx="101">
                  <c:v>2.5431038907126974E-12</c:v>
                </c:pt>
                <c:pt idx="102">
                  <c:v>3.033365835433948E-12</c:v>
                </c:pt>
                <c:pt idx="103">
                  <c:v>3.6327479682442014E-12</c:v>
                </c:pt>
                <c:pt idx="104">
                  <c:v>4.3676776834497385E-12</c:v>
                </c:pt>
                <c:pt idx="105">
                  <c:v>5.2712810397393927E-12</c:v>
                </c:pt>
                <c:pt idx="106">
                  <c:v>6.3850990650945241E-12</c:v>
                </c:pt>
                <c:pt idx="107">
                  <c:v>7.7612703290951029E-12</c:v>
                </c:pt>
                <c:pt idx="108">
                  <c:v>9.4652754173342422E-12</c:v>
                </c:pt>
                <c:pt idx="109">
                  <c:v>1.1579400212121669E-11</c:v>
                </c:pt>
                <c:pt idx="110">
                  <c:v>1.4207101561969288E-11</c:v>
                </c:pt>
                <c:pt idx="111">
                  <c:v>1.7478512402367838E-11</c:v>
                </c:pt>
                <c:pt idx="112">
                  <c:v>2.1557382594965658E-11</c:v>
                </c:pt>
                <c:pt idx="113">
                  <c:v>2.6649829368642376E-11</c:v>
                </c:pt>
                <c:pt idx="114">
                  <c:v>3.3015367237246334E-11</c:v>
                </c:pt>
                <c:pt idx="115">
                  <c:v>4.0980807984124955E-11</c:v>
                </c:pt>
                <c:pt idx="116">
                  <c:v>5.0957771835546236E-11</c:v>
                </c:pt>
                <c:pt idx="117">
                  <c:v>6.3464738488002894E-11</c:v>
                </c:pt>
                <c:pt idx="118">
                  <c:v>7.915479926325004E-11</c:v>
                </c:pt>
                <c:pt idx="119">
                  <c:v>9.8850558818996125E-11</c:v>
                </c:pt>
                <c:pt idx="120">
                  <c:v>1.2358798703377615E-10</c:v>
                </c:pt>
                <c:pt idx="121">
                  <c:v>1.546714499998146E-10</c:v>
                </c:pt>
                <c:pt idx="122">
                  <c:v>1.937426640483961E-10</c:v>
                </c:pt>
                <c:pt idx="123">
                  <c:v>2.4286692636628592E-10</c:v>
                </c:pt>
                <c:pt idx="124">
                  <c:v>3.0464068177574339E-10</c:v>
                </c:pt>
                <c:pt idx="125">
                  <c:v>3.8232527700368912E-10</c:v>
                </c:pt>
                <c:pt idx="126">
                  <c:v>4.8001259819618531E-10</c:v>
                </c:pt>
                <c:pt idx="127">
                  <c:v>6.0282911312786648E-10</c:v>
                </c:pt>
                <c:pt idx="128">
                  <c:v>7.5718551216904955E-10</c:v>
                </c:pt>
                <c:pt idx="129">
                  <c:v>9.510794275726531E-10</c:v>
                </c:pt>
                <c:pt idx="130">
                  <c:v>1.1944582223486792E-9</c:v>
                </c:pt>
                <c:pt idx="131">
                  <c:v>1.4996469660463172E-9</c:v>
                </c:pt>
                <c:pt idx="132">
                  <c:v>1.8818425260740483E-9</c:v>
                </c:pt>
                <c:pt idx="133">
                  <c:v>2.3596668512992176E-9</c:v>
                </c:pt>
                <c:pt idx="134">
                  <c:v>2.9557591596636131E-9</c:v>
                </c:pt>
                <c:pt idx="135">
                  <c:v>3.6973655201684772E-9</c:v>
                </c:pt>
                <c:pt idx="136">
                  <c:v>4.6168526422150702E-9</c:v>
                </c:pt>
                <c:pt idx="137">
                  <c:v>5.7520284014077522E-9</c:v>
                </c:pt>
                <c:pt idx="138">
                  <c:v>7.1460945661712845E-9</c:v>
                </c:pt>
                <c:pt idx="139">
                  <c:v>8.8469918942886757E-9</c:v>
                </c:pt>
                <c:pt idx="140">
                  <c:v>1.090583766946175E-8</c:v>
                </c:pt>
                <c:pt idx="141">
                  <c:v>1.3374128041939626E-8</c:v>
                </c:pt>
                <c:pt idx="142">
                  <c:v>1.629942626940349E-8</c:v>
                </c:pt>
                <c:pt idx="143">
                  <c:v>1.9719439751175414E-8</c:v>
                </c:pt>
                <c:pt idx="144">
                  <c:v>2.3654753108253722E-8</c:v>
                </c:pt>
                <c:pt idx="145">
                  <c:v>2.8101032774241644E-8</c:v>
                </c:pt>
                <c:pt idx="146">
                  <c:v>3.3022148783647874E-8</c:v>
                </c:pt>
                <c:pt idx="147">
                  <c:v>3.8346132217076936E-8</c:v>
                </c:pt>
                <c:pt idx="148">
                  <c:v>4.3965869565779958E-8</c:v>
                </c:pt>
                <c:pt idx="149">
                  <c:v>4.9745666855924524E-8</c:v>
                </c:pt>
                <c:pt idx="150">
                  <c:v>5.5533339499397673E-8</c:v>
                </c:pt>
                <c:pt idx="151">
                  <c:v>6.1175773461797018E-8</c:v>
                </c:pt>
                <c:pt idx="152">
                  <c:v>6.653470764231979E-8</c:v>
                </c:pt>
                <c:pt idx="153">
                  <c:v>7.149940215748603E-8</c:v>
                </c:pt>
                <c:pt idx="154">
                  <c:v>7.5993929585023507E-8</c:v>
                </c:pt>
                <c:pt idx="155">
                  <c:v>7.9978519986813467E-8</c:v>
                </c:pt>
                <c:pt idx="156">
                  <c:v>8.3445945389643114E-8</c:v>
                </c:pt>
                <c:pt idx="157">
                  <c:v>8.6414809322204919E-8</c:v>
                </c:pt>
                <c:pt idx="158">
                  <c:v>8.8921710247268175E-8</c:v>
                </c:pt>
                <c:pt idx="159">
                  <c:v>9.1013811000577504E-8</c:v>
                </c:pt>
                <c:pt idx="160">
                  <c:v>9.2742710340982039E-8</c:v>
                </c:pt>
                <c:pt idx="161">
                  <c:v>9.4159938435491658E-8</c:v>
                </c:pt>
                <c:pt idx="162">
                  <c:v>9.5314005814746189E-8</c:v>
                </c:pt>
                <c:pt idx="163">
                  <c:v>9.6248733034410027E-8</c:v>
                </c:pt>
                <c:pt idx="164">
                  <c:v>9.7002528173032122E-8</c:v>
                </c:pt>
                <c:pt idx="165">
                  <c:v>9.7608302692184002E-8</c:v>
                </c:pt>
                <c:pt idx="166">
                  <c:v>9.8093776143270686E-8</c:v>
                </c:pt>
                <c:pt idx="167">
                  <c:v>9.8481987221496747E-8</c:v>
                </c:pt>
                <c:pt idx="168">
                  <c:v>9.8791887905418296E-8</c:v>
                </c:pt>
                <c:pt idx="169">
                  <c:v>9.9038943650441096E-8</c:v>
                </c:pt>
                <c:pt idx="170">
                  <c:v>9.923569577331806E-8</c:v>
                </c:pt>
                <c:pt idx="171">
                  <c:v>9.9392264422255082E-8</c:v>
                </c:pt>
                <c:pt idx="172">
                  <c:v>9.9516784560196093E-8</c:v>
                </c:pt>
                <c:pt idx="173">
                  <c:v>9.9615775642938229E-8</c:v>
                </c:pt>
                <c:pt idx="174">
                  <c:v>9.9694450087012515E-8</c:v>
                </c:pt>
                <c:pt idx="175">
                  <c:v>9.9756967609210591E-8</c:v>
                </c:pt>
                <c:pt idx="176">
                  <c:v>9.9806643054730389E-8</c:v>
                </c:pt>
                <c:pt idx="177">
                  <c:v>9.984611505539749E-8</c:v>
                </c:pt>
                <c:pt idx="178">
                  <c:v>9.9877482178058465E-8</c:v>
                </c:pt>
                <c:pt idx="179">
                  <c:v>9.9902412380661135E-8</c:v>
                </c:pt>
                <c:pt idx="180">
                  <c:v>9.9922230729942117E-8</c:v>
                </c:pt>
                <c:pt idx="181">
                  <c:v>9.9937989524453927E-8</c:v>
                </c:pt>
                <c:pt idx="182">
                  <c:v>9.9950524244290046E-8</c:v>
                </c:pt>
                <c:pt idx="183">
                  <c:v>9.9960498125378382E-8</c:v>
                </c:pt>
                <c:pt idx="184">
                  <c:v>9.9968437629837403E-8</c:v>
                </c:pt>
                <c:pt idx="185">
                  <c:v>9.9974760646401041E-8</c:v>
                </c:pt>
                <c:pt idx="186">
                  <c:v>9.9979798895436639E-8</c:v>
                </c:pt>
                <c:pt idx="187">
                  <c:v>9.9983815720191425E-8</c:v>
                </c:pt>
                <c:pt idx="188">
                  <c:v>9.9987020208795064E-8</c:v>
                </c:pt>
                <c:pt idx="189">
                  <c:v>9.998957840053E-8</c:v>
                </c:pt>
                <c:pt idx="190">
                  <c:v>9.9991622176575405E-8</c:v>
                </c:pt>
                <c:pt idx="191">
                  <c:v>9.9993256312743903E-8</c:v>
                </c:pt>
                <c:pt idx="192">
                  <c:v>9.9994564073771365E-8</c:v>
                </c:pt>
                <c:pt idx="193">
                  <c:v>9.9995611650638852E-8</c:v>
                </c:pt>
                <c:pt idx="194">
                  <c:v>9.9996451680255375E-8</c:v>
                </c:pt>
                <c:pt idx="195">
                  <c:v>9.9997126037411724E-8</c:v>
                </c:pt>
                <c:pt idx="196">
                  <c:v>9.9997668049654176E-8</c:v>
                </c:pt>
                <c:pt idx="197">
                  <c:v>9.999810425455324E-8</c:v>
                </c:pt>
                <c:pt idx="198">
                  <c:v>9.9998455794105381E-8</c:v>
                </c:pt>
                <c:pt idx="199">
                  <c:v>9.9998739521380411E-8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5A-4F3F-B06D-5F36B0A55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6645104"/>
        <c:axId val="886642608"/>
      </c:scatterChart>
      <c:valAx>
        <c:axId val="886645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86642608"/>
        <c:crosses val="autoZero"/>
        <c:crossBetween val="midCat"/>
      </c:valAx>
      <c:valAx>
        <c:axId val="88664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86645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'濃度プロファイル(Red)'!$F$3:$F$202</c:f>
              <c:numCache>
                <c:formatCode>0.00E+00</c:formatCode>
                <c:ptCount val="200"/>
                <c:pt idx="0">
                  <c:v>1.0723528312308595E-12</c:v>
                </c:pt>
                <c:pt idx="1">
                  <c:v>1.3545357340128103E-12</c:v>
                </c:pt>
                <c:pt idx="2">
                  <c:v>1.71081581486491E-12</c:v>
                </c:pt>
                <c:pt idx="3">
                  <c:v>2.1608298476995838E-12</c:v>
                </c:pt>
                <c:pt idx="4">
                  <c:v>2.729191185615346E-12</c:v>
                </c:pt>
                <c:pt idx="5">
                  <c:v>3.4470403875859965E-12</c:v>
                </c:pt>
                <c:pt idx="6">
                  <c:v>4.3536839424859385E-12</c:v>
                </c:pt>
                <c:pt idx="7">
                  <c:v>5.4987703234525347E-12</c:v>
                </c:pt>
                <c:pt idx="8">
                  <c:v>6.9449962332887466E-12</c:v>
                </c:pt>
                <c:pt idx="9">
                  <c:v>8.7715391241925181E-12</c:v>
                </c:pt>
                <c:pt idx="10">
                  <c:v>1.1078383794251314E-11</c:v>
                </c:pt>
                <c:pt idx="11">
                  <c:v>1.3991785944711717E-11</c:v>
                </c:pt>
                <c:pt idx="12">
                  <c:v>1.7671166037530483E-11</c:v>
                </c:pt>
                <c:pt idx="13">
                  <c:v>2.2317807940561672E-11</c:v>
                </c:pt>
                <c:pt idx="14">
                  <c:v>2.8185831377050293E-11</c:v>
                </c:pt>
                <c:pt idx="15">
                  <c:v>3.5596028532693664E-11</c:v>
                </c:pt>
                <c:pt idx="16">
                  <c:v>4.4953305502845193E-11</c:v>
                </c:pt>
                <c:pt idx="17">
                  <c:v>5.6768657004326137E-11</c:v>
                </c:pt>
                <c:pt idx="18">
                  <c:v>7.1686835501637364E-11</c:v>
                </c:pt>
                <c:pt idx="19">
                  <c:v>9.0521163326746443E-11</c:v>
                </c:pt>
                <c:pt idx="20">
                  <c:v>1.1429728894903567E-10</c:v>
                </c:pt>
                <c:pt idx="21">
                  <c:v>1.4430811746102271E-10</c:v>
                </c:pt>
                <c:pt idx="22">
                  <c:v>1.8218266120113387E-10</c:v>
                </c:pt>
                <c:pt idx="23">
                  <c:v>2.299721673215723E-10</c:v>
                </c:pt>
                <c:pt idx="24">
                  <c:v>2.9025758690988164E-10</c:v>
                </c:pt>
                <c:pt idx="25">
                  <c:v>3.6628324454686734E-10</c:v>
                </c:pt>
                <c:pt idx="26">
                  <c:v>4.6212241513099827E-10</c:v>
                </c:pt>
                <c:pt idx="27">
                  <c:v>5.8288134534216125E-10</c:v>
                </c:pt>
                <c:pt idx="28">
                  <c:v>7.3494893632760352E-10</c:v>
                </c:pt>
                <c:pt idx="29">
                  <c:v>9.2629959852361824E-10</c:v>
                </c:pt>
                <c:pt idx="30">
                  <c:v>1.1668563128145798E-9</c:v>
                </c:pt>
                <c:pt idx="31">
                  <c:v>1.468919073064688E-9</c:v>
                </c:pt>
                <c:pt idx="32">
                  <c:v>1.8476597145204318E-9</c:v>
                </c:pt>
                <c:pt idx="33">
                  <c:v>2.3216763017301077E-9</c:v>
                </c:pt>
                <c:pt idx="34">
                  <c:v>2.9135869067447938E-9</c:v>
                </c:pt>
                <c:pt idx="35">
                  <c:v>3.650621406044198E-9</c:v>
                </c:pt>
                <c:pt idx="36">
                  <c:v>4.5651382552869787E-9</c:v>
                </c:pt>
                <c:pt idx="37">
                  <c:v>5.6949489004418974E-9</c:v>
                </c:pt>
                <c:pt idx="38">
                  <c:v>7.0832753567399981E-9</c:v>
                </c:pt>
                <c:pt idx="39">
                  <c:v>8.778101055006045E-9</c:v>
                </c:pt>
                <c:pt idx="40">
                  <c:v>1.0830614712775987E-8</c:v>
                </c:pt>
                <c:pt idx="41">
                  <c:v>1.3292418908142533E-8</c:v>
                </c:pt>
                <c:pt idx="42">
                  <c:v>1.6211223272234834E-8</c:v>
                </c:pt>
                <c:pt idx="43">
                  <c:v>1.962492347871819E-8</c:v>
                </c:pt>
                <c:pt idx="44">
                  <c:v>2.3554331184246951E-8</c:v>
                </c:pt>
                <c:pt idx="45">
                  <c:v>2.7995368360922392E-8</c:v>
                </c:pt>
                <c:pt idx="46">
                  <c:v>3.2912170563089919E-8</c:v>
                </c:pt>
                <c:pt idx="47">
                  <c:v>3.8233018312260511E-8</c:v>
                </c:pt>
                <c:pt idx="48">
                  <c:v>4.3851001183763537E-8</c:v>
                </c:pt>
                <c:pt idx="49">
                  <c:v>4.9630553214681833E-8</c:v>
                </c:pt>
                <c:pt idx="50">
                  <c:v>5.5419522442358889E-8</c:v>
                </c:pt>
                <c:pt idx="51">
                  <c:v>6.1064725708834472E-8</c:v>
                </c:pt>
                <c:pt idx="52">
                  <c:v>6.6427740606921713E-8</c:v>
                </c:pt>
                <c:pt idx="53">
                  <c:v>7.1397596771542888E-8</c:v>
                </c:pt>
                <c:pt idx="54">
                  <c:v>7.5898097633523473E-8</c:v>
                </c:pt>
                <c:pt idx="55">
                  <c:v>7.9889196418990384E-8</c:v>
                </c:pt>
                <c:pt idx="56">
                  <c:v>8.3363406336023523E-8</c:v>
                </c:pt>
                <c:pt idx="57">
                  <c:v>8.633910746622019E-8</c:v>
                </c:pt>
                <c:pt idx="58">
                  <c:v>8.8852718821342257E-8</c:v>
                </c:pt>
                <c:pt idx="59">
                  <c:v>9.0951269165006638E-8</c:v>
                </c:pt>
                <c:pt idx="60">
                  <c:v>9.2686264993155532E-8</c:v>
                </c:pt>
                <c:pt idx="61">
                  <c:v>9.4109179750752922E-8</c:v>
                </c:pt>
                <c:pt idx="62">
                  <c:v>9.5268495588839595E-8</c:v>
                </c:pt>
                <c:pt idx="63">
                  <c:v>9.6208026060145836E-8</c:v>
                </c:pt>
                <c:pt idx="64">
                  <c:v>9.696618751364062E-8</c:v>
                </c:pt>
                <c:pt idx="65">
                  <c:v>9.7575909957627644E-8</c:v>
                </c:pt>
                <c:pt idx="66">
                  <c:v>9.8064937880046448E-8</c:v>
                </c:pt>
                <c:pt idx="67">
                  <c:v>9.8456338405465368E-8</c:v>
                </c:pt>
                <c:pt idx="68">
                  <c:v>9.8769093357252632E-8</c:v>
                </c:pt>
                <c:pt idx="69">
                  <c:v>9.9018698018999542E-8</c:v>
                </c:pt>
                <c:pt idx="70">
                  <c:v>9.921772257593401E-8</c:v>
                </c:pt>
                <c:pt idx="71">
                  <c:v>9.9376314501056824E-8</c:v>
                </c:pt>
                <c:pt idx="72">
                  <c:v>9.9502634210937234E-8</c:v>
                </c:pt>
                <c:pt idx="73">
                  <c:v>9.9603224594570847E-8</c:v>
                </c:pt>
                <c:pt idx="74">
                  <c:v>9.9683319452201998E-8</c:v>
                </c:pt>
                <c:pt idx="75">
                  <c:v>9.9747097883913749E-8</c:v>
                </c:pt>
                <c:pt idx="76">
                  <c:v>9.9797892215056725E-8</c:v>
                </c:pt>
                <c:pt idx="77">
                  <c:v>9.9838356779133878E-8</c:v>
                </c:pt>
                <c:pt idx="78">
                  <c:v>9.9870604204011301E-8</c:v>
                </c:pt>
                <c:pt idx="79">
                  <c:v>9.9896315009491389E-8</c:v>
                </c:pt>
                <c:pt idx="80">
                  <c:v>9.9916825464050078E-8</c:v>
                </c:pt>
                <c:pt idx="81">
                  <c:v>9.9933197840696941E-8</c:v>
                </c:pt>
                <c:pt idx="82">
                  <c:v>9.9946276491153758E-8</c:v>
                </c:pt>
                <c:pt idx="83">
                  <c:v>9.9956732535151122E-8</c:v>
                </c:pt>
                <c:pt idx="84">
                  <c:v>9.9965099435985987E-8</c:v>
                </c:pt>
                <c:pt idx="85">
                  <c:v>9.997180129646121E-8</c:v>
                </c:pt>
                <c:pt idx="86">
                  <c:v>9.9977175350131851E-8</c:v>
                </c:pt>
                <c:pt idx="87">
                  <c:v>9.9981489830060565E-8</c:v>
                </c:pt>
                <c:pt idx="88">
                  <c:v>9.9984958160259704E-8</c:v>
                </c:pt>
                <c:pt idx="89">
                  <c:v>9.9987750224013071E-8</c:v>
                </c:pt>
                <c:pt idx="90">
                  <c:v>9.9990001309958142E-8</c:v>
                </c:pt>
                <c:pt idx="91">
                  <c:v>9.999181921409907E-8</c:v>
                </c:pt>
                <c:pt idx="92">
                  <c:v>9.9993289877921357E-8</c:v>
                </c:pt>
                <c:pt idx="93">
                  <c:v>9.9994481864654554E-8</c:v>
                </c:pt>
                <c:pt idx="94">
                  <c:v>9.9995449913530583E-8</c:v>
                </c:pt>
                <c:pt idx="95">
                  <c:v>9.9996237762420474E-8</c:v>
                </c:pt>
                <c:pt idx="96">
                  <c:v>9.9996880389924332E-8</c:v>
                </c:pt>
                <c:pt idx="97">
                  <c:v>9.9997405796773842E-8</c:v>
                </c:pt>
                <c:pt idx="98">
                  <c:v>9.999783642162859E-8</c:v>
                </c:pt>
                <c:pt idx="99">
                  <c:v>9.9998190266686504E-8</c:v>
                </c:pt>
                <c:pt idx="100">
                  <c:v>9.9997859167094187E-8</c:v>
                </c:pt>
                <c:pt idx="101">
                  <c:v>9.9997456896109274E-8</c:v>
                </c:pt>
                <c:pt idx="102">
                  <c:v>9.9996966634164556E-8</c:v>
                </c:pt>
                <c:pt idx="103">
                  <c:v>9.9996367252031754E-8</c:v>
                </c:pt>
                <c:pt idx="104">
                  <c:v>9.9995632322316543E-8</c:v>
                </c:pt>
                <c:pt idx="105">
                  <c:v>9.9994728718960251E-8</c:v>
                </c:pt>
                <c:pt idx="106">
                  <c:v>9.9993614900934899E-8</c:v>
                </c:pt>
                <c:pt idx="107">
                  <c:v>9.9992238729670897E-8</c:v>
                </c:pt>
                <c:pt idx="108">
                  <c:v>9.999053472458265E-8</c:v>
                </c:pt>
                <c:pt idx="109">
                  <c:v>9.9988420599787865E-8</c:v>
                </c:pt>
                <c:pt idx="110">
                  <c:v>9.9985792898438006E-8</c:v>
                </c:pt>
                <c:pt idx="111">
                  <c:v>9.9982521487597612E-8</c:v>
                </c:pt>
                <c:pt idx="112">
                  <c:v>9.9978442617405027E-8</c:v>
                </c:pt>
                <c:pt idx="113">
                  <c:v>9.9973350170631337E-8</c:v>
                </c:pt>
                <c:pt idx="114">
                  <c:v>9.9966984632762734E-8</c:v>
                </c:pt>
                <c:pt idx="115">
                  <c:v>9.9959019192015862E-8</c:v>
                </c:pt>
                <c:pt idx="116">
                  <c:v>9.9949042228164429E-8</c:v>
                </c:pt>
                <c:pt idx="117">
                  <c:v>9.9936535261511983E-8</c:v>
                </c:pt>
                <c:pt idx="118">
                  <c:v>9.9920845200736742E-8</c:v>
                </c:pt>
                <c:pt idx="119">
                  <c:v>9.9901149441180989E-8</c:v>
                </c:pt>
                <c:pt idx="120">
                  <c:v>9.9876412012966208E-8</c:v>
                </c:pt>
                <c:pt idx="121">
                  <c:v>9.9845328550000162E-8</c:v>
                </c:pt>
                <c:pt idx="122">
                  <c:v>9.9806257335951577E-8</c:v>
                </c:pt>
                <c:pt idx="123">
                  <c:v>9.975713307363369E-8</c:v>
                </c:pt>
                <c:pt idx="124">
                  <c:v>9.9695359318224242E-8</c:v>
                </c:pt>
                <c:pt idx="125">
                  <c:v>9.9617674722996296E-8</c:v>
                </c:pt>
                <c:pt idx="126">
                  <c:v>9.9519987401803789E-8</c:v>
                </c:pt>
                <c:pt idx="127">
                  <c:v>9.9397170886872117E-8</c:v>
                </c:pt>
                <c:pt idx="128">
                  <c:v>9.9242814487830915E-8</c:v>
                </c:pt>
                <c:pt idx="129">
                  <c:v>9.9048920572427304E-8</c:v>
                </c:pt>
                <c:pt idx="130">
                  <c:v>9.8805541777651295E-8</c:v>
                </c:pt>
                <c:pt idx="131">
                  <c:v>9.8500353033953658E-8</c:v>
                </c:pt>
                <c:pt idx="132">
                  <c:v>9.8118157473925938E-8</c:v>
                </c:pt>
                <c:pt idx="133">
                  <c:v>9.7640333148700773E-8</c:v>
                </c:pt>
                <c:pt idx="134">
                  <c:v>9.704424084033636E-8</c:v>
                </c:pt>
                <c:pt idx="135">
                  <c:v>9.6302634479831493E-8</c:v>
                </c:pt>
                <c:pt idx="136">
                  <c:v>9.5383147357784909E-8</c:v>
                </c:pt>
                <c:pt idx="137">
                  <c:v>9.4247971598592227E-8</c:v>
                </c:pt>
                <c:pt idx="138">
                  <c:v>9.2853905433828708E-8</c:v>
                </c:pt>
                <c:pt idx="139">
                  <c:v>9.1153008105711312E-8</c:v>
                </c:pt>
                <c:pt idx="140">
                  <c:v>8.9094162330538232E-8</c:v>
                </c:pt>
                <c:pt idx="141">
                  <c:v>8.6625871958060365E-8</c:v>
                </c:pt>
                <c:pt idx="142">
                  <c:v>8.3700573730596505E-8</c:v>
                </c:pt>
                <c:pt idx="143">
                  <c:v>8.0280560248824579E-8</c:v>
                </c:pt>
                <c:pt idx="144">
                  <c:v>7.6345246891746273E-8</c:v>
                </c:pt>
                <c:pt idx="145">
                  <c:v>7.1898967225758355E-8</c:v>
                </c:pt>
                <c:pt idx="146">
                  <c:v>6.6977851216352115E-8</c:v>
                </c:pt>
                <c:pt idx="147">
                  <c:v>6.1653867782923046E-8</c:v>
                </c:pt>
                <c:pt idx="148">
                  <c:v>5.6034130434220024E-8</c:v>
                </c:pt>
                <c:pt idx="149">
                  <c:v>5.0254333144075459E-8</c:v>
                </c:pt>
                <c:pt idx="150">
                  <c:v>4.446666050060231E-8</c:v>
                </c:pt>
                <c:pt idx="151">
                  <c:v>3.8824226538202978E-8</c:v>
                </c:pt>
                <c:pt idx="152">
                  <c:v>3.3465292357680205E-8</c:v>
                </c:pt>
                <c:pt idx="153">
                  <c:v>2.8500597842513959E-8</c:v>
                </c:pt>
                <c:pt idx="154">
                  <c:v>2.4006070414976488E-8</c:v>
                </c:pt>
                <c:pt idx="155">
                  <c:v>2.0021480013186521E-8</c:v>
                </c:pt>
                <c:pt idx="156">
                  <c:v>1.6554054610356878E-8</c:v>
                </c:pt>
                <c:pt idx="157">
                  <c:v>1.3585190677795056E-8</c:v>
                </c:pt>
                <c:pt idx="158">
                  <c:v>1.1078289752731809E-8</c:v>
                </c:pt>
                <c:pt idx="159">
                  <c:v>8.9861889994224733E-9</c:v>
                </c:pt>
                <c:pt idx="160">
                  <c:v>7.2572896590179435E-9</c:v>
                </c:pt>
                <c:pt idx="161">
                  <c:v>5.8400615645083098E-9</c:v>
                </c:pt>
                <c:pt idx="162">
                  <c:v>4.6859941852537697E-9</c:v>
                </c:pt>
                <c:pt idx="163">
                  <c:v>3.7512669655899374E-9</c:v>
                </c:pt>
                <c:pt idx="164">
                  <c:v>2.9974718269678566E-9</c:v>
                </c:pt>
                <c:pt idx="165">
                  <c:v>2.3916973078159753E-9</c:v>
                </c:pt>
                <c:pt idx="166">
                  <c:v>1.9062238567292963E-9</c:v>
                </c:pt>
                <c:pt idx="167">
                  <c:v>1.51801277850324E-9</c:v>
                </c:pt>
                <c:pt idx="168">
                  <c:v>1.2081120945816917E-9</c:v>
                </c:pt>
                <c:pt idx="169">
                  <c:v>9.6105634955890021E-10</c:v>
                </c:pt>
                <c:pt idx="170">
                  <c:v>7.6430422668192789E-10</c:v>
                </c:pt>
                <c:pt idx="171">
                  <c:v>6.0773557774492447E-10</c:v>
                </c:pt>
                <c:pt idx="172">
                  <c:v>4.8321543980391711E-10</c:v>
                </c:pt>
                <c:pt idx="173">
                  <c:v>3.8422435706175492E-10</c:v>
                </c:pt>
                <c:pt idx="174">
                  <c:v>3.0554991298747265E-10</c:v>
                </c:pt>
                <c:pt idx="175">
                  <c:v>2.430323907894031E-10</c:v>
                </c:pt>
                <c:pt idx="176">
                  <c:v>1.9335694526959903E-10</c:v>
                </c:pt>
                <c:pt idx="177">
                  <c:v>1.5388494460249246E-10</c:v>
                </c:pt>
                <c:pt idx="178">
                  <c:v>1.2251782194150903E-10</c:v>
                </c:pt>
                <c:pt idx="179">
                  <c:v>9.7587619338832073E-11</c:v>
                </c:pt>
                <c:pt idx="180">
                  <c:v>7.7769270057861787E-11</c:v>
                </c:pt>
                <c:pt idx="181">
                  <c:v>6.201047554605131E-11</c:v>
                </c:pt>
                <c:pt idx="182">
                  <c:v>4.94757557099463E-11</c:v>
                </c:pt>
                <c:pt idx="183">
                  <c:v>3.9501874621618116E-11</c:v>
                </c:pt>
                <c:pt idx="184">
                  <c:v>3.1562370162600396E-11</c:v>
                </c:pt>
                <c:pt idx="185">
                  <c:v>2.5239353598964832E-11</c:v>
                </c:pt>
                <c:pt idx="186">
                  <c:v>2.0201104563367599E-11</c:v>
                </c:pt>
                <c:pt idx="187">
                  <c:v>1.618427980856588E-11</c:v>
                </c:pt>
                <c:pt idx="188">
                  <c:v>1.2979791204938474E-11</c:v>
                </c:pt>
                <c:pt idx="189">
                  <c:v>1.0421599469988721E-11</c:v>
                </c:pt>
                <c:pt idx="190">
                  <c:v>8.3778234245775053E-12</c:v>
                </c:pt>
                <c:pt idx="191">
                  <c:v>6.7436872560793849E-12</c:v>
                </c:pt>
                <c:pt idx="192">
                  <c:v>5.435926228619509E-12</c:v>
                </c:pt>
                <c:pt idx="193">
                  <c:v>4.3883493611308937E-12</c:v>
                </c:pt>
                <c:pt idx="194">
                  <c:v>3.5483197446204093E-12</c:v>
                </c:pt>
                <c:pt idx="195">
                  <c:v>2.8739625882604123E-12</c:v>
                </c:pt>
                <c:pt idx="196">
                  <c:v>2.3319503458162269E-12</c:v>
                </c:pt>
                <c:pt idx="197">
                  <c:v>1.895745446759558E-12</c:v>
                </c:pt>
                <c:pt idx="198">
                  <c:v>1.5442058946210545E-12</c:v>
                </c:pt>
                <c:pt idx="199">
                  <c:v>1.2604786195800266E-12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87-490B-A747-DB5659D14B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7099856"/>
        <c:axId val="537110672"/>
      </c:scatterChart>
      <c:valAx>
        <c:axId val="5370998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37110672"/>
        <c:crosses val="autoZero"/>
        <c:crossBetween val="midCat"/>
      </c:valAx>
      <c:valAx>
        <c:axId val="537110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370998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可逆系!$G$1</c:f>
              <c:strCache>
                <c:ptCount val="1"/>
                <c:pt idx="0">
                  <c:v>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可逆系!$A$2:$A$202</c:f>
              <c:numCache>
                <c:formatCode>General</c:formatCode>
                <c:ptCount val="201"/>
                <c:pt idx="0">
                  <c:v>0.3</c:v>
                </c:pt>
                <c:pt idx="1">
                  <c:v>0.29399999999999998</c:v>
                </c:pt>
                <c:pt idx="2">
                  <c:v>0.28799999999999998</c:v>
                </c:pt>
                <c:pt idx="3">
                  <c:v>0.28199999999999997</c:v>
                </c:pt>
                <c:pt idx="4">
                  <c:v>0.27599999999999997</c:v>
                </c:pt>
                <c:pt idx="5">
                  <c:v>0.26999999999999996</c:v>
                </c:pt>
                <c:pt idx="6">
                  <c:v>0.26399999999999996</c:v>
                </c:pt>
                <c:pt idx="7">
                  <c:v>0.25799999999999995</c:v>
                </c:pt>
                <c:pt idx="8">
                  <c:v>0.25199999999999995</c:v>
                </c:pt>
                <c:pt idx="9">
                  <c:v>0.24599999999999994</c:v>
                </c:pt>
                <c:pt idx="10">
                  <c:v>0.23999999999999994</c:v>
                </c:pt>
                <c:pt idx="11">
                  <c:v>0.23399999999999993</c:v>
                </c:pt>
                <c:pt idx="12">
                  <c:v>0.22799999999999992</c:v>
                </c:pt>
                <c:pt idx="13">
                  <c:v>0.22199999999999992</c:v>
                </c:pt>
                <c:pt idx="14">
                  <c:v>0.21599999999999991</c:v>
                </c:pt>
                <c:pt idx="15">
                  <c:v>0.20999999999999991</c:v>
                </c:pt>
                <c:pt idx="16">
                  <c:v>0.2039999999999999</c:v>
                </c:pt>
                <c:pt idx="17">
                  <c:v>0.1979999999999999</c:v>
                </c:pt>
                <c:pt idx="18">
                  <c:v>0.19199999999999989</c:v>
                </c:pt>
                <c:pt idx="19">
                  <c:v>0.18599999999999989</c:v>
                </c:pt>
                <c:pt idx="20">
                  <c:v>0.17999999999999988</c:v>
                </c:pt>
                <c:pt idx="21">
                  <c:v>0.17399999999999988</c:v>
                </c:pt>
                <c:pt idx="22">
                  <c:v>0.16799999999999987</c:v>
                </c:pt>
                <c:pt idx="23">
                  <c:v>0.16199999999999987</c:v>
                </c:pt>
                <c:pt idx="24">
                  <c:v>0.15599999999999986</c:v>
                </c:pt>
                <c:pt idx="25">
                  <c:v>0.14999999999999986</c:v>
                </c:pt>
                <c:pt idx="26">
                  <c:v>0.14399999999999985</c:v>
                </c:pt>
                <c:pt idx="27">
                  <c:v>0.13799999999999985</c:v>
                </c:pt>
                <c:pt idx="28">
                  <c:v>0.13199999999999984</c:v>
                </c:pt>
                <c:pt idx="29">
                  <c:v>0.12599999999999983</c:v>
                </c:pt>
                <c:pt idx="30">
                  <c:v>0.11999999999999983</c:v>
                </c:pt>
                <c:pt idx="31">
                  <c:v>0.11399999999999982</c:v>
                </c:pt>
                <c:pt idx="32">
                  <c:v>0.10799999999999982</c:v>
                </c:pt>
                <c:pt idx="33">
                  <c:v>0.10199999999999981</c:v>
                </c:pt>
                <c:pt idx="34">
                  <c:v>9.5999999999999808E-2</c:v>
                </c:pt>
                <c:pt idx="35">
                  <c:v>8.9999999999999802E-2</c:v>
                </c:pt>
                <c:pt idx="36">
                  <c:v>8.3999999999999797E-2</c:v>
                </c:pt>
                <c:pt idx="37">
                  <c:v>7.7999999999999792E-2</c:v>
                </c:pt>
                <c:pt idx="38">
                  <c:v>7.1999999999999786E-2</c:v>
                </c:pt>
                <c:pt idx="39">
                  <c:v>6.5999999999999781E-2</c:v>
                </c:pt>
                <c:pt idx="40">
                  <c:v>5.9999999999999783E-2</c:v>
                </c:pt>
                <c:pt idx="41">
                  <c:v>5.3999999999999784E-2</c:v>
                </c:pt>
                <c:pt idx="42">
                  <c:v>4.7999999999999786E-2</c:v>
                </c:pt>
                <c:pt idx="43">
                  <c:v>4.1999999999999788E-2</c:v>
                </c:pt>
                <c:pt idx="44">
                  <c:v>3.5999999999999789E-2</c:v>
                </c:pt>
                <c:pt idx="45">
                  <c:v>2.9999999999999791E-2</c:v>
                </c:pt>
                <c:pt idx="46">
                  <c:v>2.3999999999999792E-2</c:v>
                </c:pt>
                <c:pt idx="47">
                  <c:v>1.7999999999999794E-2</c:v>
                </c:pt>
                <c:pt idx="48">
                  <c:v>1.1999999999999794E-2</c:v>
                </c:pt>
                <c:pt idx="49">
                  <c:v>5.9999999999997937E-3</c:v>
                </c:pt>
                <c:pt idx="50">
                  <c:v>-2.0643209364124004E-16</c:v>
                </c:pt>
                <c:pt idx="51">
                  <c:v>-6.0000000000002066E-3</c:v>
                </c:pt>
                <c:pt idx="52">
                  <c:v>-1.2000000000000207E-2</c:v>
                </c:pt>
                <c:pt idx="53">
                  <c:v>-1.8000000000000207E-2</c:v>
                </c:pt>
                <c:pt idx="54">
                  <c:v>-2.4000000000000209E-2</c:v>
                </c:pt>
                <c:pt idx="55">
                  <c:v>-3.0000000000000207E-2</c:v>
                </c:pt>
                <c:pt idx="56">
                  <c:v>-3.6000000000000205E-2</c:v>
                </c:pt>
                <c:pt idx="57">
                  <c:v>-4.2000000000000204E-2</c:v>
                </c:pt>
                <c:pt idx="58">
                  <c:v>-4.8000000000000202E-2</c:v>
                </c:pt>
                <c:pt idx="59">
                  <c:v>-5.4000000000000201E-2</c:v>
                </c:pt>
                <c:pt idx="60">
                  <c:v>-6.0000000000000199E-2</c:v>
                </c:pt>
                <c:pt idx="61">
                  <c:v>-6.6000000000000197E-2</c:v>
                </c:pt>
                <c:pt idx="62">
                  <c:v>-7.2000000000000203E-2</c:v>
                </c:pt>
                <c:pt idx="63">
                  <c:v>-7.8000000000000208E-2</c:v>
                </c:pt>
                <c:pt idx="64">
                  <c:v>-8.4000000000000213E-2</c:v>
                </c:pt>
                <c:pt idx="65">
                  <c:v>-9.0000000000000219E-2</c:v>
                </c:pt>
                <c:pt idx="66">
                  <c:v>-9.6000000000000224E-2</c:v>
                </c:pt>
                <c:pt idx="67">
                  <c:v>-0.10200000000000023</c:v>
                </c:pt>
                <c:pt idx="68">
                  <c:v>-0.10800000000000023</c:v>
                </c:pt>
                <c:pt idx="69">
                  <c:v>-0.11400000000000024</c:v>
                </c:pt>
                <c:pt idx="70">
                  <c:v>-0.12000000000000025</c:v>
                </c:pt>
                <c:pt idx="71">
                  <c:v>-0.12600000000000025</c:v>
                </c:pt>
                <c:pt idx="72">
                  <c:v>-0.13200000000000026</c:v>
                </c:pt>
                <c:pt idx="73">
                  <c:v>-0.13800000000000026</c:v>
                </c:pt>
                <c:pt idx="74">
                  <c:v>-0.14400000000000027</c:v>
                </c:pt>
                <c:pt idx="75">
                  <c:v>-0.15000000000000027</c:v>
                </c:pt>
                <c:pt idx="76">
                  <c:v>-0.15600000000000028</c:v>
                </c:pt>
                <c:pt idx="77">
                  <c:v>-0.16200000000000028</c:v>
                </c:pt>
                <c:pt idx="78">
                  <c:v>-0.16800000000000029</c:v>
                </c:pt>
                <c:pt idx="79">
                  <c:v>-0.17400000000000029</c:v>
                </c:pt>
                <c:pt idx="80">
                  <c:v>-0.1800000000000003</c:v>
                </c:pt>
                <c:pt idx="81">
                  <c:v>-0.1860000000000003</c:v>
                </c:pt>
                <c:pt idx="82">
                  <c:v>-0.19200000000000031</c:v>
                </c:pt>
                <c:pt idx="83">
                  <c:v>-0.19800000000000031</c:v>
                </c:pt>
                <c:pt idx="84">
                  <c:v>-0.20400000000000032</c:v>
                </c:pt>
                <c:pt idx="85">
                  <c:v>-0.21000000000000033</c:v>
                </c:pt>
                <c:pt idx="86">
                  <c:v>-0.21600000000000033</c:v>
                </c:pt>
                <c:pt idx="87">
                  <c:v>-0.22200000000000034</c:v>
                </c:pt>
                <c:pt idx="88">
                  <c:v>-0.22800000000000034</c:v>
                </c:pt>
                <c:pt idx="89">
                  <c:v>-0.23400000000000035</c:v>
                </c:pt>
                <c:pt idx="90">
                  <c:v>-0.24000000000000035</c:v>
                </c:pt>
                <c:pt idx="91">
                  <c:v>-0.24600000000000036</c:v>
                </c:pt>
                <c:pt idx="92">
                  <c:v>-0.25200000000000033</c:v>
                </c:pt>
                <c:pt idx="93">
                  <c:v>-0.25800000000000034</c:v>
                </c:pt>
                <c:pt idx="94">
                  <c:v>-0.26400000000000035</c:v>
                </c:pt>
                <c:pt idx="95">
                  <c:v>-0.27000000000000035</c:v>
                </c:pt>
                <c:pt idx="96">
                  <c:v>-0.27600000000000036</c:v>
                </c:pt>
                <c:pt idx="97">
                  <c:v>-0.28200000000000036</c:v>
                </c:pt>
                <c:pt idx="98">
                  <c:v>-0.28800000000000037</c:v>
                </c:pt>
                <c:pt idx="99">
                  <c:v>-0.29400000000000037</c:v>
                </c:pt>
                <c:pt idx="100">
                  <c:v>-0.30000000000000038</c:v>
                </c:pt>
                <c:pt idx="101">
                  <c:v>-0.29400000000000037</c:v>
                </c:pt>
                <c:pt idx="102">
                  <c:v>-0.28800000000000037</c:v>
                </c:pt>
                <c:pt idx="103">
                  <c:v>-0.28200000000000036</c:v>
                </c:pt>
                <c:pt idx="104">
                  <c:v>-0.27600000000000036</c:v>
                </c:pt>
                <c:pt idx="105">
                  <c:v>-0.27000000000000035</c:v>
                </c:pt>
                <c:pt idx="106">
                  <c:v>-0.26400000000000035</c:v>
                </c:pt>
                <c:pt idx="107">
                  <c:v>-0.25800000000000034</c:v>
                </c:pt>
                <c:pt idx="108">
                  <c:v>-0.25200000000000033</c:v>
                </c:pt>
                <c:pt idx="109">
                  <c:v>-0.24600000000000033</c:v>
                </c:pt>
                <c:pt idx="110">
                  <c:v>-0.24000000000000032</c:v>
                </c:pt>
                <c:pt idx="111">
                  <c:v>-0.23400000000000032</c:v>
                </c:pt>
                <c:pt idx="112">
                  <c:v>-0.22800000000000031</c:v>
                </c:pt>
                <c:pt idx="113">
                  <c:v>-0.22200000000000031</c:v>
                </c:pt>
                <c:pt idx="114">
                  <c:v>-0.2160000000000003</c:v>
                </c:pt>
                <c:pt idx="115">
                  <c:v>-0.2100000000000003</c:v>
                </c:pt>
                <c:pt idx="116">
                  <c:v>-0.20400000000000029</c:v>
                </c:pt>
                <c:pt idx="117">
                  <c:v>-0.19800000000000029</c:v>
                </c:pt>
                <c:pt idx="118">
                  <c:v>-0.19200000000000028</c:v>
                </c:pt>
                <c:pt idx="119">
                  <c:v>-0.18600000000000028</c:v>
                </c:pt>
                <c:pt idx="120">
                  <c:v>-0.18000000000000027</c:v>
                </c:pt>
                <c:pt idx="121">
                  <c:v>-0.17400000000000027</c:v>
                </c:pt>
                <c:pt idx="122">
                  <c:v>-0.16800000000000026</c:v>
                </c:pt>
                <c:pt idx="123">
                  <c:v>-0.16200000000000025</c:v>
                </c:pt>
                <c:pt idx="124">
                  <c:v>-0.15600000000000025</c:v>
                </c:pt>
                <c:pt idx="125">
                  <c:v>-0.15000000000000024</c:v>
                </c:pt>
                <c:pt idx="126">
                  <c:v>-0.14400000000000024</c:v>
                </c:pt>
                <c:pt idx="127">
                  <c:v>-0.13800000000000023</c:v>
                </c:pt>
                <c:pt idx="128">
                  <c:v>-0.13200000000000023</c:v>
                </c:pt>
                <c:pt idx="129">
                  <c:v>-0.12600000000000022</c:v>
                </c:pt>
                <c:pt idx="130">
                  <c:v>-0.12000000000000022</c:v>
                </c:pt>
                <c:pt idx="131">
                  <c:v>-0.11400000000000021</c:v>
                </c:pt>
                <c:pt idx="132">
                  <c:v>-0.10800000000000021</c:v>
                </c:pt>
                <c:pt idx="133">
                  <c:v>-0.1020000000000002</c:v>
                </c:pt>
                <c:pt idx="134">
                  <c:v>-9.6000000000000196E-2</c:v>
                </c:pt>
                <c:pt idx="135">
                  <c:v>-9.0000000000000191E-2</c:v>
                </c:pt>
                <c:pt idx="136">
                  <c:v>-8.4000000000000186E-2</c:v>
                </c:pt>
                <c:pt idx="137">
                  <c:v>-7.800000000000018E-2</c:v>
                </c:pt>
                <c:pt idx="138">
                  <c:v>-7.2000000000000175E-2</c:v>
                </c:pt>
                <c:pt idx="139">
                  <c:v>-6.600000000000017E-2</c:v>
                </c:pt>
                <c:pt idx="140">
                  <c:v>-6.0000000000000171E-2</c:v>
                </c:pt>
                <c:pt idx="141">
                  <c:v>-5.4000000000000173E-2</c:v>
                </c:pt>
                <c:pt idx="142">
                  <c:v>-4.8000000000000174E-2</c:v>
                </c:pt>
                <c:pt idx="143">
                  <c:v>-4.2000000000000176E-2</c:v>
                </c:pt>
                <c:pt idx="144">
                  <c:v>-3.6000000000000178E-2</c:v>
                </c:pt>
                <c:pt idx="145">
                  <c:v>-3.0000000000000179E-2</c:v>
                </c:pt>
                <c:pt idx="146">
                  <c:v>-2.4000000000000181E-2</c:v>
                </c:pt>
                <c:pt idx="147">
                  <c:v>-1.8000000000000183E-2</c:v>
                </c:pt>
                <c:pt idx="148">
                  <c:v>-1.2000000000000182E-2</c:v>
                </c:pt>
                <c:pt idx="149">
                  <c:v>-6.0000000000001823E-3</c:v>
                </c:pt>
                <c:pt idx="150">
                  <c:v>-1.8214596497756474E-16</c:v>
                </c:pt>
                <c:pt idx="151">
                  <c:v>5.999999999999818E-3</c:v>
                </c:pt>
                <c:pt idx="152">
                  <c:v>1.1999999999999818E-2</c:v>
                </c:pt>
                <c:pt idx="153">
                  <c:v>1.7999999999999818E-2</c:v>
                </c:pt>
                <c:pt idx="154">
                  <c:v>2.399999999999982E-2</c:v>
                </c:pt>
                <c:pt idx="155">
                  <c:v>2.9999999999999818E-2</c:v>
                </c:pt>
                <c:pt idx="156">
                  <c:v>3.5999999999999817E-2</c:v>
                </c:pt>
                <c:pt idx="157">
                  <c:v>4.1999999999999815E-2</c:v>
                </c:pt>
                <c:pt idx="158">
                  <c:v>4.7999999999999814E-2</c:v>
                </c:pt>
                <c:pt idx="159">
                  <c:v>5.3999999999999812E-2</c:v>
                </c:pt>
                <c:pt idx="160">
                  <c:v>5.999999999999981E-2</c:v>
                </c:pt>
                <c:pt idx="161">
                  <c:v>6.5999999999999809E-2</c:v>
                </c:pt>
                <c:pt idx="162">
                  <c:v>7.1999999999999814E-2</c:v>
                </c:pt>
                <c:pt idx="163">
                  <c:v>7.7999999999999819E-2</c:v>
                </c:pt>
                <c:pt idx="164">
                  <c:v>8.3999999999999825E-2</c:v>
                </c:pt>
                <c:pt idx="165">
                  <c:v>8.999999999999983E-2</c:v>
                </c:pt>
                <c:pt idx="166">
                  <c:v>9.5999999999999835E-2</c:v>
                </c:pt>
                <c:pt idx="167">
                  <c:v>0.10199999999999984</c:v>
                </c:pt>
                <c:pt idx="168">
                  <c:v>0.10799999999999985</c:v>
                </c:pt>
                <c:pt idx="169">
                  <c:v>0.11399999999999985</c:v>
                </c:pt>
                <c:pt idx="170">
                  <c:v>0.11999999999999986</c:v>
                </c:pt>
                <c:pt idx="171">
                  <c:v>0.12599999999999986</c:v>
                </c:pt>
                <c:pt idx="172">
                  <c:v>0.13199999999999987</c:v>
                </c:pt>
                <c:pt idx="173">
                  <c:v>0.13799999999999987</c:v>
                </c:pt>
                <c:pt idx="174">
                  <c:v>0.14399999999999988</c:v>
                </c:pt>
                <c:pt idx="175">
                  <c:v>0.14999999999999988</c:v>
                </c:pt>
                <c:pt idx="176">
                  <c:v>0.15599999999999989</c:v>
                </c:pt>
                <c:pt idx="177">
                  <c:v>0.16199999999999989</c:v>
                </c:pt>
                <c:pt idx="178">
                  <c:v>0.1679999999999999</c:v>
                </c:pt>
                <c:pt idx="179">
                  <c:v>0.1739999999999999</c:v>
                </c:pt>
                <c:pt idx="180">
                  <c:v>0.17999999999999991</c:v>
                </c:pt>
                <c:pt idx="181">
                  <c:v>0.18599999999999992</c:v>
                </c:pt>
                <c:pt idx="182">
                  <c:v>0.19199999999999992</c:v>
                </c:pt>
                <c:pt idx="183">
                  <c:v>0.19799999999999993</c:v>
                </c:pt>
                <c:pt idx="184">
                  <c:v>0.20399999999999993</c:v>
                </c:pt>
                <c:pt idx="185">
                  <c:v>0.20999999999999994</c:v>
                </c:pt>
                <c:pt idx="186">
                  <c:v>0.21599999999999994</c:v>
                </c:pt>
                <c:pt idx="187">
                  <c:v>0.22199999999999995</c:v>
                </c:pt>
                <c:pt idx="188">
                  <c:v>0.22799999999999995</c:v>
                </c:pt>
                <c:pt idx="189">
                  <c:v>0.23399999999999996</c:v>
                </c:pt>
                <c:pt idx="190">
                  <c:v>0.23999999999999996</c:v>
                </c:pt>
                <c:pt idx="191">
                  <c:v>0.24599999999999997</c:v>
                </c:pt>
                <c:pt idx="192">
                  <c:v>0.25199999999999995</c:v>
                </c:pt>
                <c:pt idx="193">
                  <c:v>0.25799999999999995</c:v>
                </c:pt>
                <c:pt idx="194">
                  <c:v>0.26399999999999996</c:v>
                </c:pt>
                <c:pt idx="195">
                  <c:v>0.26999999999999996</c:v>
                </c:pt>
                <c:pt idx="196">
                  <c:v>0.27599999999999997</c:v>
                </c:pt>
                <c:pt idx="197">
                  <c:v>0.28199999999999997</c:v>
                </c:pt>
                <c:pt idx="198">
                  <c:v>0.28799999999999998</c:v>
                </c:pt>
                <c:pt idx="199">
                  <c:v>0.29399999999999998</c:v>
                </c:pt>
                <c:pt idx="200">
                  <c:v>0.3</c:v>
                </c:pt>
              </c:numCache>
            </c:numRef>
          </c:xVal>
          <c:yVal>
            <c:numRef>
              <c:f>可逆系!$G$2:$G$202</c:f>
              <c:numCache>
                <c:formatCode>General</c:formatCode>
                <c:ptCount val="201"/>
                <c:pt idx="0">
                  <c:v>0</c:v>
                </c:pt>
                <c:pt idx="1">
                  <c:v>-4.9787928203394535E-9</c:v>
                </c:pt>
                <c:pt idx="2">
                  <c:v>-2.8314910674955446E-9</c:v>
                </c:pt>
                <c:pt idx="3">
                  <c:v>-3.7199956405291296E-9</c:v>
                </c:pt>
                <c:pt idx="4">
                  <c:v>-4.275816212971718E-9</c:v>
                </c:pt>
                <c:pt idx="5">
                  <c:v>-5.3081273695009959E-9</c:v>
                </c:pt>
                <c:pt idx="6">
                  <c:v>-6.5734702944574355E-9</c:v>
                </c:pt>
                <c:pt idx="7">
                  <c:v>-8.227130958594128E-9</c:v>
                </c:pt>
                <c:pt idx="8">
                  <c:v>-1.0322859355691848E-8</c:v>
                </c:pt>
                <c:pt idx="9">
                  <c:v>-1.2985620949115127E-8</c:v>
                </c:pt>
                <c:pt idx="10">
                  <c:v>-1.6356219837544763E-8</c:v>
                </c:pt>
                <c:pt idx="11">
                  <c:v>-2.0620501569757307E-8</c:v>
                </c:pt>
                <c:pt idx="12">
                  <c:v>-2.6011319074575702E-8</c:v>
                </c:pt>
                <c:pt idx="13">
                  <c:v>-3.2824074848162896E-8</c:v>
                </c:pt>
                <c:pt idx="14">
                  <c:v>-4.1431720326251938E-8</c:v>
                </c:pt>
                <c:pt idx="15">
                  <c:v>-5.2305473772427913E-8</c:v>
                </c:pt>
                <c:pt idx="16">
                  <c:v>-6.604033323471437E-8</c:v>
                </c:pt>
                <c:pt idx="17">
                  <c:v>-8.3387494036098555E-8</c:v>
                </c:pt>
                <c:pt idx="18">
                  <c:v>-1.0529510784859383E-7</c:v>
                </c:pt>
                <c:pt idx="19">
                  <c:v>-1.3295963017612047E-7</c:v>
                </c:pt>
                <c:pt idx="20">
                  <c:v>-1.6789038518048985E-7</c:v>
                </c:pt>
                <c:pt idx="21">
                  <c:v>-2.1199066799610484E-7</c:v>
                </c:pt>
                <c:pt idx="22">
                  <c:v>-2.6765945065802164E-7</c:v>
                </c:pt>
                <c:pt idx="23">
                  <c:v>-3.3791867094353667E-7</c:v>
                </c:pt>
                <c:pt idx="24">
                  <c:v>-4.2657212624878271E-7</c:v>
                </c:pt>
                <c:pt idx="25">
                  <c:v>-5.3840316164881668E-7</c:v>
                </c:pt>
                <c:pt idx="26">
                  <c:v>-6.7941957016386165E-7</c:v>
                </c:pt>
                <c:pt idx="27">
                  <c:v>-8.571552954463733E-7</c:v>
                </c:pt>
                <c:pt idx="28">
                  <c:v>-1.0810394160565542E-6</c:v>
                </c:pt>
                <c:pt idx="29">
                  <c:v>-1.3628431025219925E-6</c:v>
                </c:pt>
                <c:pt idx="30">
                  <c:v>-1.7172141186589103E-6</c:v>
                </c:pt>
                <c:pt idx="31">
                  <c:v>-2.1623049417588539E-6</c:v>
                </c:pt>
                <c:pt idx="32">
                  <c:v>-2.7204930946276567E-6</c:v>
                </c:pt>
                <c:pt idx="33">
                  <c:v>-3.4191784434013802E-6</c:v>
                </c:pt>
                <c:pt idx="34">
                  <c:v>-4.2916186886461241E-6</c:v>
                </c:pt>
                <c:pt idx="35">
                  <c:v>-5.3777267061044988E-6</c:v>
                </c:pt>
                <c:pt idx="36">
                  <c:v>-6.7246966812384426E-6</c:v>
                </c:pt>
                <c:pt idx="37">
                  <c:v>-8.3872453828159202E-6</c:v>
                </c:pt>
                <c:pt idx="38">
                  <c:v>-1.0427148652872594E-5</c:v>
                </c:pt>
                <c:pt idx="39">
                  <c:v>-1.2911627544943274E-5</c:v>
                </c:pt>
                <c:pt idx="40">
                  <c:v>-1.5910016372846267E-5</c:v>
                </c:pt>
                <c:pt idx="41">
                  <c:v>-1.9488077228789672E-5</c:v>
                </c:pt>
                <c:pt idx="42">
                  <c:v>-2.3699402352322847E-5</c:v>
                </c:pt>
                <c:pt idx="43">
                  <c:v>-2.8573695952100327E-5</c:v>
                </c:pt>
                <c:pt idx="44">
                  <c:v>-3.4102487244926311E-5</c:v>
                </c:pt>
                <c:pt idx="45">
                  <c:v>-4.0224055107417442E-5</c:v>
                </c:pt>
                <c:pt idx="46">
                  <c:v>-4.6810877216458822E-5</c:v>
                </c:pt>
                <c:pt idx="47">
                  <c:v>-5.3664217995518413E-5</c:v>
                </c:pt>
                <c:pt idx="48">
                  <c:v>-6.0520639981057037E-5</c:v>
                </c:pt>
                <c:pt idx="49">
                  <c:v>-6.7073349787875164E-5</c:v>
                </c:pt>
                <c:pt idx="50">
                  <c:v>-7.3007168653643352E-5</c:v>
                </c:pt>
                <c:pt idx="51">
                  <c:v>-7.8040728115067552E-5</c:v>
                </c:pt>
                <c:pt idx="52">
                  <c:v>-8.196566704374113E-5</c:v>
                </c:pt>
                <c:pt idx="53">
                  <c:v>-8.4672511261687708E-5</c:v>
                </c:pt>
                <c:pt idx="54">
                  <c:v>-8.6157085407472756E-5</c:v>
                </c:pt>
                <c:pt idx="55">
                  <c:v>-8.6507793645601797E-5</c:v>
                </c:pt>
                <c:pt idx="56">
                  <c:v>-8.5879724275446674E-5</c:v>
                </c:pt>
                <c:pt idx="57">
                  <c:v>-8.4463969862066466E-5</c:v>
                </c:pt>
                <c:pt idx="58">
                  <c:v>-8.2459577284741715E-5</c:v>
                </c:pt>
                <c:pt idx="59">
                  <c:v>-8.0052571430301106E-5</c:v>
                </c:pt>
                <c:pt idx="60">
                  <c:v>-7.7403312422995139E-5</c:v>
                </c:pt>
                <c:pt idx="61">
                  <c:v>-7.4641193147512164E-5</c:v>
                </c:pt>
                <c:pt idx="62">
                  <c:v>-7.1864645259375366E-5</c:v>
                </c:pt>
                <c:pt idx="63">
                  <c:v>-6.9144324076961597E-5</c:v>
                </c:pt>
                <c:pt idx="64">
                  <c:v>-6.6527748644278902E-5</c:v>
                </c:pt>
                <c:pt idx="65">
                  <c:v>-6.4044226589948775E-5</c:v>
                </c:pt>
                <c:pt idx="66">
                  <c:v>-6.1709390821290994E-5</c:v>
                </c:pt>
                <c:pt idx="67">
                  <c:v>-5.95290403776537E-5</c:v>
                </c:pt>
                <c:pt idx="68">
                  <c:v>-5.7502209150443884E-5</c:v>
                </c:pt>
                <c:pt idx="69">
                  <c:v>-5.5623512753582817E-5</c:v>
                </c:pt>
                <c:pt idx="70">
                  <c:v>-5.3884879994476737E-5</c:v>
                </c:pt>
                <c:pt idx="71">
                  <c:v>-5.2276789738922856E-5</c:v>
                </c:pt>
                <c:pt idx="72">
                  <c:v>-5.078912653427092E-5</c:v>
                </c:pt>
                <c:pt idx="73">
                  <c:v>-4.9411751662505213E-5</c:v>
                </c:pt>
                <c:pt idx="74">
                  <c:v>-4.8134867367287691E-5</c:v>
                </c:pt>
                <c:pt idx="75">
                  <c:v>-4.6949234328738922E-5</c:v>
                </c:pt>
                <c:pt idx="76">
                  <c:v>-4.5846287460376935E-5</c:v>
                </c:pt>
                <c:pt idx="77">
                  <c:v>-4.4818183073617095E-5</c:v>
                </c:pt>
                <c:pt idx="78">
                  <c:v>-4.3857801166267121E-5</c:v>
                </c:pt>
                <c:pt idx="79">
                  <c:v>-4.2958719610058104E-5</c:v>
                </c:pt>
                <c:pt idx="80">
                  <c:v>-4.2115171872283962E-5</c:v>
                </c:pt>
                <c:pt idx="81">
                  <c:v>-4.1321996184985075E-5</c:v>
                </c:pt>
                <c:pt idx="82">
                  <c:v>-4.057458141902597E-5</c:v>
                </c:pt>
                <c:pt idx="83">
                  <c:v>-3.9868813050143824E-5</c:v>
                </c:pt>
                <c:pt idx="84">
                  <c:v>-3.9201021304923645E-5</c:v>
                </c:pt>
                <c:pt idx="85">
                  <c:v>-3.8567932685697465E-5</c:v>
                </c:pt>
                <c:pt idx="86">
                  <c:v>-3.7966625475831748E-5</c:v>
                </c:pt>
                <c:pt idx="87">
                  <c:v>-3.7394489434304311E-5</c:v>
                </c:pt>
                <c:pt idx="88">
                  <c:v>-3.6849189638567144E-5</c:v>
                </c:pt>
                <c:pt idx="89">
                  <c:v>-3.632863428293307E-5</c:v>
                </c:pt>
                <c:pt idx="90">
                  <c:v>-3.5830946154556552E-5</c:v>
                </c:pt>
                <c:pt idx="91">
                  <c:v>-3.5354437468306061E-5</c:v>
                </c:pt>
                <c:pt idx="92">
                  <c:v>-3.4897587729967302E-5</c:v>
                </c:pt>
                <c:pt idx="93">
                  <c:v>-3.4459024303561317E-5</c:v>
                </c:pt>
                <c:pt idx="94">
                  <c:v>-3.4037505375791182E-5</c:v>
                </c:pt>
                <c:pt idx="95">
                  <c:v>-3.3631905033803471E-5</c:v>
                </c:pt>
                <c:pt idx="96">
                  <c:v>-3.3241200198295566E-5</c:v>
                </c:pt>
                <c:pt idx="97">
                  <c:v>-3.2864459180401116E-5</c:v>
                </c:pt>
                <c:pt idx="98">
                  <c:v>-3.2500831656427743E-5</c:v>
                </c:pt>
                <c:pt idx="99">
                  <c:v>-3.2149539878629005E-5</c:v>
                </c:pt>
                <c:pt idx="100">
                  <c:v>-3.1809870962358333E-5</c:v>
                </c:pt>
                <c:pt idx="101">
                  <c:v>-3.1479312257166421E-5</c:v>
                </c:pt>
                <c:pt idx="102">
                  <c:v>-3.1161024332049425E-5</c:v>
                </c:pt>
                <c:pt idx="103">
                  <c:v>-3.0852319282684935E-5</c:v>
                </c:pt>
                <c:pt idx="104">
                  <c:v>-3.0552975532493891E-5</c:v>
                </c:pt>
                <c:pt idx="105">
                  <c:v>-3.0262286105507117E-5</c:v>
                </c:pt>
                <c:pt idx="106">
                  <c:v>-2.9979783438120474E-5</c:v>
                </c:pt>
                <c:pt idx="107">
                  <c:v>-2.9704963606420404E-5</c:v>
                </c:pt>
                <c:pt idx="108">
                  <c:v>-2.9437361400863618E-5</c:v>
                </c:pt>
                <c:pt idx="109">
                  <c:v>-2.9176509395266887E-5</c:v>
                </c:pt>
                <c:pt idx="110">
                  <c:v>-2.8921939076697419E-5</c:v>
                </c:pt>
                <c:pt idx="111">
                  <c:v>-2.8673166142484707E-5</c:v>
                </c:pt>
                <c:pt idx="112">
                  <c:v>-2.8429679689419132E-5</c:v>
                </c:pt>
                <c:pt idx="113">
                  <c:v>-2.819092712754437E-5</c:v>
                </c:pt>
                <c:pt idx="114">
                  <c:v>-2.7956296765812955E-5</c:v>
                </c:pt>
                <c:pt idx="115">
                  <c:v>-2.7725096130387887E-5</c:v>
                </c:pt>
                <c:pt idx="116">
                  <c:v>-2.7496525255951674E-5</c:v>
                </c:pt>
                <c:pt idx="117">
                  <c:v>-2.7269643409913251E-5</c:v>
                </c:pt>
                <c:pt idx="118">
                  <c:v>-2.704332756253336E-5</c:v>
                </c:pt>
                <c:pt idx="119">
                  <c:v>-2.6816220422156956E-5</c:v>
                </c:pt>
                <c:pt idx="120">
                  <c:v>-2.6586665360727417E-5</c:v>
                </c:pt>
                <c:pt idx="121">
                  <c:v>-2.6352624909201735E-5</c:v>
                </c:pt>
                <c:pt idx="122">
                  <c:v>-2.6111578741069687E-5</c:v>
                </c:pt>
                <c:pt idx="123">
                  <c:v>-2.5860396154836284E-5</c:v>
                </c:pt>
                <c:pt idx="124">
                  <c:v>-2.559517701954151E-5</c:v>
                </c:pt>
                <c:pt idx="125">
                  <c:v>-2.5311053978016256E-5</c:v>
                </c:pt>
                <c:pt idx="126">
                  <c:v>-2.5001947468116255E-5</c:v>
                </c:pt>
                <c:pt idx="127">
                  <c:v>-2.466026394219467E-5</c:v>
                </c:pt>
                <c:pt idx="128">
                  <c:v>-2.4276526764622793E-5</c:v>
                </c:pt>
                <c:pt idx="129">
                  <c:v>-2.3838929039027296E-5</c:v>
                </c:pt>
                <c:pt idx="130">
                  <c:v>-2.3332798714377998E-5</c:v>
                </c:pt>
                <c:pt idx="131">
                  <c:v>-2.2739969785868157E-5</c:v>
                </c:pt>
                <c:pt idx="132">
                  <c:v>-2.2038060848402114E-5</c:v>
                </c:pt>
                <c:pt idx="133">
                  <c:v>-2.1199676048463574E-5</c:v>
                </c:pt>
                <c:pt idx="134">
                  <c:v>-2.0191566943239131E-5</c:v>
                </c:pt>
                <c:pt idx="135">
                  <c:v>-1.8973831272715142E-5</c:v>
                </c:pt>
                <c:pt idx="136">
                  <c:v>-1.7499281282854291E-5</c:v>
                </c:pt>
                <c:pt idx="137">
                  <c:v>-1.5713194764635006E-5</c:v>
                </c:pt>
                <c:pt idx="138">
                  <c:v>-1.3553768202777253E-5</c:v>
                </c:pt>
                <c:pt idx="139">
                  <c:v>-1.0953717112537986E-5</c:v>
                </c:pt>
                <c:pt idx="140">
                  <c:v>-7.8435909992303394E-6</c:v>
                </c:pt>
                <c:pt idx="141">
                  <c:v>-4.1574385087769644E-6</c:v>
                </c:pt>
                <c:pt idx="142">
                  <c:v>1.5861770066555349E-7</c:v>
                </c:pt>
                <c:pt idx="143">
                  <c:v>5.1346858297601785E-6</c:v>
                </c:pt>
                <c:pt idx="144">
                  <c:v>1.076283752348014E-5</c:v>
                </c:pt>
                <c:pt idx="145">
                  <c:v>1.6982042931171511E-5</c:v>
                </c:pt>
                <c:pt idx="146">
                  <c:v>2.366561404894766E-5</c:v>
                </c:pt>
                <c:pt idx="147">
                  <c:v>3.0615763559740125E-5</c:v>
                </c:pt>
                <c:pt idx="148">
                  <c:v>3.7570059203347521E-5</c:v>
                </c:pt>
                <c:pt idx="149">
                  <c:v>4.4222686033055692E-5</c:v>
                </c:pt>
                <c:pt idx="150">
                  <c:v>5.0259316041188013E-5</c:v>
                </c:pt>
                <c:pt idx="151">
                  <c:v>5.5399203490957662E-5</c:v>
                </c:pt>
                <c:pt idx="152">
                  <c:v>5.9434304266668292E-5</c:v>
                </c:pt>
                <c:pt idx="153">
                  <c:v>6.2255119627279673E-5</c:v>
                </c:pt>
                <c:pt idx="154">
                  <c:v>6.3857122955540289E-5</c:v>
                </c:pt>
                <c:pt idx="155">
                  <c:v>6.4328101256045809E-5</c:v>
                </c:pt>
                <c:pt idx="156">
                  <c:v>6.3822350125355751E-5</c:v>
                </c:pt>
                <c:pt idx="157">
                  <c:v>6.2530092608673306E-5</c:v>
                </c:pt>
                <c:pt idx="158">
                  <c:v>6.0649517544136719E-5</c:v>
                </c:pt>
                <c:pt idx="159">
                  <c:v>5.8365869399917748E-5</c:v>
                </c:pt>
                <c:pt idx="160">
                  <c:v>5.5838845768947204E-5</c:v>
                </c:pt>
                <c:pt idx="161">
                  <c:v>5.3197311691717947E-5</c:v>
                </c:pt>
                <c:pt idx="162">
                  <c:v>5.0539304676062359E-5</c:v>
                </c:pt>
                <c:pt idx="163">
                  <c:v>4.7935207219698887E-5</c:v>
                </c:pt>
                <c:pt idx="164">
                  <c:v>4.5432368701048521E-5</c:v>
                </c:pt>
                <c:pt idx="165">
                  <c:v>4.3060010359799056E-5</c:v>
                </c:pt>
                <c:pt idx="166">
                  <c:v>4.0833743001939095E-5</c:v>
                </c:pt>
                <c:pt idx="167">
                  <c:v>3.8759391134421272E-5</c:v>
                </c:pt>
                <c:pt idx="168">
                  <c:v>3.683604776840853E-5</c:v>
                </c:pt>
                <c:pt idx="169">
                  <c:v>3.5058410182962441E-5</c:v>
                </c:pt>
                <c:pt idx="170">
                  <c:v>3.341850282858681E-5</c:v>
                </c:pt>
                <c:pt idx="171">
                  <c:v>3.1906907776993992E-5</c:v>
                </c:pt>
                <c:pt idx="172">
                  <c:v>3.0513615674846409E-5</c:v>
                </c:pt>
                <c:pt idx="173">
                  <c:v>2.9228593498033232E-5</c:v>
                </c:pt>
                <c:pt idx="174">
                  <c:v>2.8042146528764735E-5</c:v>
                </c:pt>
                <c:pt idx="175">
                  <c:v>2.6945134365912182E-5</c:v>
                </c:pt>
                <c:pt idx="176">
                  <c:v>2.5929085834426709E-5</c:v>
                </c:pt>
                <c:pt idx="177">
                  <c:v>2.4986245677999535E-5</c:v>
                </c:pt>
                <c:pt idx="178">
                  <c:v>2.4109576669107773E-5</c:v>
                </c:pt>
                <c:pt idx="179">
                  <c:v>2.3292733820181642E-5</c:v>
                </c:pt>
                <c:pt idx="180">
                  <c:v>2.2530022263728997E-5</c:v>
                </c:pt>
                <c:pt idx="181">
                  <c:v>2.1816346665977079E-5</c:v>
                </c:pt>
                <c:pt idx="182">
                  <c:v>2.1147157396320894E-5</c:v>
                </c:pt>
                <c:pt idx="183">
                  <c:v>2.0518396814868781E-5</c:v>
                </c:pt>
                <c:pt idx="184">
                  <c:v>1.9926447748823175E-5</c:v>
                </c:pt>
                <c:pt idx="185">
                  <c:v>1.9368085345000837E-5</c:v>
                </c:pt>
                <c:pt idx="186">
                  <c:v>1.8840432892261055E-5</c:v>
                </c:pt>
                <c:pt idx="187">
                  <c:v>1.8340921817913035E-5</c:v>
                </c:pt>
                <c:pt idx="188">
                  <c:v>1.7867255814302619E-5</c:v>
                </c:pt>
                <c:pt idx="189">
                  <c:v>1.7417378901443691E-5</c:v>
                </c:pt>
                <c:pt idx="190">
                  <c:v>1.6989447147371911E-5</c:v>
                </c:pt>
                <c:pt idx="191">
                  <c:v>1.6581803727788326E-5</c:v>
                </c:pt>
                <c:pt idx="192">
                  <c:v>1.6192956995131303E-5</c:v>
                </c:pt>
                <c:pt idx="193">
                  <c:v>1.5821561233828244E-5</c:v>
                </c:pt>
                <c:pt idx="194">
                  <c:v>1.5466399795858824E-5</c:v>
                </c:pt>
                <c:pt idx="195">
                  <c:v>1.5126370334005445E-5</c:v>
                </c:pt>
                <c:pt idx="196">
                  <c:v>1.4800471876026191E-5</c:v>
                </c:pt>
                <c:pt idx="197">
                  <c:v>1.4487793509365478E-5</c:v>
                </c:pt>
                <c:pt idx="198">
                  <c:v>1.4187504471613471E-5</c:v>
                </c:pt>
                <c:pt idx="199">
                  <c:v>1.3898845465972597E-5</c:v>
                </c:pt>
                <c:pt idx="200">
                  <c:v>1.3621121043086509E-5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010-4021-9F49-B5AED8664A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6503744"/>
        <c:axId val="1396524128"/>
      </c:scatterChart>
      <c:valAx>
        <c:axId val="1396503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24128"/>
        <c:crosses val="autoZero"/>
        <c:crossBetween val="midCat"/>
      </c:valAx>
      <c:valAx>
        <c:axId val="1396524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0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'準可逆-非可逆系'!$J$1</c:f>
              <c:strCache>
                <c:ptCount val="1"/>
                <c:pt idx="0">
                  <c:v>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'準可逆-非可逆系'!$A$2:$A$202</c:f>
              <c:numCache>
                <c:formatCode>General</c:formatCode>
                <c:ptCount val="201"/>
                <c:pt idx="0">
                  <c:v>0.3</c:v>
                </c:pt>
                <c:pt idx="1">
                  <c:v>0.29399999999999998</c:v>
                </c:pt>
                <c:pt idx="2">
                  <c:v>0.28799999999999998</c:v>
                </c:pt>
                <c:pt idx="3">
                  <c:v>0.28199999999999997</c:v>
                </c:pt>
                <c:pt idx="4">
                  <c:v>0.27599999999999997</c:v>
                </c:pt>
                <c:pt idx="5">
                  <c:v>0.26999999999999996</c:v>
                </c:pt>
                <c:pt idx="6">
                  <c:v>0.26399999999999996</c:v>
                </c:pt>
                <c:pt idx="7">
                  <c:v>0.25799999999999995</c:v>
                </c:pt>
                <c:pt idx="8">
                  <c:v>0.25199999999999995</c:v>
                </c:pt>
                <c:pt idx="9">
                  <c:v>0.24599999999999994</c:v>
                </c:pt>
                <c:pt idx="10">
                  <c:v>0.23999999999999994</c:v>
                </c:pt>
                <c:pt idx="11">
                  <c:v>0.23399999999999993</c:v>
                </c:pt>
                <c:pt idx="12">
                  <c:v>0.22799999999999992</c:v>
                </c:pt>
                <c:pt idx="13">
                  <c:v>0.22199999999999992</c:v>
                </c:pt>
                <c:pt idx="14">
                  <c:v>0.21599999999999991</c:v>
                </c:pt>
                <c:pt idx="15">
                  <c:v>0.20999999999999991</c:v>
                </c:pt>
                <c:pt idx="16">
                  <c:v>0.2039999999999999</c:v>
                </c:pt>
                <c:pt idx="17">
                  <c:v>0.1979999999999999</c:v>
                </c:pt>
                <c:pt idx="18">
                  <c:v>0.19199999999999989</c:v>
                </c:pt>
                <c:pt idx="19">
                  <c:v>0.18599999999999989</c:v>
                </c:pt>
                <c:pt idx="20">
                  <c:v>0.17999999999999988</c:v>
                </c:pt>
                <c:pt idx="21">
                  <c:v>0.17399999999999988</c:v>
                </c:pt>
                <c:pt idx="22">
                  <c:v>0.16799999999999987</c:v>
                </c:pt>
                <c:pt idx="23">
                  <c:v>0.16199999999999987</c:v>
                </c:pt>
                <c:pt idx="24">
                  <c:v>0.15599999999999986</c:v>
                </c:pt>
                <c:pt idx="25">
                  <c:v>0.14999999999999986</c:v>
                </c:pt>
                <c:pt idx="26">
                  <c:v>0.14399999999999985</c:v>
                </c:pt>
                <c:pt idx="27">
                  <c:v>0.13799999999999985</c:v>
                </c:pt>
                <c:pt idx="28">
                  <c:v>0.13199999999999984</c:v>
                </c:pt>
                <c:pt idx="29">
                  <c:v>0.12599999999999983</c:v>
                </c:pt>
                <c:pt idx="30">
                  <c:v>0.11999999999999983</c:v>
                </c:pt>
                <c:pt idx="31">
                  <c:v>0.11399999999999982</c:v>
                </c:pt>
                <c:pt idx="32">
                  <c:v>0.10799999999999982</c:v>
                </c:pt>
                <c:pt idx="33">
                  <c:v>0.10199999999999981</c:v>
                </c:pt>
                <c:pt idx="34">
                  <c:v>9.5999999999999808E-2</c:v>
                </c:pt>
                <c:pt idx="35">
                  <c:v>8.9999999999999802E-2</c:v>
                </c:pt>
                <c:pt idx="36">
                  <c:v>8.3999999999999797E-2</c:v>
                </c:pt>
                <c:pt idx="37">
                  <c:v>7.7999999999999792E-2</c:v>
                </c:pt>
                <c:pt idx="38">
                  <c:v>7.1999999999999786E-2</c:v>
                </c:pt>
                <c:pt idx="39">
                  <c:v>6.5999999999999781E-2</c:v>
                </c:pt>
                <c:pt idx="40">
                  <c:v>5.9999999999999783E-2</c:v>
                </c:pt>
                <c:pt idx="41">
                  <c:v>5.3999999999999784E-2</c:v>
                </c:pt>
                <c:pt idx="42">
                  <c:v>4.7999999999999786E-2</c:v>
                </c:pt>
                <c:pt idx="43">
                  <c:v>4.1999999999999788E-2</c:v>
                </c:pt>
                <c:pt idx="44">
                  <c:v>3.5999999999999789E-2</c:v>
                </c:pt>
                <c:pt idx="45">
                  <c:v>2.9999999999999791E-2</c:v>
                </c:pt>
                <c:pt idx="46">
                  <c:v>2.3999999999999792E-2</c:v>
                </c:pt>
                <c:pt idx="47">
                  <c:v>1.7999999999999794E-2</c:v>
                </c:pt>
                <c:pt idx="48">
                  <c:v>1.1999999999999794E-2</c:v>
                </c:pt>
                <c:pt idx="49">
                  <c:v>5.9999999999997937E-3</c:v>
                </c:pt>
                <c:pt idx="50">
                  <c:v>-2.0643209364124004E-16</c:v>
                </c:pt>
                <c:pt idx="51">
                  <c:v>-6.0000000000002066E-3</c:v>
                </c:pt>
                <c:pt idx="52">
                  <c:v>-1.2000000000000207E-2</c:v>
                </c:pt>
                <c:pt idx="53">
                  <c:v>-1.8000000000000207E-2</c:v>
                </c:pt>
                <c:pt idx="54">
                  <c:v>-2.4000000000000209E-2</c:v>
                </c:pt>
                <c:pt idx="55">
                  <c:v>-3.0000000000000207E-2</c:v>
                </c:pt>
                <c:pt idx="56">
                  <c:v>-3.6000000000000205E-2</c:v>
                </c:pt>
                <c:pt idx="57">
                  <c:v>-4.2000000000000204E-2</c:v>
                </c:pt>
                <c:pt idx="58">
                  <c:v>-4.8000000000000202E-2</c:v>
                </c:pt>
                <c:pt idx="59">
                  <c:v>-5.4000000000000201E-2</c:v>
                </c:pt>
                <c:pt idx="60">
                  <c:v>-6.0000000000000199E-2</c:v>
                </c:pt>
                <c:pt idx="61">
                  <c:v>-6.6000000000000197E-2</c:v>
                </c:pt>
                <c:pt idx="62">
                  <c:v>-7.2000000000000203E-2</c:v>
                </c:pt>
                <c:pt idx="63">
                  <c:v>-7.8000000000000208E-2</c:v>
                </c:pt>
                <c:pt idx="64">
                  <c:v>-8.4000000000000213E-2</c:v>
                </c:pt>
                <c:pt idx="65">
                  <c:v>-9.0000000000000219E-2</c:v>
                </c:pt>
                <c:pt idx="66">
                  <c:v>-9.6000000000000224E-2</c:v>
                </c:pt>
                <c:pt idx="67">
                  <c:v>-0.10200000000000023</c:v>
                </c:pt>
                <c:pt idx="68">
                  <c:v>-0.10800000000000023</c:v>
                </c:pt>
                <c:pt idx="69">
                  <c:v>-0.11400000000000024</c:v>
                </c:pt>
                <c:pt idx="70">
                  <c:v>-0.12000000000000025</c:v>
                </c:pt>
                <c:pt idx="71">
                  <c:v>-0.12600000000000025</c:v>
                </c:pt>
                <c:pt idx="72">
                  <c:v>-0.13200000000000026</c:v>
                </c:pt>
                <c:pt idx="73">
                  <c:v>-0.13800000000000026</c:v>
                </c:pt>
                <c:pt idx="74">
                  <c:v>-0.14400000000000027</c:v>
                </c:pt>
                <c:pt idx="75">
                  <c:v>-0.15000000000000027</c:v>
                </c:pt>
                <c:pt idx="76">
                  <c:v>-0.15600000000000028</c:v>
                </c:pt>
                <c:pt idx="77">
                  <c:v>-0.16200000000000028</c:v>
                </c:pt>
                <c:pt idx="78">
                  <c:v>-0.16800000000000029</c:v>
                </c:pt>
                <c:pt idx="79">
                  <c:v>-0.17400000000000029</c:v>
                </c:pt>
                <c:pt idx="80">
                  <c:v>-0.1800000000000003</c:v>
                </c:pt>
                <c:pt idx="81">
                  <c:v>-0.1860000000000003</c:v>
                </c:pt>
                <c:pt idx="82">
                  <c:v>-0.19200000000000031</c:v>
                </c:pt>
                <c:pt idx="83">
                  <c:v>-0.19800000000000031</c:v>
                </c:pt>
                <c:pt idx="84">
                  <c:v>-0.20400000000000032</c:v>
                </c:pt>
                <c:pt idx="85">
                  <c:v>-0.21000000000000033</c:v>
                </c:pt>
                <c:pt idx="86">
                  <c:v>-0.21600000000000033</c:v>
                </c:pt>
                <c:pt idx="87">
                  <c:v>-0.22200000000000034</c:v>
                </c:pt>
                <c:pt idx="88">
                  <c:v>-0.22800000000000034</c:v>
                </c:pt>
                <c:pt idx="89">
                  <c:v>-0.23400000000000035</c:v>
                </c:pt>
                <c:pt idx="90">
                  <c:v>-0.24000000000000035</c:v>
                </c:pt>
                <c:pt idx="91">
                  <c:v>-0.24600000000000036</c:v>
                </c:pt>
                <c:pt idx="92">
                  <c:v>-0.25200000000000033</c:v>
                </c:pt>
                <c:pt idx="93">
                  <c:v>-0.25800000000000034</c:v>
                </c:pt>
                <c:pt idx="94">
                  <c:v>-0.26400000000000035</c:v>
                </c:pt>
                <c:pt idx="95">
                  <c:v>-0.27000000000000035</c:v>
                </c:pt>
                <c:pt idx="96">
                  <c:v>-0.27600000000000036</c:v>
                </c:pt>
                <c:pt idx="97">
                  <c:v>-0.28200000000000036</c:v>
                </c:pt>
                <c:pt idx="98">
                  <c:v>-0.28800000000000037</c:v>
                </c:pt>
                <c:pt idx="99">
                  <c:v>-0.29400000000000037</c:v>
                </c:pt>
                <c:pt idx="100">
                  <c:v>-0.30000000000000038</c:v>
                </c:pt>
                <c:pt idx="101">
                  <c:v>-0.29400000000000037</c:v>
                </c:pt>
                <c:pt idx="102">
                  <c:v>-0.28800000000000037</c:v>
                </c:pt>
                <c:pt idx="103">
                  <c:v>-0.28200000000000036</c:v>
                </c:pt>
                <c:pt idx="104">
                  <c:v>-0.27600000000000036</c:v>
                </c:pt>
                <c:pt idx="105">
                  <c:v>-0.27000000000000035</c:v>
                </c:pt>
                <c:pt idx="106">
                  <c:v>-0.26400000000000035</c:v>
                </c:pt>
                <c:pt idx="107">
                  <c:v>-0.25800000000000034</c:v>
                </c:pt>
                <c:pt idx="108">
                  <c:v>-0.25200000000000033</c:v>
                </c:pt>
                <c:pt idx="109">
                  <c:v>-0.24600000000000033</c:v>
                </c:pt>
                <c:pt idx="110">
                  <c:v>-0.24000000000000032</c:v>
                </c:pt>
                <c:pt idx="111">
                  <c:v>-0.23400000000000032</c:v>
                </c:pt>
                <c:pt idx="112">
                  <c:v>-0.22800000000000031</c:v>
                </c:pt>
                <c:pt idx="113">
                  <c:v>-0.22200000000000031</c:v>
                </c:pt>
                <c:pt idx="114">
                  <c:v>-0.2160000000000003</c:v>
                </c:pt>
                <c:pt idx="115">
                  <c:v>-0.2100000000000003</c:v>
                </c:pt>
                <c:pt idx="116">
                  <c:v>-0.20400000000000029</c:v>
                </c:pt>
                <c:pt idx="117">
                  <c:v>-0.19800000000000029</c:v>
                </c:pt>
                <c:pt idx="118">
                  <c:v>-0.19200000000000028</c:v>
                </c:pt>
                <c:pt idx="119">
                  <c:v>-0.18600000000000028</c:v>
                </c:pt>
                <c:pt idx="120">
                  <c:v>-0.18000000000000027</c:v>
                </c:pt>
                <c:pt idx="121">
                  <c:v>-0.17400000000000027</c:v>
                </c:pt>
                <c:pt idx="122">
                  <c:v>-0.16800000000000026</c:v>
                </c:pt>
                <c:pt idx="123">
                  <c:v>-0.16200000000000025</c:v>
                </c:pt>
                <c:pt idx="124">
                  <c:v>-0.15600000000000025</c:v>
                </c:pt>
                <c:pt idx="125">
                  <c:v>-0.15000000000000024</c:v>
                </c:pt>
                <c:pt idx="126">
                  <c:v>-0.14400000000000024</c:v>
                </c:pt>
                <c:pt idx="127">
                  <c:v>-0.13800000000000023</c:v>
                </c:pt>
                <c:pt idx="128">
                  <c:v>-0.13200000000000023</c:v>
                </c:pt>
                <c:pt idx="129">
                  <c:v>-0.12600000000000022</c:v>
                </c:pt>
                <c:pt idx="130">
                  <c:v>-0.12000000000000022</c:v>
                </c:pt>
                <c:pt idx="131">
                  <c:v>-0.11400000000000021</c:v>
                </c:pt>
                <c:pt idx="132">
                  <c:v>-0.10800000000000021</c:v>
                </c:pt>
                <c:pt idx="133">
                  <c:v>-0.1020000000000002</c:v>
                </c:pt>
                <c:pt idx="134">
                  <c:v>-9.6000000000000196E-2</c:v>
                </c:pt>
                <c:pt idx="135">
                  <c:v>-9.0000000000000191E-2</c:v>
                </c:pt>
                <c:pt idx="136">
                  <c:v>-8.4000000000000186E-2</c:v>
                </c:pt>
                <c:pt idx="137">
                  <c:v>-7.800000000000018E-2</c:v>
                </c:pt>
                <c:pt idx="138">
                  <c:v>-7.2000000000000175E-2</c:v>
                </c:pt>
                <c:pt idx="139">
                  <c:v>-6.600000000000017E-2</c:v>
                </c:pt>
                <c:pt idx="140">
                  <c:v>-6.0000000000000171E-2</c:v>
                </c:pt>
                <c:pt idx="141">
                  <c:v>-5.4000000000000173E-2</c:v>
                </c:pt>
                <c:pt idx="142">
                  <c:v>-4.8000000000000174E-2</c:v>
                </c:pt>
                <c:pt idx="143">
                  <c:v>-4.2000000000000176E-2</c:v>
                </c:pt>
                <c:pt idx="144">
                  <c:v>-3.6000000000000178E-2</c:v>
                </c:pt>
                <c:pt idx="145">
                  <c:v>-3.0000000000000179E-2</c:v>
                </c:pt>
                <c:pt idx="146">
                  <c:v>-2.4000000000000181E-2</c:v>
                </c:pt>
                <c:pt idx="147">
                  <c:v>-1.8000000000000183E-2</c:v>
                </c:pt>
                <c:pt idx="148">
                  <c:v>-1.2000000000000182E-2</c:v>
                </c:pt>
                <c:pt idx="149">
                  <c:v>-6.0000000000001823E-3</c:v>
                </c:pt>
                <c:pt idx="150">
                  <c:v>-1.8214596497756474E-16</c:v>
                </c:pt>
                <c:pt idx="151">
                  <c:v>5.999999999999818E-3</c:v>
                </c:pt>
                <c:pt idx="152">
                  <c:v>1.1999999999999818E-2</c:v>
                </c:pt>
                <c:pt idx="153">
                  <c:v>1.7999999999999818E-2</c:v>
                </c:pt>
                <c:pt idx="154">
                  <c:v>2.399999999999982E-2</c:v>
                </c:pt>
                <c:pt idx="155">
                  <c:v>2.9999999999999818E-2</c:v>
                </c:pt>
                <c:pt idx="156">
                  <c:v>3.5999999999999817E-2</c:v>
                </c:pt>
                <c:pt idx="157">
                  <c:v>4.1999999999999815E-2</c:v>
                </c:pt>
                <c:pt idx="158">
                  <c:v>4.7999999999999814E-2</c:v>
                </c:pt>
                <c:pt idx="159">
                  <c:v>5.3999999999999812E-2</c:v>
                </c:pt>
                <c:pt idx="160">
                  <c:v>5.999999999999981E-2</c:v>
                </c:pt>
                <c:pt idx="161">
                  <c:v>6.5999999999999809E-2</c:v>
                </c:pt>
                <c:pt idx="162">
                  <c:v>7.1999999999999814E-2</c:v>
                </c:pt>
                <c:pt idx="163">
                  <c:v>7.7999999999999819E-2</c:v>
                </c:pt>
                <c:pt idx="164">
                  <c:v>8.3999999999999825E-2</c:v>
                </c:pt>
                <c:pt idx="165">
                  <c:v>8.999999999999983E-2</c:v>
                </c:pt>
                <c:pt idx="166">
                  <c:v>9.5999999999999835E-2</c:v>
                </c:pt>
                <c:pt idx="167">
                  <c:v>0.10199999999999984</c:v>
                </c:pt>
                <c:pt idx="168">
                  <c:v>0.10799999999999985</c:v>
                </c:pt>
                <c:pt idx="169">
                  <c:v>0.11399999999999985</c:v>
                </c:pt>
                <c:pt idx="170">
                  <c:v>0.11999999999999986</c:v>
                </c:pt>
                <c:pt idx="171">
                  <c:v>0.12599999999999986</c:v>
                </c:pt>
                <c:pt idx="172">
                  <c:v>0.13199999999999987</c:v>
                </c:pt>
                <c:pt idx="173">
                  <c:v>0.13799999999999987</c:v>
                </c:pt>
                <c:pt idx="174">
                  <c:v>0.14399999999999988</c:v>
                </c:pt>
                <c:pt idx="175">
                  <c:v>0.14999999999999988</c:v>
                </c:pt>
                <c:pt idx="176">
                  <c:v>0.15599999999999989</c:v>
                </c:pt>
                <c:pt idx="177">
                  <c:v>0.16199999999999989</c:v>
                </c:pt>
                <c:pt idx="178">
                  <c:v>0.1679999999999999</c:v>
                </c:pt>
                <c:pt idx="179">
                  <c:v>0.1739999999999999</c:v>
                </c:pt>
                <c:pt idx="180">
                  <c:v>0.17999999999999991</c:v>
                </c:pt>
                <c:pt idx="181">
                  <c:v>0.18599999999999992</c:v>
                </c:pt>
                <c:pt idx="182">
                  <c:v>0.19199999999999992</c:v>
                </c:pt>
                <c:pt idx="183">
                  <c:v>0.19799999999999993</c:v>
                </c:pt>
                <c:pt idx="184">
                  <c:v>0.20399999999999993</c:v>
                </c:pt>
                <c:pt idx="185">
                  <c:v>0.20999999999999994</c:v>
                </c:pt>
                <c:pt idx="186">
                  <c:v>0.21599999999999994</c:v>
                </c:pt>
                <c:pt idx="187">
                  <c:v>0.22199999999999995</c:v>
                </c:pt>
                <c:pt idx="188">
                  <c:v>0.22799999999999995</c:v>
                </c:pt>
                <c:pt idx="189">
                  <c:v>0.23399999999999996</c:v>
                </c:pt>
                <c:pt idx="190">
                  <c:v>0.23999999999999996</c:v>
                </c:pt>
                <c:pt idx="191">
                  <c:v>0.24599999999999997</c:v>
                </c:pt>
                <c:pt idx="192">
                  <c:v>0.25199999999999995</c:v>
                </c:pt>
                <c:pt idx="193">
                  <c:v>0.25799999999999995</c:v>
                </c:pt>
                <c:pt idx="194">
                  <c:v>0.26399999999999996</c:v>
                </c:pt>
                <c:pt idx="195">
                  <c:v>0.26999999999999996</c:v>
                </c:pt>
                <c:pt idx="196">
                  <c:v>0.27599999999999997</c:v>
                </c:pt>
                <c:pt idx="197">
                  <c:v>0.28199999999999997</c:v>
                </c:pt>
                <c:pt idx="198">
                  <c:v>0.28799999999999998</c:v>
                </c:pt>
                <c:pt idx="199">
                  <c:v>0.29399999999999998</c:v>
                </c:pt>
                <c:pt idx="200">
                  <c:v>0.3</c:v>
                </c:pt>
              </c:numCache>
            </c:numRef>
          </c:xVal>
          <c:yVal>
            <c:numRef>
              <c:f>'準可逆-非可逆系'!$J$2:$J$202</c:f>
              <c:numCache>
                <c:formatCode>General</c:formatCode>
                <c:ptCount val="201"/>
                <c:pt idx="0">
                  <c:v>0</c:v>
                </c:pt>
                <c:pt idx="1">
                  <c:v>-4.978008462048488E-9</c:v>
                </c:pt>
                <c:pt idx="2">
                  <c:v>-2.8309897578879123E-9</c:v>
                </c:pt>
                <c:pt idx="3">
                  <c:v>-3.7192554691520718E-9</c:v>
                </c:pt>
                <c:pt idx="4">
                  <c:v>-4.2748601063569685E-9</c:v>
                </c:pt>
                <c:pt idx="5">
                  <c:v>-5.3067934665702395E-9</c:v>
                </c:pt>
                <c:pt idx="6">
                  <c:v>-6.5716138966100519E-9</c:v>
                </c:pt>
                <c:pt idx="7">
                  <c:v>-8.2245199053465299E-9</c:v>
                </c:pt>
                <c:pt idx="8">
                  <c:v>-1.031917759650536E-8</c:v>
                </c:pt>
                <c:pt idx="9">
                  <c:v>-1.2980416165003613E-8</c:v>
                </c:pt>
                <c:pt idx="10">
                  <c:v>-1.6348852619203265E-8</c:v>
                </c:pt>
                <c:pt idx="11">
                  <c:v>-2.0610064089276172E-8</c:v>
                </c:pt>
                <c:pt idx="12">
                  <c:v>-2.5996523595055271E-8</c:v>
                </c:pt>
                <c:pt idx="13">
                  <c:v>-3.2803094017202005E-8</c:v>
                </c:pt>
                <c:pt idx="14">
                  <c:v>-4.1401961301623701E-8</c:v>
                </c:pt>
                <c:pt idx="15">
                  <c:v>-5.2263257600949404E-8</c:v>
                </c:pt>
                <c:pt idx="16">
                  <c:v>-6.5980440317924904E-8</c:v>
                </c:pt>
                <c:pt idx="17">
                  <c:v>-8.3302519694493673E-8</c:v>
                </c:pt>
                <c:pt idx="18">
                  <c:v>-1.0517454901154712E-7</c:v>
                </c:pt>
                <c:pt idx="19">
                  <c:v>-1.3278859148198084E-7</c:v>
                </c:pt>
                <c:pt idx="20">
                  <c:v>-1.6764774680323083E-7</c:v>
                </c:pt>
                <c:pt idx="21">
                  <c:v>-2.1164649286789968E-7</c:v>
                </c:pt>
                <c:pt idx="22">
                  <c:v>-2.6717131819100656E-7</c:v>
                </c:pt>
                <c:pt idx="23">
                  <c:v>-3.3722649787027141E-7</c:v>
                </c:pt>
                <c:pt idx="24">
                  <c:v>-4.2559085935496883E-7</c:v>
                </c:pt>
                <c:pt idx="25">
                  <c:v>-5.3701248408783157E-7</c:v>
                </c:pt>
                <c:pt idx="26">
                  <c:v>-6.7744942950955704E-7</c:v>
                </c:pt>
                <c:pt idx="27">
                  <c:v>-8.543656084632024E-7</c:v>
                </c:pt>
                <c:pt idx="28">
                  <c:v>-1.0770916974078568E-6</c:v>
                </c:pt>
                <c:pt idx="29">
                  <c:v>-1.3572609638674399E-6</c:v>
                </c:pt>
                <c:pt idx="30">
                  <c:v>-1.709328555191223E-6</c:v>
                </c:pt>
                <c:pt idx="31">
                  <c:v>-2.151179046253607E-6</c:v>
                </c:pt>
                <c:pt idx="32">
                  <c:v>-2.7048193393458904E-6</c:v>
                </c:pt>
                <c:pt idx="33">
                  <c:v>-3.3971400650916426E-6</c:v>
                </c:pt>
                <c:pt idx="34">
                  <c:v>-4.2607052934256512E-6</c:v>
                </c:pt>
                <c:pt idx="35">
                  <c:v>-5.33449357339742E-6</c:v>
                </c:pt>
                <c:pt idx="36">
                  <c:v>-6.6644584655999457E-6</c:v>
                </c:pt>
                <c:pt idx="37">
                  <c:v>-8.3036997633936788E-6</c:v>
                </c:pt>
                <c:pt idx="38">
                  <c:v>-1.031193661009781E-5</c:v>
                </c:pt>
                <c:pt idx="39">
                  <c:v>-1.2753857818206109E-5</c:v>
                </c:pt>
                <c:pt idx="40">
                  <c:v>-1.5695815884613831E-5</c:v>
                </c:pt>
                <c:pt idx="41">
                  <c:v>-1.9200278727194915E-5</c:v>
                </c:pt>
                <c:pt idx="42">
                  <c:v>-2.3317541626218604E-5</c:v>
                </c:pt>
                <c:pt idx="43">
                  <c:v>-2.8074549000394281E-5</c:v>
                </c:pt>
                <c:pt idx="44">
                  <c:v>-3.3461401331024847E-5</c:v>
                </c:pt>
                <c:pt idx="45">
                  <c:v>-3.9417268663641795E-5</c:v>
                </c:pt>
                <c:pt idx="46">
                  <c:v>-4.581883231291597E-5</c:v>
                </c:pt>
                <c:pt idx="47">
                  <c:v>-5.2475530721256786E-5</c:v>
                </c:pt>
                <c:pt idx="48">
                  <c:v>-5.9135978042515237E-5</c:v>
                </c:pt>
                <c:pt idx="49">
                  <c:v>-6.5508150620006441E-5</c:v>
                </c:pt>
                <c:pt idx="50">
                  <c:v>-7.1292146162883088E-5</c:v>
                </c:pt>
                <c:pt idx="51">
                  <c:v>-7.6219598216353959E-5</c:v>
                </c:pt>
                <c:pt idx="52">
                  <c:v>-8.0090360710923425E-5</c:v>
                </c:pt>
                <c:pt idx="53">
                  <c:v>-8.2796975935244509E-5</c:v>
                </c:pt>
                <c:pt idx="54">
                  <c:v>-8.4331191457924292E-5</c:v>
                </c:pt>
                <c:pt idx="55">
                  <c:v>-8.4772679793757927E-5</c:v>
                </c:pt>
                <c:pt idx="56">
                  <c:v>-8.4265288321631592E-5</c:v>
                </c:pt>
                <c:pt idx="57">
                  <c:v>-8.2988489295733175E-5</c:v>
                </c:pt>
                <c:pt idx="58">
                  <c:v>-8.1130933060381567E-5</c:v>
                </c:pt>
                <c:pt idx="59">
                  <c:v>-7.8870360900448966E-5</c:v>
                </c:pt>
                <c:pt idx="60">
                  <c:v>-7.6361212470155981E-5</c:v>
                </c:pt>
                <c:pt idx="61">
                  <c:v>-7.3729137668431192E-5</c:v>
                </c:pt>
                <c:pt idx="62">
                  <c:v>-7.1070595720114496E-5</c:v>
                </c:pt>
                <c:pt idx="63">
                  <c:v>-6.8455575254090938E-5</c:v>
                </c:pt>
                <c:pt idx="64">
                  <c:v>-6.5931809071278035E-5</c:v>
                </c:pt>
                <c:pt idx="65">
                  <c:v>-6.3529356144014366E-5</c:v>
                </c:pt>
                <c:pt idx="66">
                  <c:v>-6.1264885629737056E-5</c:v>
                </c:pt>
                <c:pt idx="67">
                  <c:v>-5.9145344839683105E-5</c:v>
                </c:pt>
                <c:pt idx="68">
                  <c:v>-5.7170917901749017E-5</c:v>
                </c:pt>
                <c:pt idx="69">
                  <c:v>-5.5337308260137138E-5</c:v>
                </c:pt>
                <c:pt idx="70">
                  <c:v>-5.3637436978181851E-5</c:v>
                </c:pt>
                <c:pt idx="71">
                  <c:v>-5.2062666566418629E-5</c:v>
                </c:pt>
                <c:pt idx="72">
                  <c:v>-5.0603655792878534E-5</c:v>
                </c:pt>
                <c:pt idx="73">
                  <c:v>-4.9250936788980133E-5</c:v>
                </c:pt>
                <c:pt idx="74">
                  <c:v>-4.7995288728028028E-5</c:v>
                </c:pt>
                <c:pt idx="75">
                  <c:v>-4.6827966009127891E-5</c:v>
                </c:pt>
                <c:pt idx="76">
                  <c:v>-4.5740824769964496E-5</c:v>
                </c:pt>
                <c:pt idx="77">
                  <c:v>-4.4726380097979145E-5</c:v>
                </c:pt>
                <c:pt idx="78">
                  <c:v>-4.3777817378552888E-5</c:v>
                </c:pt>
                <c:pt idx="79">
                  <c:v>-4.2888974451136332E-5</c:v>
                </c:pt>
                <c:pt idx="80">
                  <c:v>-4.2054306225033911E-5</c:v>
                </c:pt>
                <c:pt idx="81">
                  <c:v>-4.126883974752084E-5</c:v>
                </c:pt>
                <c:pt idx="82">
                  <c:v>-4.052812508834281E-5</c:v>
                </c:pt>
                <c:pt idx="83">
                  <c:v>-3.9828185541442865E-5</c:v>
                </c:pt>
                <c:pt idx="84">
                  <c:v>-3.9165469341569178E-5</c:v>
                </c:pt>
                <c:pt idx="85">
                  <c:v>-3.8536804194883773E-5</c:v>
                </c:pt>
                <c:pt idx="86">
                  <c:v>-3.7939355313412973E-5</c:v>
                </c:pt>
                <c:pt idx="87">
                  <c:v>-3.7370587238573926E-5</c:v>
                </c:pt>
                <c:pt idx="88">
                  <c:v>-3.6828229477758722E-5</c:v>
                </c:pt>
                <c:pt idx="89">
                  <c:v>-3.6310245816001184E-5</c:v>
                </c:pt>
                <c:pt idx="90">
                  <c:v>-3.5814807070689677E-5</c:v>
                </c:pt>
                <c:pt idx="91">
                  <c:v>-3.534026700890889E-5</c:v>
                </c:pt>
                <c:pt idx="92">
                  <c:v>-3.4885141128712356E-5</c:v>
                </c:pt>
                <c:pt idx="93">
                  <c:v>-3.4448088006598306E-5</c:v>
                </c:pt>
                <c:pt idx="94">
                  <c:v>-3.402789292622049E-5</c:v>
                </c:pt>
                <c:pt idx="95">
                  <c:v>-3.3623453522833837E-5</c:v>
                </c:pt>
                <c:pt idx="96">
                  <c:v>-3.3233767200755729E-5</c:v>
                </c:pt>
                <c:pt idx="97">
                  <c:v>-3.2857920104993932E-5</c:v>
                </c:pt>
                <c:pt idx="98">
                  <c:v>-3.2495077451743003E-5</c:v>
                </c:pt>
                <c:pt idx="99">
                  <c:v>-3.2144475044830041E-5</c:v>
                </c:pt>
                <c:pt idx="100">
                  <c:v>-3.1805411825924685E-5</c:v>
                </c:pt>
                <c:pt idx="101">
                  <c:v>-3.1474353010928673E-5</c:v>
                </c:pt>
                <c:pt idx="102">
                  <c:v>-3.1155507337466392E-5</c:v>
                </c:pt>
                <c:pt idx="103">
                  <c:v>-3.0846180564832667E-5</c:v>
                </c:pt>
                <c:pt idx="104">
                  <c:v>-3.0546143643434138E-5</c:v>
                </c:pt>
                <c:pt idx="105">
                  <c:v>-3.025468136106192E-5</c:v>
                </c:pt>
                <c:pt idx="106">
                  <c:v>-2.9971316919988264E-5</c:v>
                </c:pt>
                <c:pt idx="107">
                  <c:v>-2.969553611072542E-5</c:v>
                </c:pt>
                <c:pt idx="108">
                  <c:v>-2.9426862248251998E-5</c:v>
                </c:pt>
                <c:pt idx="109">
                  <c:v>-2.9164815119488709E-5</c:v>
                </c:pt>
                <c:pt idx="110">
                  <c:v>-2.8908911968835452E-5</c:v>
                </c:pt>
                <c:pt idx="111">
                  <c:v>-2.8658652644307567E-5</c:v>
                </c:pt>
                <c:pt idx="112">
                  <c:v>-2.8413508623952923E-5</c:v>
                </c:pt>
                <c:pt idx="113">
                  <c:v>-2.8172907759765391E-5</c:v>
                </c:pt>
                <c:pt idx="114">
                  <c:v>-2.7936216689064578E-5</c:v>
                </c:pt>
                <c:pt idx="115">
                  <c:v>-2.7702718980768883E-5</c:v>
                </c:pt>
                <c:pt idx="116">
                  <c:v>-2.7471588266410737E-5</c:v>
                </c:pt>
                <c:pt idx="117">
                  <c:v>-2.7241854830566405E-5</c:v>
                </c:pt>
                <c:pt idx="118">
                  <c:v>-2.7012363995588731E-5</c:v>
                </c:pt>
                <c:pt idx="119">
                  <c:v>-2.6781724151998172E-5</c:v>
                </c:pt>
                <c:pt idx="120">
                  <c:v>-2.6548241806377246E-5</c:v>
                </c:pt>
                <c:pt idx="121">
                  <c:v>-2.6309840393532249E-5</c:v>
                </c:pt>
                <c:pt idx="122">
                  <c:v>-2.6063958866945321E-5</c:v>
                </c:pt>
                <c:pt idx="123">
                  <c:v>-2.5807425214129229E-5</c:v>
                </c:pt>
                <c:pt idx="124">
                  <c:v>-2.5536299051889359E-5</c:v>
                </c:pt>
                <c:pt idx="125">
                  <c:v>-2.5245676362653967E-5</c:v>
                </c:pt>
                <c:pt idx="126">
                  <c:v>-2.4929448300728653E-5</c:v>
                </c:pt>
                <c:pt idx="127">
                  <c:v>-2.458000495332E-5</c:v>
                </c:pt>
                <c:pt idx="128">
                  <c:v>-2.4187874217813816E-5</c:v>
                </c:pt>
                <c:pt idx="129">
                  <c:v>-2.3741285952287794E-5</c:v>
                </c:pt>
                <c:pt idx="130">
                  <c:v>-2.3225652923330865E-5</c:v>
                </c:pt>
                <c:pt idx="131">
                  <c:v>-2.2622963843392602E-5</c:v>
                </c:pt>
                <c:pt idx="132">
                  <c:v>-2.1911091523133606E-5</c:v>
                </c:pt>
                <c:pt idx="133">
                  <c:v>-2.1063033141831545E-5</c:v>
                </c:pt>
                <c:pt idx="134">
                  <c:v>-2.0046123013029692E-5</c:v>
                </c:pt>
                <c:pt idx="135">
                  <c:v>-1.8821295041291588E-5</c:v>
                </c:pt>
                <c:pt idx="136">
                  <c:v>-1.7342526929549972E-5</c:v>
                </c:pt>
                <c:pt idx="137">
                  <c:v>-1.55566751291891E-5</c:v>
                </c:pt>
                <c:pt idx="138">
                  <c:v>-1.3404009397765122E-5</c:v>
                </c:pt>
                <c:pt idx="139">
                  <c:v>-1.0819871480019096E-5</c:v>
                </c:pt>
                <c:pt idx="140">
                  <c:v>-7.7379907922815816E-6</c:v>
                </c:pt>
                <c:pt idx="141">
                  <c:v>-4.0960417604342976E-6</c:v>
                </c:pt>
                <c:pt idx="142">
                  <c:v>1.5606194548451288E-7</c:v>
                </c:pt>
                <c:pt idx="143">
                  <c:v>5.04498925063407E-6</c:v>
                </c:pt>
                <c:pt idx="144">
                  <c:v>1.0560509069242853E-5</c:v>
                </c:pt>
                <c:pt idx="145">
                  <c:v>1.6641428789014595E-5</c:v>
                </c:pt>
                <c:pt idx="146">
                  <c:v>2.3164077799201513E-5</c:v>
                </c:pt>
                <c:pt idx="147">
                  <c:v>2.9937610222290848E-5</c:v>
                </c:pt>
                <c:pt idx="148">
                  <c:v>3.6710487476678401E-5</c:v>
                </c:pt>
                <c:pt idx="149">
                  <c:v>4.3190721600106333E-5</c:v>
                </c:pt>
                <c:pt idx="150">
                  <c:v>4.9078666812208999E-5</c:v>
                </c:pt>
                <c:pt idx="151">
                  <c:v>5.4106427932872853E-5</c:v>
                </c:pt>
                <c:pt idx="152">
                  <c:v>5.8074496786319025E-5</c:v>
                </c:pt>
                <c:pt idx="153">
                  <c:v>6.0876139904426644E-5</c:v>
                </c:pt>
                <c:pt idx="154">
                  <c:v>6.2503823527075819E-5</c:v>
                </c:pt>
                <c:pt idx="155">
                  <c:v>6.3037852425871697E-5</c:v>
                </c:pt>
                <c:pt idx="156">
                  <c:v>6.2622566386310802E-5</c:v>
                </c:pt>
                <c:pt idx="157">
                  <c:v>6.143776961455179E-5</c:v>
                </c:pt>
                <c:pt idx="158">
                  <c:v>5.9672291685738369E-5</c:v>
                </c:pt>
                <c:pt idx="159">
                  <c:v>5.7503926502197928E-5</c:v>
                </c:pt>
                <c:pt idx="160">
                  <c:v>5.5087073567979646E-5</c:v>
                </c:pt>
                <c:pt idx="161">
                  <c:v>5.254728323484529E-5</c:v>
                </c:pt>
                <c:pt idx="162">
                  <c:v>4.9980883891436571E-5</c:v>
                </c:pt>
                <c:pt idx="163">
                  <c:v>4.7457723087959006E-5</c:v>
                </c:pt>
                <c:pt idx="164">
                  <c:v>4.5025396468320647E-5</c:v>
                </c:pt>
                <c:pt idx="165">
                  <c:v>4.2713838223505833E-5</c:v>
                </c:pt>
                <c:pt idx="166">
                  <c:v>4.0539609313154083E-5</c:v>
                </c:pt>
                <c:pt idx="167">
                  <c:v>3.8509566757304018E-5</c:v>
                </c:pt>
                <c:pt idx="168">
                  <c:v>3.6623821830614539E-5</c:v>
                </c:pt>
                <c:pt idx="169">
                  <c:v>3.4878021098729738E-5</c:v>
                </c:pt>
                <c:pt idx="170">
                  <c:v>3.3265042801566003E-5</c:v>
                </c:pt>
                <c:pt idx="171">
                  <c:v>3.1776218644166007E-5</c:v>
                </c:pt>
                <c:pt idx="172">
                  <c:v>3.0402186648439405E-5</c:v>
                </c:pt>
                <c:pt idx="173">
                  <c:v>2.9133466480500902E-5</c:v>
                </c:pt>
                <c:pt idx="174">
                  <c:v>2.7960831572092287E-5</c:v>
                </c:pt>
                <c:pt idx="175">
                  <c:v>2.6875535974948698E-5</c:v>
                </c:pt>
                <c:pt idx="176">
                  <c:v>2.5869439758299023E-5</c:v>
                </c:pt>
                <c:pt idx="177">
                  <c:v>2.4935065296601796E-5</c:v>
                </c:pt>
                <c:pt idx="178">
                  <c:v>2.406560786057422E-5</c:v>
                </c:pt>
                <c:pt idx="179">
                  <c:v>2.3254917157190816E-5</c:v>
                </c:pt>
                <c:pt idx="180">
                  <c:v>2.2497461447123556E-5</c:v>
                </c:pt>
                <c:pt idx="181">
                  <c:v>2.1788282211828822E-5</c:v>
                </c:pt>
                <c:pt idx="182">
                  <c:v>2.1122944716789669E-5</c:v>
                </c:pt>
                <c:pt idx="183">
                  <c:v>2.0497487957008438E-5</c:v>
                </c:pt>
                <c:pt idx="184">
                  <c:v>1.9908376170160965E-5</c:v>
                </c:pt>
                <c:pt idx="185">
                  <c:v>1.9352453206466117E-5</c:v>
                </c:pt>
                <c:pt idx="186">
                  <c:v>1.8826900436885501E-5</c:v>
                </c:pt>
                <c:pt idx="187">
                  <c:v>1.8329198478196413E-5</c:v>
                </c:pt>
                <c:pt idx="188">
                  <c:v>1.7857092753493246E-5</c:v>
                </c:pt>
                <c:pt idx="189">
                  <c:v>1.7408562745750227E-5</c:v>
                </c:pt>
                <c:pt idx="190">
                  <c:v>1.6981794708857436E-5</c:v>
                </c:pt>
                <c:pt idx="191">
                  <c:v>1.6575157552844458E-5</c:v>
                </c:pt>
                <c:pt idx="192">
                  <c:v>1.6187181602275609E-5</c:v>
                </c:pt>
                <c:pt idx="193">
                  <c:v>1.5816539928217627E-5</c:v>
                </c:pt>
                <c:pt idx="194">
                  <c:v>1.5462031967299219E-5</c:v>
                </c:pt>
                <c:pt idx="195">
                  <c:v>1.5122569161140564E-5</c:v>
                </c:pt>
                <c:pt idx="196">
                  <c:v>1.4797162372446696E-5</c:v>
                </c:pt>
                <c:pt idx="197">
                  <c:v>1.4484910858118381E-5</c:v>
                </c:pt>
                <c:pt idx="198">
                  <c:v>1.4184992603438583E-5</c:v>
                </c:pt>
                <c:pt idx="199">
                  <c:v>1.3896655843895624E-5</c:v>
                </c:pt>
                <c:pt idx="200">
                  <c:v>1.3619211622039751E-5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36-42C0-893B-E7D939A886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6503744"/>
        <c:axId val="1396524128"/>
      </c:scatterChart>
      <c:valAx>
        <c:axId val="1396503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24128"/>
        <c:crosses val="autoZero"/>
        <c:crossBetween val="midCat"/>
      </c:valAx>
      <c:valAx>
        <c:axId val="1396524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39650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100692</xdr:colOff>
      <xdr:row>13</xdr:row>
      <xdr:rowOff>16325</xdr:rowOff>
    </xdr:from>
    <xdr:to>
      <xdr:col>4</xdr:col>
      <xdr:colOff>549729</xdr:colOff>
      <xdr:row>26</xdr:row>
      <xdr:rowOff>168727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D6672E7E-B918-6B54-07F8-A648F12E4A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92528</xdr:colOff>
      <xdr:row>27</xdr:row>
      <xdr:rowOff>70757</xdr:rowOff>
    </xdr:from>
    <xdr:to>
      <xdr:col>4</xdr:col>
      <xdr:colOff>549729</xdr:colOff>
      <xdr:row>41</xdr:row>
      <xdr:rowOff>125185</xdr:rowOff>
    </xdr:to>
    <xdr:graphicFrame macro="">
      <xdr:nvGraphicFramePr>
        <xdr:cNvPr id="17" name="グラフ 16">
          <a:extLst>
            <a:ext uri="{FF2B5EF4-FFF2-40B4-BE49-F238E27FC236}">
              <a16:creationId xmlns:a16="http://schemas.microsoft.com/office/drawing/2014/main" id="{842293BB-E42A-4736-A6A3-B1F18B6AAC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163285</xdr:colOff>
      <xdr:row>4</xdr:row>
      <xdr:rowOff>70757</xdr:rowOff>
    </xdr:from>
    <xdr:to>
      <xdr:col>20</xdr:col>
      <xdr:colOff>555170</xdr:colOff>
      <xdr:row>15</xdr:row>
      <xdr:rowOff>223157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BCAB6F0-94EE-BA8C-8FDA-178D9C92F27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252005</xdr:colOff>
      <xdr:row>0</xdr:row>
      <xdr:rowOff>174170</xdr:rowOff>
    </xdr:from>
    <xdr:to>
      <xdr:col>12</xdr:col>
      <xdr:colOff>691243</xdr:colOff>
      <xdr:row>7</xdr:row>
      <xdr:rowOff>100148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CABFA06-BF4B-4668-A2E4-1010BE76AD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201386</xdr:colOff>
      <xdr:row>8</xdr:row>
      <xdr:rowOff>97971</xdr:rowOff>
    </xdr:from>
    <xdr:to>
      <xdr:col>15</xdr:col>
      <xdr:colOff>60416</xdr:colOff>
      <xdr:row>19</xdr:row>
      <xdr:rowOff>212271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12CBE0D2-F4AC-4D70-9464-B0EDFA388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201385</xdr:colOff>
      <xdr:row>20</xdr:row>
      <xdr:rowOff>32657</xdr:rowOff>
    </xdr:from>
    <xdr:to>
      <xdr:col>15</xdr:col>
      <xdr:colOff>60415</xdr:colOff>
      <xdr:row>32</xdr:row>
      <xdr:rowOff>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9FA97A55-3709-4CC7-B4D9-8FA438E6B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582386</xdr:colOff>
      <xdr:row>30</xdr:row>
      <xdr:rowOff>130628</xdr:rowOff>
    </xdr:from>
    <xdr:to>
      <xdr:col>2</xdr:col>
      <xdr:colOff>2772785</xdr:colOff>
      <xdr:row>42</xdr:row>
      <xdr:rowOff>28972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DD1CB88-1C4B-EA2D-0A9D-859C26197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2386" y="7200899"/>
          <a:ext cx="4743099" cy="2706859"/>
        </a:xfrm>
        <a:prstGeom prst="rect">
          <a:avLst/>
        </a:prstGeom>
      </xdr:spPr>
    </xdr:pic>
    <xdr:clientData/>
  </xdr:twoCellAnchor>
  <xdr:oneCellAnchor>
    <xdr:from>
      <xdr:col>2</xdr:col>
      <xdr:colOff>925286</xdr:colOff>
      <xdr:row>30</xdr:row>
      <xdr:rowOff>195943</xdr:rowOff>
    </xdr:from>
    <xdr:ext cx="1579278" cy="328423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EB76D44D-C90E-1137-E706-F0B96DF9445B}"/>
            </a:ext>
          </a:extLst>
        </xdr:cNvPr>
        <xdr:cNvSpPr txBox="1"/>
      </xdr:nvSpPr>
      <xdr:spPr>
        <a:xfrm>
          <a:off x="3477986" y="7266214"/>
          <a:ext cx="1579278" cy="328423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/>
            <a:t>約</a:t>
          </a:r>
          <a:r>
            <a:rPr kumimoji="1" lang="en-US" altLang="ja-JP" sz="1100"/>
            <a:t>D=0.52</a:t>
          </a:r>
          <a:r>
            <a:rPr kumimoji="1" lang="ja-JP" altLang="en-US" sz="1100"/>
            <a:t>のときの発散</a:t>
          </a:r>
        </a:p>
      </xdr:txBody>
    </xdr:sp>
    <xdr:clientData/>
  </xdr:one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0.01839</cdr:x>
      <cdr:y>0.00588</cdr:y>
    </cdr:from>
    <cdr:to>
      <cdr:x>0.31491</cdr:x>
      <cdr:y>0.33529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F2610460-0195-402D-1EE1-7553D9ACE9E1}"/>
            </a:ext>
          </a:extLst>
        </cdr:cNvPr>
        <cdr:cNvSpPr txBox="1"/>
      </cdr:nvSpPr>
      <cdr:spPr>
        <a:xfrm xmlns:a="http://schemas.openxmlformats.org/drawingml/2006/main">
          <a:off x="87091" y="15842"/>
          <a:ext cx="1404251" cy="8875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ja-JP" altLang="en-US" sz="1100">
              <a:latin typeface="Arial" panose="020B0604020202020204" pitchFamily="34" charset="0"/>
              <a:ea typeface="ＭＳ Ｐゴシック" panose="020B0600070205080204" pitchFamily="50" charset="-128"/>
              <a:cs typeface="Arial" panose="020B0604020202020204" pitchFamily="34" charset="0"/>
            </a:rPr>
            <a:t>可逆</a:t>
          </a:r>
          <a:r>
            <a:rPr lang="ja-JP" altLang="ja-JP" sz="1100">
              <a:effectLst/>
              <a:latin typeface="Arial" panose="020B0604020202020204" pitchFamily="34" charset="0"/>
              <a:ea typeface="ＭＳ Ｐゴシック" panose="020B0600070205080204" pitchFamily="50" charset="-128"/>
              <a:cs typeface="Arial" panose="020B0604020202020204" pitchFamily="34" charset="0"/>
            </a:rPr>
            <a:t>（</a:t>
          </a:r>
          <a:r>
            <a:rPr lang="en-US" altLang="ja-JP" sz="1100">
              <a:effectLst/>
              <a:latin typeface="Arial" panose="020B0604020202020204" pitchFamily="34" charset="0"/>
              <a:ea typeface="ＭＳ Ｐゴシック" panose="020B0600070205080204" pitchFamily="50" charset="-128"/>
              <a:cs typeface="Arial" panose="020B0604020202020204" pitchFamily="34" charset="0"/>
            </a:rPr>
            <a:t>Nernst</a:t>
          </a:r>
          <a:r>
            <a:rPr lang="ja-JP" altLang="ja-JP" sz="1100">
              <a:effectLst/>
              <a:latin typeface="Arial" panose="020B0604020202020204" pitchFamily="34" charset="0"/>
              <a:ea typeface="ＭＳ Ｐゴシック" panose="020B0600070205080204" pitchFamily="50" charset="-128"/>
              <a:cs typeface="Arial" panose="020B0604020202020204" pitchFamily="34" charset="0"/>
            </a:rPr>
            <a:t>式）</a:t>
          </a:r>
          <a:endParaRPr lang="ja-JP" altLang="en-US" sz="1100">
            <a:latin typeface="Arial" panose="020B0604020202020204" pitchFamily="34" charset="0"/>
            <a:ea typeface="ＭＳ Ｐゴシック" panose="020B0600070205080204" pitchFamily="50" charset="-128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0.01073</cdr:x>
      <cdr:y>0.0183</cdr:y>
    </cdr:from>
    <cdr:to>
      <cdr:x>0.43788</cdr:x>
      <cdr:y>0.34771</cdr:y>
    </cdr:to>
    <cdr:sp macro="" textlink="">
      <cdr:nvSpPr>
        <cdr:cNvPr id="2" name="テキスト ボックス 1">
          <a:extLst xmlns:a="http://schemas.openxmlformats.org/drawingml/2006/main">
            <a:ext uri="{FF2B5EF4-FFF2-40B4-BE49-F238E27FC236}">
              <a16:creationId xmlns:a16="http://schemas.microsoft.com/office/drawing/2014/main" id="{A8C2AB3B-E908-9E96-F981-68EE0F2865BD}"/>
            </a:ext>
          </a:extLst>
        </cdr:cNvPr>
        <cdr:cNvSpPr txBox="1"/>
      </cdr:nvSpPr>
      <cdr:spPr>
        <a:xfrm xmlns:a="http://schemas.openxmlformats.org/drawingml/2006/main">
          <a:off x="50800" y="50800"/>
          <a:ext cx="2022928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en-US" sz="1100">
              <a:latin typeface="ＭＳ Ｐゴシック" panose="020B0600070205080204" pitchFamily="50" charset="-128"/>
              <a:ea typeface="ＭＳ Ｐゴシック" panose="020B0600070205080204" pitchFamily="50" charset="-128"/>
              <a:cs typeface="Arial" panose="020B0604020202020204" pitchFamily="34" charset="0"/>
            </a:rPr>
            <a:t>準可逆</a:t>
          </a:r>
          <a:r>
            <a:rPr lang="en-US" altLang="ja-JP" sz="1100">
              <a:latin typeface="ＭＳ Ｐゴシック" panose="020B0600070205080204" pitchFamily="50" charset="-128"/>
              <a:ea typeface="ＭＳ Ｐゴシック" panose="020B0600070205080204" pitchFamily="50" charset="-128"/>
              <a:cs typeface="Arial" panose="020B0604020202020204" pitchFamily="34" charset="0"/>
            </a:rPr>
            <a:t>-</a:t>
          </a:r>
          <a:r>
            <a:rPr lang="ja-JP" altLang="en-US" sz="1100">
              <a:latin typeface="ＭＳ Ｐゴシック" panose="020B0600070205080204" pitchFamily="50" charset="-128"/>
              <a:ea typeface="ＭＳ Ｐゴシック" panose="020B0600070205080204" pitchFamily="50" charset="-128"/>
              <a:cs typeface="Arial" panose="020B0604020202020204" pitchFamily="34" charset="0"/>
            </a:rPr>
            <a:t>非可逆（</a:t>
          </a:r>
          <a:r>
            <a:rPr lang="en-US" altLang="ja-JP" sz="1100">
              <a:latin typeface="ＭＳ Ｐゴシック" panose="020B0600070205080204" pitchFamily="50" charset="-128"/>
              <a:ea typeface="ＭＳ Ｐゴシック" panose="020B0600070205080204" pitchFamily="50" charset="-128"/>
              <a:cs typeface="Arial" panose="020B0604020202020204" pitchFamily="34" charset="0"/>
            </a:rPr>
            <a:t>B-V</a:t>
          </a:r>
          <a:r>
            <a:rPr lang="ja-JP" altLang="en-US" sz="1100">
              <a:latin typeface="ＭＳ Ｐゴシック" panose="020B0600070205080204" pitchFamily="50" charset="-128"/>
              <a:ea typeface="ＭＳ Ｐゴシック" panose="020B0600070205080204" pitchFamily="50" charset="-128"/>
              <a:cs typeface="Arial" panose="020B0604020202020204" pitchFamily="34" charset="0"/>
            </a:rPr>
            <a:t>式</a:t>
          </a:r>
          <a:r>
            <a:rPr lang="ja-JP" altLang="en-US" sz="1100">
              <a:latin typeface="Arial" panose="020B0604020202020204" pitchFamily="34" charset="0"/>
              <a:ea typeface="ＭＳ Ｐゴシック" panose="020B0600070205080204" pitchFamily="50" charset="-128"/>
              <a:cs typeface="Arial" panose="020B0604020202020204" pitchFamily="34" charset="0"/>
            </a:rPr>
            <a:t>）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64546</xdr:colOff>
      <xdr:row>8</xdr:row>
      <xdr:rowOff>215749</xdr:rowOff>
    </xdr:from>
    <xdr:to>
      <xdr:col>11</xdr:col>
      <xdr:colOff>574819</xdr:colOff>
      <xdr:row>33</xdr:row>
      <xdr:rowOff>54241</xdr:rowOff>
    </xdr:to>
    <xdr:pic>
      <xdr:nvPicPr>
        <xdr:cNvPr id="2" name="table">
          <a:extLst>
            <a:ext uri="{FF2B5EF4-FFF2-40B4-BE49-F238E27FC236}">
              <a16:creationId xmlns:a16="http://schemas.microsoft.com/office/drawing/2014/main" id="{5669BA62-5746-4E79-BE67-18CEB5AFB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54603" y="2088092"/>
          <a:ext cx="6083759" cy="5689563"/>
        </a:xfrm>
        <a:prstGeom prst="rect">
          <a:avLst/>
        </a:prstGeom>
      </xdr:spPr>
    </xdr:pic>
    <xdr:clientData/>
  </xdr:twoCellAnchor>
  <xdr:twoCellAnchor>
    <xdr:from>
      <xdr:col>7</xdr:col>
      <xdr:colOff>329402</xdr:colOff>
      <xdr:row>33</xdr:row>
      <xdr:rowOff>49278</xdr:rowOff>
    </xdr:from>
    <xdr:to>
      <xdr:col>8</xdr:col>
      <xdr:colOff>373990</xdr:colOff>
      <xdr:row>34</xdr:row>
      <xdr:rowOff>184142</xdr:rowOff>
    </xdr:to>
    <xdr:sp macro="" textlink="">
      <xdr:nvSpPr>
        <xdr:cNvPr id="3" name="楕円 4">
          <a:extLst>
            <a:ext uri="{FF2B5EF4-FFF2-40B4-BE49-F238E27FC236}">
              <a16:creationId xmlns:a16="http://schemas.microsoft.com/office/drawing/2014/main" id="{F759D161-B6EB-491B-8F67-A2D745118A93}"/>
            </a:ext>
          </a:extLst>
        </xdr:cNvPr>
        <xdr:cNvSpPr>
          <a:spLocks noChangeAspect="1"/>
        </xdr:cNvSpPr>
      </xdr:nvSpPr>
      <xdr:spPr>
        <a:xfrm>
          <a:off x="5206202" y="7772692"/>
          <a:ext cx="741274" cy="368907"/>
        </a:xfrm>
        <a:custGeom>
          <a:avLst/>
          <a:gdLst>
            <a:gd name="connsiteX0" fmla="*/ 0 w 914400"/>
            <a:gd name="connsiteY0" fmla="*/ 457200 h 914400"/>
            <a:gd name="connsiteX1" fmla="*/ 457200 w 914400"/>
            <a:gd name="connsiteY1" fmla="*/ 0 h 914400"/>
            <a:gd name="connsiteX2" fmla="*/ 914400 w 914400"/>
            <a:gd name="connsiteY2" fmla="*/ 457200 h 914400"/>
            <a:gd name="connsiteX3" fmla="*/ 457200 w 914400"/>
            <a:gd name="connsiteY3" fmla="*/ 914400 h 914400"/>
            <a:gd name="connsiteX4" fmla="*/ 0 w 914400"/>
            <a:gd name="connsiteY4" fmla="*/ 457200 h 914400"/>
            <a:gd name="connsiteX0" fmla="*/ 457200 w 914400"/>
            <a:gd name="connsiteY0" fmla="*/ 0 h 914400"/>
            <a:gd name="connsiteX1" fmla="*/ 914400 w 914400"/>
            <a:gd name="connsiteY1" fmla="*/ 457200 h 914400"/>
            <a:gd name="connsiteX2" fmla="*/ 457200 w 914400"/>
            <a:gd name="connsiteY2" fmla="*/ 914400 h 914400"/>
            <a:gd name="connsiteX3" fmla="*/ 0 w 914400"/>
            <a:gd name="connsiteY3" fmla="*/ 457200 h 914400"/>
            <a:gd name="connsiteX4" fmla="*/ 548640 w 914400"/>
            <a:gd name="connsiteY4" fmla="*/ 91440 h 914400"/>
            <a:gd name="connsiteX0" fmla="*/ 457200 w 914400"/>
            <a:gd name="connsiteY0" fmla="*/ 0 h 914400"/>
            <a:gd name="connsiteX1" fmla="*/ 914400 w 914400"/>
            <a:gd name="connsiteY1" fmla="*/ 457200 h 914400"/>
            <a:gd name="connsiteX2" fmla="*/ 457200 w 914400"/>
            <a:gd name="connsiteY2" fmla="*/ 914400 h 914400"/>
            <a:gd name="connsiteX3" fmla="*/ 0 w 914400"/>
            <a:gd name="connsiteY3" fmla="*/ 457200 h 914400"/>
            <a:gd name="connsiteX0" fmla="*/ 914400 w 914400"/>
            <a:gd name="connsiteY0" fmla="*/ 0 h 457200"/>
            <a:gd name="connsiteX1" fmla="*/ 457200 w 914400"/>
            <a:gd name="connsiteY1" fmla="*/ 457200 h 457200"/>
            <a:gd name="connsiteX2" fmla="*/ 0 w 914400"/>
            <a:gd name="connsiteY2" fmla="*/ 0 h 4572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914400" h="457200">
              <a:moveTo>
                <a:pt x="914400" y="0"/>
              </a:moveTo>
              <a:cubicBezTo>
                <a:pt x="914400" y="252505"/>
                <a:pt x="709705" y="457200"/>
                <a:pt x="457200" y="457200"/>
              </a:cubicBezTo>
              <a:cubicBezTo>
                <a:pt x="204695" y="457200"/>
                <a:pt x="0" y="252505"/>
                <a:pt x="0" y="0"/>
              </a:cubicBezTo>
            </a:path>
          </a:pathLst>
        </a:cu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52230</xdr:colOff>
      <xdr:row>8</xdr:row>
      <xdr:rowOff>212583</xdr:rowOff>
    </xdr:from>
    <xdr:to>
      <xdr:col>3</xdr:col>
      <xdr:colOff>52230</xdr:colOff>
      <xdr:row>33</xdr:row>
      <xdr:rowOff>96189</xdr:rowOff>
    </xdr:to>
    <xdr:cxnSp macro="">
      <xdr:nvCxnSpPr>
        <xdr:cNvPr id="4" name="直線矢印コネクタ 3">
          <a:extLst>
            <a:ext uri="{FF2B5EF4-FFF2-40B4-BE49-F238E27FC236}">
              <a16:creationId xmlns:a16="http://schemas.microsoft.com/office/drawing/2014/main" id="{E2681E08-36C0-48FF-AD55-0108423B8162}"/>
            </a:ext>
          </a:extLst>
        </xdr:cNvPr>
        <xdr:cNvCxnSpPr>
          <a:cxnSpLocks/>
        </xdr:cNvCxnSpPr>
      </xdr:nvCxnSpPr>
      <xdr:spPr>
        <a:xfrm rot="10800000" flipV="1">
          <a:off x="2142287" y="2084926"/>
          <a:ext cx="0" cy="5734677"/>
        </a:xfrm>
        <a:prstGeom prst="straightConnector1">
          <a:avLst/>
        </a:prstGeom>
        <a:ln w="317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38959</xdr:colOff>
      <xdr:row>8</xdr:row>
      <xdr:rowOff>218703</xdr:rowOff>
    </xdr:from>
    <xdr:to>
      <xdr:col>12</xdr:col>
      <xdr:colOff>5840</xdr:colOff>
      <xdr:row>8</xdr:row>
      <xdr:rowOff>218703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348ABF85-C532-432D-8B94-C5B04F919640}"/>
            </a:ext>
          </a:extLst>
        </xdr:cNvPr>
        <xdr:cNvCxnSpPr>
          <a:cxnSpLocks/>
        </xdr:cNvCxnSpPr>
      </xdr:nvCxnSpPr>
      <xdr:spPr>
        <a:xfrm>
          <a:off x="2129016" y="2091046"/>
          <a:ext cx="6237053" cy="0"/>
        </a:xfrm>
        <a:prstGeom prst="straightConnector1">
          <a:avLst/>
        </a:prstGeom>
        <a:ln w="3175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432482</xdr:colOff>
      <xdr:row>24</xdr:row>
      <xdr:rowOff>32714</xdr:rowOff>
    </xdr:from>
    <xdr:to>
      <xdr:col>3</xdr:col>
      <xdr:colOff>93785</xdr:colOff>
      <xdr:row>27</xdr:row>
      <xdr:rowOff>30726</xdr:rowOff>
    </xdr:to>
    <xdr:sp macro="" textlink="">
      <xdr:nvSpPr>
        <xdr:cNvPr id="6" name="楕円 4">
          <a:extLst>
            <a:ext uri="{FF2B5EF4-FFF2-40B4-BE49-F238E27FC236}">
              <a16:creationId xmlns:a16="http://schemas.microsoft.com/office/drawing/2014/main" id="{81B67609-C930-4B01-AD00-9039E0AF4EF4}"/>
            </a:ext>
          </a:extLst>
        </xdr:cNvPr>
        <xdr:cNvSpPr>
          <a:spLocks noChangeAspect="1"/>
        </xdr:cNvSpPr>
      </xdr:nvSpPr>
      <xdr:spPr>
        <a:xfrm rot="5400000">
          <a:off x="1654778" y="5820818"/>
          <a:ext cx="700140" cy="357989"/>
        </a:xfrm>
        <a:custGeom>
          <a:avLst/>
          <a:gdLst>
            <a:gd name="connsiteX0" fmla="*/ 0 w 914400"/>
            <a:gd name="connsiteY0" fmla="*/ 457200 h 914400"/>
            <a:gd name="connsiteX1" fmla="*/ 457200 w 914400"/>
            <a:gd name="connsiteY1" fmla="*/ 0 h 914400"/>
            <a:gd name="connsiteX2" fmla="*/ 914400 w 914400"/>
            <a:gd name="connsiteY2" fmla="*/ 457200 h 914400"/>
            <a:gd name="connsiteX3" fmla="*/ 457200 w 914400"/>
            <a:gd name="connsiteY3" fmla="*/ 914400 h 914400"/>
            <a:gd name="connsiteX4" fmla="*/ 0 w 914400"/>
            <a:gd name="connsiteY4" fmla="*/ 457200 h 914400"/>
            <a:gd name="connsiteX0" fmla="*/ 457200 w 914400"/>
            <a:gd name="connsiteY0" fmla="*/ 0 h 914400"/>
            <a:gd name="connsiteX1" fmla="*/ 914400 w 914400"/>
            <a:gd name="connsiteY1" fmla="*/ 457200 h 914400"/>
            <a:gd name="connsiteX2" fmla="*/ 457200 w 914400"/>
            <a:gd name="connsiteY2" fmla="*/ 914400 h 914400"/>
            <a:gd name="connsiteX3" fmla="*/ 0 w 914400"/>
            <a:gd name="connsiteY3" fmla="*/ 457200 h 914400"/>
            <a:gd name="connsiteX4" fmla="*/ 548640 w 914400"/>
            <a:gd name="connsiteY4" fmla="*/ 91440 h 914400"/>
            <a:gd name="connsiteX0" fmla="*/ 457200 w 914400"/>
            <a:gd name="connsiteY0" fmla="*/ 0 h 914400"/>
            <a:gd name="connsiteX1" fmla="*/ 914400 w 914400"/>
            <a:gd name="connsiteY1" fmla="*/ 457200 h 914400"/>
            <a:gd name="connsiteX2" fmla="*/ 457200 w 914400"/>
            <a:gd name="connsiteY2" fmla="*/ 914400 h 914400"/>
            <a:gd name="connsiteX3" fmla="*/ 0 w 914400"/>
            <a:gd name="connsiteY3" fmla="*/ 457200 h 914400"/>
            <a:gd name="connsiteX0" fmla="*/ 914400 w 914400"/>
            <a:gd name="connsiteY0" fmla="*/ 0 h 457200"/>
            <a:gd name="connsiteX1" fmla="*/ 457200 w 914400"/>
            <a:gd name="connsiteY1" fmla="*/ 457200 h 457200"/>
            <a:gd name="connsiteX2" fmla="*/ 0 w 914400"/>
            <a:gd name="connsiteY2" fmla="*/ 0 h 4572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914400" h="457200">
              <a:moveTo>
                <a:pt x="914400" y="0"/>
              </a:moveTo>
              <a:cubicBezTo>
                <a:pt x="914400" y="252505"/>
                <a:pt x="709705" y="457200"/>
                <a:pt x="457200" y="457200"/>
              </a:cubicBezTo>
              <a:cubicBezTo>
                <a:pt x="204695" y="457200"/>
                <a:pt x="0" y="252505"/>
                <a:pt x="0" y="0"/>
              </a:cubicBezTo>
            </a:path>
          </a:pathLst>
        </a:cu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</xdr:col>
      <xdr:colOff>623039</xdr:colOff>
      <xdr:row>24</xdr:row>
      <xdr:rowOff>184759</xdr:rowOff>
    </xdr:from>
    <xdr:to>
      <xdr:col>3</xdr:col>
      <xdr:colOff>241922</xdr:colOff>
      <xdr:row>26</xdr:row>
      <xdr:rowOff>103819</xdr:rowOff>
    </xdr:to>
    <xdr:sp macro="" textlink="">
      <xdr:nvSpPr>
        <xdr:cNvPr id="7" name="テキスト ボックス 15">
          <a:extLst>
            <a:ext uri="{FF2B5EF4-FFF2-40B4-BE49-F238E27FC236}">
              <a16:creationId xmlns:a16="http://schemas.microsoft.com/office/drawing/2014/main" id="{5D3F1B6C-AB51-4D7A-8CCA-3E4124F9F060}"/>
            </a:ext>
          </a:extLst>
        </xdr:cNvPr>
        <xdr:cNvSpPr txBox="1"/>
      </xdr:nvSpPr>
      <xdr:spPr>
        <a:xfrm>
          <a:off x="1319725" y="5801788"/>
          <a:ext cx="1012254" cy="3871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/>
            <a:t>d</a:t>
          </a:r>
          <a:r>
            <a:rPr kumimoji="1" lang="en-US" altLang="ja-JP" i="1"/>
            <a:t>t</a:t>
          </a:r>
          <a:endParaRPr kumimoji="1" lang="ja-JP" altLang="en-US" i="1"/>
        </a:p>
      </xdr:txBody>
    </xdr:sp>
    <xdr:clientData/>
  </xdr:twoCellAnchor>
  <xdr:twoCellAnchor>
    <xdr:from>
      <xdr:col>7</xdr:col>
      <xdr:colOff>435940</xdr:colOff>
      <xdr:row>34</xdr:row>
      <xdr:rowOff>144440</xdr:rowOff>
    </xdr:from>
    <xdr:to>
      <xdr:col>9</xdr:col>
      <xdr:colOff>312039</xdr:colOff>
      <xdr:row>37</xdr:row>
      <xdr:rowOff>115362</xdr:rowOff>
    </xdr:to>
    <xdr:sp macro="" textlink="">
      <xdr:nvSpPr>
        <xdr:cNvPr id="8" name="テキスト ボックス 16">
          <a:extLst>
            <a:ext uri="{FF2B5EF4-FFF2-40B4-BE49-F238E27FC236}">
              <a16:creationId xmlns:a16="http://schemas.microsoft.com/office/drawing/2014/main" id="{E5BDABAC-542E-46CE-943F-D11512CA6C38}"/>
            </a:ext>
          </a:extLst>
        </xdr:cNvPr>
        <xdr:cNvSpPr txBox="1"/>
      </xdr:nvSpPr>
      <xdr:spPr>
        <a:xfrm>
          <a:off x="5312740" y="8101897"/>
          <a:ext cx="1269470" cy="67305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/>
            <a:t>d</a:t>
          </a:r>
          <a:r>
            <a:rPr kumimoji="1" lang="en-US" altLang="ja-JP" i="1"/>
            <a:t>x</a:t>
          </a:r>
        </a:p>
        <a:p>
          <a:endParaRPr kumimoji="1" lang="ja-JP" altLang="en-US"/>
        </a:p>
      </xdr:txBody>
    </xdr:sp>
    <xdr:clientData/>
  </xdr:twoCellAnchor>
  <xdr:twoCellAnchor>
    <xdr:from>
      <xdr:col>8</xdr:col>
      <xdr:colOff>613279</xdr:colOff>
      <xdr:row>25</xdr:row>
      <xdr:rowOff>82902</xdr:rowOff>
    </xdr:from>
    <xdr:to>
      <xdr:col>9</xdr:col>
      <xdr:colOff>160733</xdr:colOff>
      <xdr:row>26</xdr:row>
      <xdr:rowOff>75779</xdr:rowOff>
    </xdr:to>
    <xdr:sp macro="" textlink="">
      <xdr:nvSpPr>
        <xdr:cNvPr id="9" name="楕円 8">
          <a:extLst>
            <a:ext uri="{FF2B5EF4-FFF2-40B4-BE49-F238E27FC236}">
              <a16:creationId xmlns:a16="http://schemas.microsoft.com/office/drawing/2014/main" id="{343BA0BF-84DA-4CF0-B5C8-E9E68F8D72E0}"/>
            </a:ext>
          </a:extLst>
        </xdr:cNvPr>
        <xdr:cNvSpPr>
          <a:spLocks noChangeAspect="1"/>
        </xdr:cNvSpPr>
      </xdr:nvSpPr>
      <xdr:spPr>
        <a:xfrm>
          <a:off x="6186765" y="5933973"/>
          <a:ext cx="244139" cy="226920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11</xdr:col>
      <xdr:colOff>598168</xdr:colOff>
      <xdr:row>7</xdr:row>
      <xdr:rowOff>53840</xdr:rowOff>
    </xdr:from>
    <xdr:to>
      <xdr:col>12</xdr:col>
      <xdr:colOff>223412</xdr:colOff>
      <xdr:row>8</xdr:row>
      <xdr:rowOff>203750</xdr:rowOff>
    </xdr:to>
    <xdr:sp macro="" textlink="">
      <xdr:nvSpPr>
        <xdr:cNvPr id="10" name="テキスト ボックス 20">
          <a:extLst>
            <a:ext uri="{FF2B5EF4-FFF2-40B4-BE49-F238E27FC236}">
              <a16:creationId xmlns:a16="http://schemas.microsoft.com/office/drawing/2014/main" id="{A882BCE5-1EB7-49A5-BF45-AF62D2F6A28C}"/>
            </a:ext>
          </a:extLst>
        </xdr:cNvPr>
        <xdr:cNvSpPr txBox="1"/>
      </xdr:nvSpPr>
      <xdr:spPr>
        <a:xfrm>
          <a:off x="8261711" y="1692140"/>
          <a:ext cx="321930" cy="38395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/>
            <a:t>x</a:t>
          </a:r>
          <a:endParaRPr kumimoji="1" lang="ja-JP" altLang="en-US"/>
        </a:p>
      </xdr:txBody>
    </xdr:sp>
    <xdr:clientData/>
  </xdr:twoCellAnchor>
  <xdr:twoCellAnchor>
    <xdr:from>
      <xdr:col>8</xdr:col>
      <xdr:colOff>461524</xdr:colOff>
      <xdr:row>26</xdr:row>
      <xdr:rowOff>140776</xdr:rowOff>
    </xdr:from>
    <xdr:to>
      <xdr:col>10</xdr:col>
      <xdr:colOff>638516</xdr:colOff>
      <xdr:row>28</xdr:row>
      <xdr:rowOff>57717</xdr:rowOff>
    </xdr:to>
    <xdr:sp macro="" textlink="">
      <xdr:nvSpPr>
        <xdr:cNvPr id="11" name="テキスト ボックス 21">
          <a:extLst>
            <a:ext uri="{FF2B5EF4-FFF2-40B4-BE49-F238E27FC236}">
              <a16:creationId xmlns:a16="http://schemas.microsoft.com/office/drawing/2014/main" id="{88E4D598-78D8-473E-BFC4-4DE64ED5F074}"/>
            </a:ext>
          </a:extLst>
        </xdr:cNvPr>
        <xdr:cNvSpPr txBox="1"/>
      </xdr:nvSpPr>
      <xdr:spPr>
        <a:xfrm>
          <a:off x="6035010" y="6225890"/>
          <a:ext cx="1570363" cy="38502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i="1"/>
            <a:t>C </a:t>
          </a:r>
          <a:r>
            <a:rPr kumimoji="1" lang="en-US" altLang="ja-JP"/>
            <a:t>(x, </a:t>
          </a:r>
          <a:r>
            <a:rPr kumimoji="1" lang="en-US" altLang="ja-JP" i="1"/>
            <a:t>t</a:t>
          </a:r>
          <a:r>
            <a:rPr kumimoji="1" lang="en-US" altLang="ja-JP"/>
            <a:t>)</a:t>
          </a:r>
          <a:endParaRPr kumimoji="1" lang="ja-JP" altLang="en-US"/>
        </a:p>
      </xdr:txBody>
    </xdr:sp>
    <xdr:clientData/>
  </xdr:twoCellAnchor>
  <xdr:twoCellAnchor>
    <xdr:from>
      <xdr:col>2</xdr:col>
      <xdr:colOff>565071</xdr:colOff>
      <xdr:row>33</xdr:row>
      <xdr:rowOff>192807</xdr:rowOff>
    </xdr:from>
    <xdr:to>
      <xdr:col>3</xdr:col>
      <xdr:colOff>159892</xdr:colOff>
      <xdr:row>35</xdr:row>
      <xdr:rowOff>111866</xdr:rowOff>
    </xdr:to>
    <xdr:sp macro="" textlink="">
      <xdr:nvSpPr>
        <xdr:cNvPr id="12" name="テキスト ボックス 22">
          <a:extLst>
            <a:ext uri="{FF2B5EF4-FFF2-40B4-BE49-F238E27FC236}">
              <a16:creationId xmlns:a16="http://schemas.microsoft.com/office/drawing/2014/main" id="{ADED6CAF-43A0-4B99-8578-E5B24A299063}"/>
            </a:ext>
          </a:extLst>
        </xdr:cNvPr>
        <xdr:cNvSpPr txBox="1"/>
      </xdr:nvSpPr>
      <xdr:spPr>
        <a:xfrm>
          <a:off x="1958442" y="7916221"/>
          <a:ext cx="291507" cy="38714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/>
            <a:t>t</a:t>
          </a:r>
          <a:endParaRPr kumimoji="1" lang="ja-JP" altLang="en-US"/>
        </a:p>
      </xdr:txBody>
    </xdr:sp>
    <xdr:clientData/>
  </xdr:twoCellAnchor>
  <xdr:twoCellAnchor>
    <xdr:from>
      <xdr:col>2</xdr:col>
      <xdr:colOff>315504</xdr:colOff>
      <xdr:row>5</xdr:row>
      <xdr:rowOff>177914</xdr:rowOff>
    </xdr:from>
    <xdr:to>
      <xdr:col>4</xdr:col>
      <xdr:colOff>219700</xdr:colOff>
      <xdr:row>7</xdr:row>
      <xdr:rowOff>211949</xdr:rowOff>
    </xdr:to>
    <xdr:sp macro="" textlink="">
      <xdr:nvSpPr>
        <xdr:cNvPr id="13" name="テキスト ボックス 23">
          <a:extLst>
            <a:ext uri="{FF2B5EF4-FFF2-40B4-BE49-F238E27FC236}">
              <a16:creationId xmlns:a16="http://schemas.microsoft.com/office/drawing/2014/main" id="{9B3B4BC4-5985-4CF2-8B9B-F23478F3F319}"/>
            </a:ext>
          </a:extLst>
        </xdr:cNvPr>
        <xdr:cNvSpPr txBox="1"/>
      </xdr:nvSpPr>
      <xdr:spPr>
        <a:xfrm>
          <a:off x="1708875" y="1348128"/>
          <a:ext cx="1297568" cy="5021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電極表面</a:t>
          </a:r>
        </a:p>
      </xdr:txBody>
    </xdr:sp>
    <xdr:clientData/>
  </xdr:twoCellAnchor>
  <xdr:twoCellAnchor>
    <xdr:from>
      <xdr:col>11</xdr:col>
      <xdr:colOff>98826</xdr:colOff>
      <xdr:row>5</xdr:row>
      <xdr:rowOff>193749</xdr:rowOff>
    </xdr:from>
    <xdr:to>
      <xdr:col>12</xdr:col>
      <xdr:colOff>669772</xdr:colOff>
      <xdr:row>7</xdr:row>
      <xdr:rowOff>222069</xdr:rowOff>
    </xdr:to>
    <xdr:sp macro="" textlink="">
      <xdr:nvSpPr>
        <xdr:cNvPr id="14" name="テキスト ボックス 24">
          <a:extLst>
            <a:ext uri="{FF2B5EF4-FFF2-40B4-BE49-F238E27FC236}">
              <a16:creationId xmlns:a16="http://schemas.microsoft.com/office/drawing/2014/main" id="{DC8AC149-FC83-46EF-BB76-085005D1487A}"/>
            </a:ext>
          </a:extLst>
        </xdr:cNvPr>
        <xdr:cNvSpPr txBox="1"/>
      </xdr:nvSpPr>
      <xdr:spPr>
        <a:xfrm>
          <a:off x="7762369" y="1363963"/>
          <a:ext cx="1267632" cy="4964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バルク</a:t>
          </a:r>
        </a:p>
      </xdr:txBody>
    </xdr:sp>
    <xdr:clientData/>
  </xdr:twoCellAnchor>
  <xdr:twoCellAnchor>
    <xdr:from>
      <xdr:col>0</xdr:col>
      <xdr:colOff>56210</xdr:colOff>
      <xdr:row>36</xdr:row>
      <xdr:rowOff>162604</xdr:rowOff>
    </xdr:from>
    <xdr:to>
      <xdr:col>3</xdr:col>
      <xdr:colOff>634487</xdr:colOff>
      <xdr:row>39</xdr:row>
      <xdr:rowOff>125906</xdr:rowOff>
    </xdr:to>
    <xdr:sp macro="" textlink="">
      <xdr:nvSpPr>
        <xdr:cNvPr id="15" name="テキスト ボックス 25">
          <a:extLst>
            <a:ext uri="{FF2B5EF4-FFF2-40B4-BE49-F238E27FC236}">
              <a16:creationId xmlns:a16="http://schemas.microsoft.com/office/drawing/2014/main" id="{2AE1D3B1-339D-45AC-A249-C322AF71FC9D}"/>
            </a:ext>
          </a:extLst>
        </xdr:cNvPr>
        <xdr:cNvSpPr txBox="1"/>
      </xdr:nvSpPr>
      <xdr:spPr>
        <a:xfrm>
          <a:off x="56210" y="8588147"/>
          <a:ext cx="2668334" cy="6654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時間の進行</a:t>
          </a:r>
          <a:endParaRPr kumimoji="1" lang="en-US" altLang="ja-JP"/>
        </a:p>
        <a:p>
          <a:r>
            <a:rPr lang="ja-JP" altLang="en-US"/>
            <a:t>つまり電位の掃引</a:t>
          </a:r>
          <a:endParaRPr kumimoji="1" lang="ja-JP" altLang="en-US"/>
        </a:p>
      </xdr:txBody>
    </xdr:sp>
    <xdr:clientData/>
  </xdr:twoCellAnchor>
  <xdr:twoCellAnchor>
    <xdr:from>
      <xdr:col>6</xdr:col>
      <xdr:colOff>463988</xdr:colOff>
      <xdr:row>19</xdr:row>
      <xdr:rowOff>43847</xdr:rowOff>
    </xdr:from>
    <xdr:to>
      <xdr:col>7</xdr:col>
      <xdr:colOff>28587</xdr:colOff>
      <xdr:row>20</xdr:row>
      <xdr:rowOff>32915</xdr:rowOff>
    </xdr:to>
    <xdr:sp macro="" textlink="">
      <xdr:nvSpPr>
        <xdr:cNvPr id="16" name="楕円 15">
          <a:extLst>
            <a:ext uri="{FF2B5EF4-FFF2-40B4-BE49-F238E27FC236}">
              <a16:creationId xmlns:a16="http://schemas.microsoft.com/office/drawing/2014/main" id="{21B3644B-15CB-4252-8188-DDCBB4698C25}"/>
            </a:ext>
          </a:extLst>
        </xdr:cNvPr>
        <xdr:cNvSpPr>
          <a:spLocks noChangeAspect="1"/>
        </xdr:cNvSpPr>
      </xdr:nvSpPr>
      <xdr:spPr>
        <a:xfrm>
          <a:off x="4644102" y="4490661"/>
          <a:ext cx="261285" cy="223111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184385</xdr:colOff>
      <xdr:row>19</xdr:row>
      <xdr:rowOff>154556</xdr:rowOff>
    </xdr:from>
    <xdr:to>
      <xdr:col>8</xdr:col>
      <xdr:colOff>361378</xdr:colOff>
      <xdr:row>21</xdr:row>
      <xdr:rowOff>67891</xdr:rowOff>
    </xdr:to>
    <xdr:sp macro="" textlink="">
      <xdr:nvSpPr>
        <xdr:cNvPr id="17" name="テキスト ボックス 27">
          <a:extLst>
            <a:ext uri="{FF2B5EF4-FFF2-40B4-BE49-F238E27FC236}">
              <a16:creationId xmlns:a16="http://schemas.microsoft.com/office/drawing/2014/main" id="{2819936C-8F5C-4EDA-8E57-DE55428119A2}"/>
            </a:ext>
          </a:extLst>
        </xdr:cNvPr>
        <xdr:cNvSpPr txBox="1"/>
      </xdr:nvSpPr>
      <xdr:spPr>
        <a:xfrm>
          <a:off x="4364499" y="4601370"/>
          <a:ext cx="1570365" cy="3814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i="1">
              <a:solidFill>
                <a:srgbClr val="FF0000"/>
              </a:solidFill>
            </a:rPr>
            <a:t>C </a:t>
          </a:r>
          <a:r>
            <a:rPr kumimoji="1" lang="en-US" altLang="ja-JP">
              <a:solidFill>
                <a:srgbClr val="FF0000"/>
              </a:solidFill>
            </a:rPr>
            <a:t>(</a:t>
          </a:r>
          <a:r>
            <a:rPr kumimoji="1" lang="en-US" altLang="ja-JP" i="1">
              <a:solidFill>
                <a:srgbClr val="FF0000"/>
              </a:solidFill>
            </a:rPr>
            <a:t>j</a:t>
          </a:r>
          <a:r>
            <a:rPr kumimoji="1" lang="en-US" altLang="ja-JP">
              <a:solidFill>
                <a:srgbClr val="FF0000"/>
              </a:solidFill>
            </a:rPr>
            <a:t>, </a:t>
          </a:r>
          <a:r>
            <a:rPr kumimoji="1" lang="en-US" altLang="ja-JP" i="1">
              <a:solidFill>
                <a:srgbClr val="FF0000"/>
              </a:solidFill>
            </a:rPr>
            <a:t>k</a:t>
          </a:r>
          <a:r>
            <a:rPr kumimoji="1" lang="en-US" altLang="ja-JP">
              <a:solidFill>
                <a:srgbClr val="FF0000"/>
              </a:solidFill>
            </a:rPr>
            <a:t>+1)</a:t>
          </a:r>
          <a:endParaRPr kumimoji="1" lang="ja-JP" altLang="en-US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400283</xdr:colOff>
      <xdr:row>16</xdr:row>
      <xdr:rowOff>107566</xdr:rowOff>
    </xdr:from>
    <xdr:to>
      <xdr:col>5</xdr:col>
      <xdr:colOff>618297</xdr:colOff>
      <xdr:row>17</xdr:row>
      <xdr:rowOff>102348</xdr:rowOff>
    </xdr:to>
    <xdr:sp macro="" textlink="">
      <xdr:nvSpPr>
        <xdr:cNvPr id="18" name="楕円 17">
          <a:extLst>
            <a:ext uri="{FF2B5EF4-FFF2-40B4-BE49-F238E27FC236}">
              <a16:creationId xmlns:a16="http://schemas.microsoft.com/office/drawing/2014/main" id="{1F0F0982-D94A-4B97-9FEF-77F6D83D4C25}"/>
            </a:ext>
          </a:extLst>
        </xdr:cNvPr>
        <xdr:cNvSpPr>
          <a:spLocks noChangeAspect="1"/>
        </xdr:cNvSpPr>
      </xdr:nvSpPr>
      <xdr:spPr>
        <a:xfrm>
          <a:off x="3883712" y="3852252"/>
          <a:ext cx="218014" cy="228825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4</xdr:col>
      <xdr:colOff>615317</xdr:colOff>
      <xdr:row>14</xdr:row>
      <xdr:rowOff>196096</xdr:rowOff>
    </xdr:from>
    <xdr:to>
      <xdr:col>7</xdr:col>
      <xdr:colOff>114128</xdr:colOff>
      <xdr:row>16</xdr:row>
      <xdr:rowOff>122775</xdr:rowOff>
    </xdr:to>
    <xdr:sp macro="" textlink="">
      <xdr:nvSpPr>
        <xdr:cNvPr id="19" name="テキスト ボックス 29">
          <a:extLst>
            <a:ext uri="{FF2B5EF4-FFF2-40B4-BE49-F238E27FC236}">
              <a16:creationId xmlns:a16="http://schemas.microsoft.com/office/drawing/2014/main" id="{D9E9821E-FF85-4E8D-8132-E84C719ABA16}"/>
            </a:ext>
          </a:extLst>
        </xdr:cNvPr>
        <xdr:cNvSpPr txBox="1"/>
      </xdr:nvSpPr>
      <xdr:spPr>
        <a:xfrm>
          <a:off x="3402060" y="3472696"/>
          <a:ext cx="1588868" cy="39476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i="1"/>
            <a:t>C </a:t>
          </a:r>
          <a:r>
            <a:rPr kumimoji="1" lang="en-US" altLang="ja-JP"/>
            <a:t>(</a:t>
          </a:r>
          <a:r>
            <a:rPr kumimoji="1" lang="en-US" altLang="ja-JP" i="1"/>
            <a:t>j-</a:t>
          </a:r>
          <a:r>
            <a:rPr kumimoji="1" lang="en-US" altLang="ja-JP"/>
            <a:t>1, </a:t>
          </a:r>
          <a:r>
            <a:rPr kumimoji="1" lang="en-US" altLang="ja-JP" i="1"/>
            <a:t>k</a:t>
          </a:r>
          <a:r>
            <a:rPr kumimoji="1" lang="en-US" altLang="ja-JP"/>
            <a:t>)</a:t>
          </a:r>
          <a:endParaRPr kumimoji="1" lang="ja-JP" altLang="en-US"/>
        </a:p>
      </xdr:txBody>
    </xdr:sp>
    <xdr:clientData/>
  </xdr:twoCellAnchor>
  <xdr:twoCellAnchor>
    <xdr:from>
      <xdr:col>6</xdr:col>
      <xdr:colOff>505993</xdr:colOff>
      <xdr:row>16</xdr:row>
      <xdr:rowOff>83541</xdr:rowOff>
    </xdr:from>
    <xdr:to>
      <xdr:col>7</xdr:col>
      <xdr:colOff>62972</xdr:colOff>
      <xdr:row>17</xdr:row>
      <xdr:rowOff>76418</xdr:rowOff>
    </xdr:to>
    <xdr:sp macro="" textlink="">
      <xdr:nvSpPr>
        <xdr:cNvPr id="20" name="楕円 19">
          <a:extLst>
            <a:ext uri="{FF2B5EF4-FFF2-40B4-BE49-F238E27FC236}">
              <a16:creationId xmlns:a16="http://schemas.microsoft.com/office/drawing/2014/main" id="{700BD713-A9CE-4504-A799-E60AE2E01A1A}"/>
            </a:ext>
          </a:extLst>
        </xdr:cNvPr>
        <xdr:cNvSpPr>
          <a:spLocks noChangeAspect="1"/>
        </xdr:cNvSpPr>
      </xdr:nvSpPr>
      <xdr:spPr>
        <a:xfrm rot="10800000">
          <a:off x="4686107" y="3828227"/>
          <a:ext cx="253665" cy="226920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242501</xdr:colOff>
      <xdr:row>14</xdr:row>
      <xdr:rowOff>168591</xdr:rowOff>
    </xdr:from>
    <xdr:to>
      <xdr:col>8</xdr:col>
      <xdr:colOff>236628</xdr:colOff>
      <xdr:row>16</xdr:row>
      <xdr:rowOff>85747</xdr:rowOff>
    </xdr:to>
    <xdr:sp macro="" textlink="">
      <xdr:nvSpPr>
        <xdr:cNvPr id="21" name="テキスト ボックス 31">
          <a:extLst>
            <a:ext uri="{FF2B5EF4-FFF2-40B4-BE49-F238E27FC236}">
              <a16:creationId xmlns:a16="http://schemas.microsoft.com/office/drawing/2014/main" id="{B43688A5-B6DD-4C92-A127-FCAEE6A79E34}"/>
            </a:ext>
          </a:extLst>
        </xdr:cNvPr>
        <xdr:cNvSpPr txBox="1"/>
      </xdr:nvSpPr>
      <xdr:spPr>
        <a:xfrm>
          <a:off x="4422615" y="3445191"/>
          <a:ext cx="1387499" cy="38524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i="1"/>
            <a:t>C </a:t>
          </a:r>
          <a:r>
            <a:rPr kumimoji="1" lang="en-US" altLang="ja-JP"/>
            <a:t>(</a:t>
          </a:r>
          <a:r>
            <a:rPr kumimoji="1" lang="en-US" altLang="ja-JP" i="1"/>
            <a:t>j</a:t>
          </a:r>
          <a:r>
            <a:rPr kumimoji="1" lang="en-US" altLang="ja-JP"/>
            <a:t>, </a:t>
          </a:r>
          <a:r>
            <a:rPr kumimoji="1" lang="en-US" altLang="ja-JP" i="1"/>
            <a:t>k</a:t>
          </a:r>
          <a:r>
            <a:rPr kumimoji="1" lang="en-US" altLang="ja-JP"/>
            <a:t>)</a:t>
          </a:r>
          <a:endParaRPr kumimoji="1" lang="ja-JP" altLang="en-US"/>
        </a:p>
      </xdr:txBody>
    </xdr:sp>
    <xdr:clientData/>
  </xdr:twoCellAnchor>
  <xdr:twoCellAnchor>
    <xdr:from>
      <xdr:col>7</xdr:col>
      <xdr:colOff>573526</xdr:colOff>
      <xdr:row>16</xdr:row>
      <xdr:rowOff>102944</xdr:rowOff>
    </xdr:from>
    <xdr:to>
      <xdr:col>8</xdr:col>
      <xdr:colOff>134315</xdr:colOff>
      <xdr:row>17</xdr:row>
      <xdr:rowOff>93916</xdr:rowOff>
    </xdr:to>
    <xdr:sp macro="" textlink="">
      <xdr:nvSpPr>
        <xdr:cNvPr id="22" name="楕円 21">
          <a:extLst>
            <a:ext uri="{FF2B5EF4-FFF2-40B4-BE49-F238E27FC236}">
              <a16:creationId xmlns:a16="http://schemas.microsoft.com/office/drawing/2014/main" id="{D13F8830-A749-4531-8316-575E6551F8A5}"/>
            </a:ext>
          </a:extLst>
        </xdr:cNvPr>
        <xdr:cNvSpPr>
          <a:spLocks noChangeAspect="1"/>
        </xdr:cNvSpPr>
      </xdr:nvSpPr>
      <xdr:spPr>
        <a:xfrm>
          <a:off x="5450326" y="3847630"/>
          <a:ext cx="257475" cy="225015"/>
        </a:xfrm>
        <a:prstGeom prst="ellipse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7</xdr:col>
      <xdr:colOff>275328</xdr:colOff>
      <xdr:row>14</xdr:row>
      <xdr:rowOff>184963</xdr:rowOff>
    </xdr:from>
    <xdr:to>
      <xdr:col>9</xdr:col>
      <xdr:colOff>459940</xdr:colOff>
      <xdr:row>16</xdr:row>
      <xdr:rowOff>100212</xdr:rowOff>
    </xdr:to>
    <xdr:sp macro="" textlink="">
      <xdr:nvSpPr>
        <xdr:cNvPr id="23" name="テキスト ボックス 33">
          <a:extLst>
            <a:ext uri="{FF2B5EF4-FFF2-40B4-BE49-F238E27FC236}">
              <a16:creationId xmlns:a16="http://schemas.microsoft.com/office/drawing/2014/main" id="{BAEE194B-1CCC-4937-9C47-21F1975738CA}"/>
            </a:ext>
          </a:extLst>
        </xdr:cNvPr>
        <xdr:cNvSpPr txBox="1"/>
      </xdr:nvSpPr>
      <xdr:spPr>
        <a:xfrm>
          <a:off x="5152128" y="3461563"/>
          <a:ext cx="1577983" cy="38333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en-US" altLang="ja-JP" i="1"/>
            <a:t>C </a:t>
          </a:r>
          <a:r>
            <a:rPr kumimoji="1" lang="en-US" altLang="ja-JP"/>
            <a:t>(</a:t>
          </a:r>
          <a:r>
            <a:rPr kumimoji="1" lang="en-US" altLang="ja-JP" i="1"/>
            <a:t>j</a:t>
          </a:r>
          <a:r>
            <a:rPr kumimoji="1" lang="en-US" altLang="ja-JP"/>
            <a:t>+1, </a:t>
          </a:r>
          <a:r>
            <a:rPr kumimoji="1" lang="en-US" altLang="ja-JP" i="1"/>
            <a:t>k</a:t>
          </a:r>
          <a:r>
            <a:rPr kumimoji="1" lang="en-US" altLang="ja-JP"/>
            <a:t>)</a:t>
          </a:r>
          <a:endParaRPr kumimoji="1" lang="ja-JP" altLang="en-US"/>
        </a:p>
      </xdr:txBody>
    </xdr:sp>
    <xdr:clientData/>
  </xdr:twoCellAnchor>
  <xdr:twoCellAnchor>
    <xdr:from>
      <xdr:col>5</xdr:col>
      <xdr:colOff>590180</xdr:colOff>
      <xdr:row>17</xdr:row>
      <xdr:rowOff>67944</xdr:rowOff>
    </xdr:from>
    <xdr:to>
      <xdr:col>6</xdr:col>
      <xdr:colOff>472622</xdr:colOff>
      <xdr:row>19</xdr:row>
      <xdr:rowOff>174105</xdr:rowOff>
    </xdr:to>
    <xdr:cxnSp macro="">
      <xdr:nvCxnSpPr>
        <xdr:cNvPr id="24" name="直線矢印コネクタ 23">
          <a:extLst>
            <a:ext uri="{FF2B5EF4-FFF2-40B4-BE49-F238E27FC236}">
              <a16:creationId xmlns:a16="http://schemas.microsoft.com/office/drawing/2014/main" id="{BBA43AC8-6508-4039-BD8D-DAC48E483E46}"/>
            </a:ext>
          </a:extLst>
        </xdr:cNvPr>
        <xdr:cNvCxnSpPr>
          <a:cxnSpLocks/>
          <a:stCxn id="18" idx="5"/>
        </xdr:cNvCxnSpPr>
      </xdr:nvCxnSpPr>
      <xdr:spPr>
        <a:xfrm>
          <a:off x="4073609" y="4046673"/>
          <a:ext cx="579127" cy="574246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51972</xdr:colOff>
      <xdr:row>17</xdr:row>
      <xdr:rowOff>63793</xdr:rowOff>
    </xdr:from>
    <xdr:to>
      <xdr:col>7</xdr:col>
      <xdr:colOff>614240</xdr:colOff>
      <xdr:row>19</xdr:row>
      <xdr:rowOff>103652</xdr:rowOff>
    </xdr:to>
    <xdr:cxnSp macro="">
      <xdr:nvCxnSpPr>
        <xdr:cNvPr id="25" name="直線矢印コネクタ 24">
          <a:extLst>
            <a:ext uri="{FF2B5EF4-FFF2-40B4-BE49-F238E27FC236}">
              <a16:creationId xmlns:a16="http://schemas.microsoft.com/office/drawing/2014/main" id="{956F6AFC-C03F-4728-A9F5-7011462AC4C4}"/>
            </a:ext>
          </a:extLst>
        </xdr:cNvPr>
        <xdr:cNvCxnSpPr>
          <a:cxnSpLocks/>
        </xdr:cNvCxnSpPr>
      </xdr:nvCxnSpPr>
      <xdr:spPr>
        <a:xfrm flipH="1">
          <a:off x="4928772" y="4042522"/>
          <a:ext cx="562268" cy="507944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602986</xdr:colOff>
      <xdr:row>17</xdr:row>
      <xdr:rowOff>92883</xdr:rowOff>
    </xdr:from>
    <xdr:to>
      <xdr:col>6</xdr:col>
      <xdr:colOff>602986</xdr:colOff>
      <xdr:row>19</xdr:row>
      <xdr:rowOff>54802</xdr:rowOff>
    </xdr:to>
    <xdr:cxnSp macro="">
      <xdr:nvCxnSpPr>
        <xdr:cNvPr id="26" name="直線矢印コネクタ 25">
          <a:extLst>
            <a:ext uri="{FF2B5EF4-FFF2-40B4-BE49-F238E27FC236}">
              <a16:creationId xmlns:a16="http://schemas.microsoft.com/office/drawing/2014/main" id="{C499530C-A1A4-4B86-A62F-2164685D54E3}"/>
            </a:ext>
          </a:extLst>
        </xdr:cNvPr>
        <xdr:cNvCxnSpPr>
          <a:cxnSpLocks/>
        </xdr:cNvCxnSpPr>
      </xdr:nvCxnSpPr>
      <xdr:spPr>
        <a:xfrm rot="10800000" flipV="1">
          <a:off x="4783100" y="4071612"/>
          <a:ext cx="0" cy="430004"/>
        </a:xfrm>
        <a:prstGeom prst="straightConnector1">
          <a:avLst/>
        </a:prstGeom>
        <a:ln w="285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583567</xdr:colOff>
      <xdr:row>0</xdr:row>
      <xdr:rowOff>164003</xdr:rowOff>
    </xdr:from>
    <xdr:to>
      <xdr:col>17</xdr:col>
      <xdr:colOff>35267</xdr:colOff>
      <xdr:row>3</xdr:row>
      <xdr:rowOff>131115</xdr:rowOff>
    </xdr:to>
    <xdr:sp macro="" textlink="">
      <xdr:nvSpPr>
        <xdr:cNvPr id="27" name="テキスト ボックス 45">
          <a:extLst>
            <a:ext uri="{FF2B5EF4-FFF2-40B4-BE49-F238E27FC236}">
              <a16:creationId xmlns:a16="http://schemas.microsoft.com/office/drawing/2014/main" id="{A6114AA9-4925-4C2A-B90B-CA0E557CED8C}"/>
            </a:ext>
          </a:extLst>
        </xdr:cNvPr>
        <xdr:cNvSpPr txBox="1"/>
      </xdr:nvSpPr>
      <xdr:spPr>
        <a:xfrm>
          <a:off x="2673624" y="164003"/>
          <a:ext cx="9205300" cy="66924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/>
            <a:t>領域をとびとびに区切る</a:t>
          </a:r>
          <a:endParaRPr lang="en-US" altLang="ja-JP"/>
        </a:p>
        <a:p>
          <a:r>
            <a:rPr lang="ja-JP" altLang="en-US"/>
            <a:t>→グリッド</a:t>
          </a:r>
          <a:r>
            <a:rPr lang="en-US" altLang="ja-JP"/>
            <a:t>1</a:t>
          </a:r>
          <a:r>
            <a:rPr lang="ja-JP" altLang="en-US"/>
            <a:t>つ</a:t>
          </a:r>
          <a:r>
            <a:rPr lang="en-US" altLang="ja-JP"/>
            <a:t>1</a:t>
          </a:r>
          <a:r>
            <a:rPr lang="ja-JP" altLang="en-US"/>
            <a:t>つがスプレッドシートのセルに対応する</a:t>
          </a:r>
          <a:endParaRPr kumimoji="1" lang="ja-JP" altLang="en-US"/>
        </a:p>
      </xdr:txBody>
    </xdr:sp>
    <xdr:clientData/>
  </xdr:twoCellAnchor>
  <xdr:twoCellAnchor>
    <xdr:from>
      <xdr:col>12</xdr:col>
      <xdr:colOff>188698</xdr:colOff>
      <xdr:row>26</xdr:row>
      <xdr:rowOff>146947</xdr:rowOff>
    </xdr:from>
    <xdr:to>
      <xdr:col>17</xdr:col>
      <xdr:colOff>147698</xdr:colOff>
      <xdr:row>32</xdr:row>
      <xdr:rowOff>47241</xdr:rowOff>
    </xdr:to>
    <xdr:sp macro="" textlink="">
      <xdr:nvSpPr>
        <xdr:cNvPr id="28" name="テキスト ボックス 51">
          <a:extLst>
            <a:ext uri="{FF2B5EF4-FFF2-40B4-BE49-F238E27FC236}">
              <a16:creationId xmlns:a16="http://schemas.microsoft.com/office/drawing/2014/main" id="{B3F7F096-3611-4C21-BD10-385250643CE5}"/>
            </a:ext>
          </a:extLst>
        </xdr:cNvPr>
        <xdr:cNvSpPr txBox="1"/>
      </xdr:nvSpPr>
      <xdr:spPr>
        <a:xfrm>
          <a:off x="8548927" y="6232061"/>
          <a:ext cx="3442428" cy="130455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バルク</a:t>
          </a:r>
          <a:endParaRPr kumimoji="1" lang="en-US" altLang="ja-JP"/>
        </a:p>
        <a:p>
          <a:r>
            <a:rPr kumimoji="1" lang="ja-JP" altLang="en-US"/>
            <a:t>→濃度を初期条件に合わせる</a:t>
          </a:r>
          <a:r>
            <a:rPr kumimoji="1" lang="en-US" altLang="ja-JP"/>
            <a:t>(</a:t>
          </a:r>
          <a:r>
            <a:rPr lang="ja-JP" altLang="en-US"/>
            <a:t>境界条件</a:t>
          </a:r>
          <a:r>
            <a:rPr kumimoji="1" lang="en-US" altLang="ja-JP"/>
            <a:t>)</a:t>
          </a:r>
          <a:endParaRPr kumimoji="1" lang="ja-JP" altLang="en-US"/>
        </a:p>
      </xdr:txBody>
    </xdr:sp>
    <xdr:clientData/>
  </xdr:twoCellAnchor>
  <xdr:twoCellAnchor>
    <xdr:from>
      <xdr:col>12</xdr:col>
      <xdr:colOff>189288</xdr:colOff>
      <xdr:row>10</xdr:row>
      <xdr:rowOff>38100</xdr:rowOff>
    </xdr:from>
    <xdr:to>
      <xdr:col>21</xdr:col>
      <xdr:colOff>947853</xdr:colOff>
      <xdr:row>19</xdr:row>
      <xdr:rowOff>139699</xdr:rowOff>
    </xdr:to>
    <xdr:sp macro="" textlink="">
      <xdr:nvSpPr>
        <xdr:cNvPr id="29" name="テキスト ボックス 49">
          <a:extLst>
            <a:ext uri="{FF2B5EF4-FFF2-40B4-BE49-F238E27FC236}">
              <a16:creationId xmlns:a16="http://schemas.microsoft.com/office/drawing/2014/main" id="{7CE5F9AB-2200-4430-981E-E21B00A2361C}"/>
            </a:ext>
          </a:extLst>
        </xdr:cNvPr>
        <xdr:cNvSpPr txBox="1"/>
      </xdr:nvSpPr>
      <xdr:spPr>
        <a:xfrm>
          <a:off x="8586839" y="2370753"/>
          <a:ext cx="7056728" cy="220098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次の時刻の濃度は今の時刻の自身の濃度と両隣の濃度で決まる。</a:t>
          </a:r>
          <a:endParaRPr kumimoji="1" lang="en-US" altLang="ja-JP"/>
        </a:p>
        <a:p>
          <a:r>
            <a:rPr kumimoji="1" lang="en-US" altLang="ja-JP"/>
            <a:t>C(j, k+1) = C(j, k) + </a:t>
          </a:r>
          <a:r>
            <a:rPr kumimoji="1" lang="en-US" altLang="ja-JP" b="1"/>
            <a:t>D[C</a:t>
          </a:r>
          <a:r>
            <a:rPr lang="en-US" altLang="ja-JP"/>
            <a:t>(j+1, k) – 2C(j,k) + C(j-1, k)]</a:t>
          </a:r>
          <a:r>
            <a:rPr kumimoji="1" lang="en-US" altLang="ja-JP"/>
            <a:t> </a:t>
          </a:r>
        </a:p>
        <a:p>
          <a:r>
            <a:rPr lang="ja-JP" altLang="en-US"/>
            <a:t>→これをスプレッドシートで計算すればよい</a:t>
          </a:r>
          <a:endParaRPr lang="en-US" altLang="ja-JP"/>
        </a:p>
        <a:p>
          <a:endParaRPr lang="en-US" altLang="ja-JP"/>
        </a:p>
        <a:p>
          <a:r>
            <a:rPr lang="en-US" altLang="ja-JP" b="1"/>
            <a:t>D</a:t>
          </a:r>
          <a:r>
            <a:rPr lang="ja-JP" altLang="en-US"/>
            <a:t>は無次元拡散係数で、</a:t>
          </a:r>
          <a:r>
            <a:rPr lang="en-US" altLang="ja-JP"/>
            <a:t>cv</a:t>
          </a:r>
          <a:r>
            <a:rPr lang="ja-JP" altLang="en-US"/>
            <a:t>のシミュレーションでの上限は</a:t>
          </a:r>
          <a:r>
            <a:rPr lang="en-US" altLang="ja-JP"/>
            <a:t>0.45</a:t>
          </a:r>
          <a:r>
            <a:rPr lang="ja-JP" altLang="en-US"/>
            <a:t>程度。これ以上では発散が生じやすい。</a:t>
          </a:r>
          <a:endParaRPr lang="en-US" altLang="ja-JP"/>
        </a:p>
      </xdr:txBody>
    </xdr:sp>
    <xdr:clientData/>
  </xdr:twoCellAnchor>
  <xdr:twoCellAnchor>
    <xdr:from>
      <xdr:col>0</xdr:col>
      <xdr:colOff>354987</xdr:colOff>
      <xdr:row>8</xdr:row>
      <xdr:rowOff>95067</xdr:rowOff>
    </xdr:from>
    <xdr:to>
      <xdr:col>3</xdr:col>
      <xdr:colOff>147274</xdr:colOff>
      <xdr:row>12</xdr:row>
      <xdr:rowOff>65078</xdr:rowOff>
    </xdr:to>
    <xdr:sp macro="" textlink="">
      <xdr:nvSpPr>
        <xdr:cNvPr id="30" name="テキスト ボックス 23">
          <a:extLst>
            <a:ext uri="{FF2B5EF4-FFF2-40B4-BE49-F238E27FC236}">
              <a16:creationId xmlns:a16="http://schemas.microsoft.com/office/drawing/2014/main" id="{65B59953-D9B6-40B0-853D-E64A4387E044}"/>
            </a:ext>
          </a:extLst>
        </xdr:cNvPr>
        <xdr:cNvSpPr txBox="1"/>
      </xdr:nvSpPr>
      <xdr:spPr>
        <a:xfrm>
          <a:off x="354987" y="1967410"/>
          <a:ext cx="1882344" cy="90618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測定開始時刻</a:t>
          </a:r>
          <a:endParaRPr kumimoji="1" lang="en-US" altLang="ja-JP"/>
        </a:p>
        <a:p>
          <a:r>
            <a:rPr kumimoji="1" lang="en-US" altLang="ja-JP"/>
            <a:t>(</a:t>
          </a:r>
          <a:r>
            <a:rPr kumimoji="1" lang="ja-JP" altLang="en-US"/>
            <a:t>初期電位</a:t>
          </a:r>
          <a:r>
            <a:rPr kumimoji="1" lang="en-US" altLang="ja-JP"/>
            <a:t>)</a:t>
          </a:r>
          <a:endParaRPr kumimoji="1" lang="ja-JP" altLang="en-US"/>
        </a:p>
      </xdr:txBody>
    </xdr:sp>
    <xdr:clientData/>
  </xdr:twoCellAnchor>
  <xdr:twoCellAnchor>
    <xdr:from>
      <xdr:col>0</xdr:col>
      <xdr:colOff>83119</xdr:colOff>
      <xdr:row>31</xdr:row>
      <xdr:rowOff>19146</xdr:rowOff>
    </xdr:from>
    <xdr:to>
      <xdr:col>3</xdr:col>
      <xdr:colOff>261183</xdr:colOff>
      <xdr:row>34</xdr:row>
      <xdr:rowOff>209469</xdr:rowOff>
    </xdr:to>
    <xdr:sp macro="" textlink="">
      <xdr:nvSpPr>
        <xdr:cNvPr id="31" name="テキスト ボックス 23">
          <a:extLst>
            <a:ext uri="{FF2B5EF4-FFF2-40B4-BE49-F238E27FC236}">
              <a16:creationId xmlns:a16="http://schemas.microsoft.com/office/drawing/2014/main" id="{5DA3B2A6-5DBF-44F8-BECB-FE3EF092C500}"/>
            </a:ext>
          </a:extLst>
        </xdr:cNvPr>
        <xdr:cNvSpPr txBox="1"/>
      </xdr:nvSpPr>
      <xdr:spPr>
        <a:xfrm>
          <a:off x="83119" y="7274475"/>
          <a:ext cx="2268121" cy="89245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測定</a:t>
          </a:r>
          <a:r>
            <a:rPr kumimoji="1" lang="ja-JP" altLang="en-US">
              <a:solidFill>
                <a:srgbClr val="FF0000"/>
              </a:solidFill>
            </a:rPr>
            <a:t>終了</a:t>
          </a:r>
          <a:r>
            <a:rPr kumimoji="1" lang="ja-JP" altLang="en-US"/>
            <a:t>時刻</a:t>
          </a:r>
          <a:endParaRPr kumimoji="1" lang="en-US" altLang="ja-JP"/>
        </a:p>
        <a:p>
          <a:r>
            <a:rPr kumimoji="1" lang="en-US" altLang="ja-JP"/>
            <a:t>(</a:t>
          </a:r>
          <a:r>
            <a:rPr kumimoji="1" lang="ja-JP" altLang="en-US"/>
            <a:t>初期電位に戻る</a:t>
          </a:r>
          <a:r>
            <a:rPr kumimoji="1" lang="en-US" altLang="ja-JP"/>
            <a:t>)</a:t>
          </a:r>
          <a:endParaRPr kumimoji="1" lang="ja-JP" altLang="en-US"/>
        </a:p>
      </xdr:txBody>
    </xdr:sp>
    <xdr:clientData/>
  </xdr:twoCellAnchor>
  <xdr:twoCellAnchor>
    <xdr:from>
      <xdr:col>0</xdr:col>
      <xdr:colOff>216535</xdr:colOff>
      <xdr:row>0</xdr:row>
      <xdr:rowOff>210185</xdr:rowOff>
    </xdr:from>
    <xdr:to>
      <xdr:col>4</xdr:col>
      <xdr:colOff>597535</xdr:colOff>
      <xdr:row>3</xdr:row>
      <xdr:rowOff>22028</xdr:rowOff>
    </xdr:to>
    <xdr:sp macro="" textlink="">
      <xdr:nvSpPr>
        <xdr:cNvPr id="32" name="テキスト ボックス 55">
          <a:extLst>
            <a:ext uri="{FF2B5EF4-FFF2-40B4-BE49-F238E27FC236}">
              <a16:creationId xmlns:a16="http://schemas.microsoft.com/office/drawing/2014/main" id="{58400128-A5F9-467E-A68A-F5C444F8C70B}"/>
            </a:ext>
          </a:extLst>
        </xdr:cNvPr>
        <xdr:cNvSpPr txBox="1"/>
      </xdr:nvSpPr>
      <xdr:spPr>
        <a:xfrm>
          <a:off x="216535" y="210185"/>
          <a:ext cx="3167743" cy="51397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拡散方程式の解法</a:t>
          </a:r>
        </a:p>
      </xdr:txBody>
    </xdr:sp>
    <xdr:clientData/>
  </xdr:twoCellAnchor>
  <xdr:twoCellAnchor>
    <xdr:from>
      <xdr:col>0</xdr:col>
      <xdr:colOff>139065</xdr:colOff>
      <xdr:row>42</xdr:row>
      <xdr:rowOff>95250</xdr:rowOff>
    </xdr:from>
    <xdr:to>
      <xdr:col>4</xdr:col>
      <xdr:colOff>520065</xdr:colOff>
      <xdr:row>44</xdr:row>
      <xdr:rowOff>127438</xdr:rowOff>
    </xdr:to>
    <xdr:sp macro="" textlink="">
      <xdr:nvSpPr>
        <xdr:cNvPr id="33" name="テキスト ボックス 55">
          <a:extLst>
            <a:ext uri="{FF2B5EF4-FFF2-40B4-BE49-F238E27FC236}">
              <a16:creationId xmlns:a16="http://schemas.microsoft.com/office/drawing/2014/main" id="{E2491155-578F-4961-BB04-9A26DF055C70}"/>
            </a:ext>
          </a:extLst>
        </xdr:cNvPr>
        <xdr:cNvSpPr txBox="1"/>
      </xdr:nvSpPr>
      <xdr:spPr>
        <a:xfrm>
          <a:off x="139065" y="9925050"/>
          <a:ext cx="3167743" cy="50027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境界条件</a:t>
          </a:r>
        </a:p>
      </xdr:txBody>
    </xdr:sp>
    <xdr:clientData/>
  </xdr:twoCellAnchor>
  <xdr:twoCellAnchor>
    <xdr:from>
      <xdr:col>1</xdr:col>
      <xdr:colOff>388433</xdr:colOff>
      <xdr:row>56</xdr:row>
      <xdr:rowOff>163922</xdr:rowOff>
    </xdr:from>
    <xdr:to>
      <xdr:col>19</xdr:col>
      <xdr:colOff>35311</xdr:colOff>
      <xdr:row>113</xdr:row>
      <xdr:rowOff>30479</xdr:rowOff>
    </xdr:to>
    <xdr:sp macro="" textlink="">
      <xdr:nvSpPr>
        <xdr:cNvPr id="34" name="コンテンツ プレースホルダー 2">
          <a:extLst>
            <a:ext uri="{FF2B5EF4-FFF2-40B4-BE49-F238E27FC236}">
              <a16:creationId xmlns:a16="http://schemas.microsoft.com/office/drawing/2014/main" id="{EF6AB985-950D-4EB0-89B2-E8496499A9F7}"/>
            </a:ext>
          </a:extLst>
        </xdr:cNvPr>
        <xdr:cNvSpPr>
          <a:spLocks noGrp="1"/>
        </xdr:cNvSpPr>
      </xdr:nvSpPr>
      <xdr:spPr>
        <a:xfrm>
          <a:off x="1085119" y="13270322"/>
          <a:ext cx="12187221" cy="13207000"/>
        </a:xfrm>
        <a:prstGeom prst="rect">
          <a:avLst/>
        </a:prstGeom>
      </xdr:spPr>
      <xdr:txBody>
        <a:bodyPr vert="horz" wrap="square" lIns="91440" tIns="45720" rIns="91440" bIns="45720" rtlCol="0">
          <a:noAutofit/>
        </a:bodyPr>
        <a:lstStyle>
          <a:lvl1pPr marL="228600" indent="-228600" algn="l" defTabSz="914400" rtl="0" eaLnBrk="1" latinLnBrk="0" hangingPunct="1">
            <a:lnSpc>
              <a:spcPct val="90000"/>
            </a:lnSpc>
            <a:spcBef>
              <a:spcPts val="1000"/>
            </a:spcBef>
            <a:buFont typeface="Arial" panose="020B0604020202020204" pitchFamily="34" charset="0"/>
            <a:buChar char="•"/>
            <a:defRPr kumimoji="1" sz="2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6858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24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11430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20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6002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20574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5146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9718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4290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886200" indent="-228600" algn="l" defTabSz="914400" rtl="0" eaLnBrk="1" latinLnBrk="0" hangingPunct="1">
            <a:lnSpc>
              <a:spcPct val="90000"/>
            </a:lnSpc>
            <a:spcBef>
              <a:spcPts val="500"/>
            </a:spcBef>
            <a:buFont typeface="Arial" panose="020B0604020202020204" pitchFamily="34" charset="0"/>
            <a:buChar char="•"/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800"/>
            <a:t>バトラー・ボルマー式</a:t>
          </a:r>
          <a:endParaRPr lang="en-US" altLang="ja-JP" sz="1800"/>
        </a:p>
        <a:p>
          <a:pPr marL="0" indent="0">
            <a:buNone/>
          </a:pPr>
          <a:r>
            <a:rPr lang="en-US" altLang="ja-JP" sz="1800"/>
            <a:t>Kf(t) = k0 * exp[–a*(nF/RT)*(E(t)-E0’)]</a:t>
          </a:r>
          <a:r>
            <a:rPr lang="ja-JP" altLang="en-US" sz="1800"/>
            <a:t>　・・・・</a:t>
          </a:r>
          <a:r>
            <a:rPr lang="en-US" altLang="ja-JP" sz="1800"/>
            <a:t>(1)</a:t>
          </a:r>
        </a:p>
        <a:p>
          <a:pPr marL="0" indent="0">
            <a:buNone/>
          </a:pPr>
          <a:endParaRPr lang="en-US" altLang="ja-JP" sz="1800"/>
        </a:p>
        <a:p>
          <a:pPr marL="0" indent="0">
            <a:buNone/>
          </a:pPr>
          <a:r>
            <a:rPr lang="en-US" altLang="ja-JP" sz="1800"/>
            <a:t>Kb(t) = k0 * exp[(1–a)*(nF/RT)*(E(t)-E0’)]</a:t>
          </a:r>
          <a:r>
            <a:rPr lang="ja-JP" altLang="en-US" sz="1800"/>
            <a:t>　　 ・・・・</a:t>
          </a:r>
          <a:r>
            <a:rPr lang="en-US" altLang="ja-JP" sz="1800"/>
            <a:t>(2)</a:t>
          </a:r>
        </a:p>
        <a:p>
          <a:pPr marL="0" indent="0">
            <a:buNone/>
          </a:pPr>
          <a:endParaRPr lang="en-US" altLang="ja-JP" sz="1800"/>
        </a:p>
        <a:p>
          <a:r>
            <a:rPr lang="ja-JP" altLang="en-US" sz="1800"/>
            <a:t>フラックス</a:t>
          </a:r>
          <a:endParaRPr lang="en-US" altLang="ja-JP" sz="1800"/>
        </a:p>
        <a:p>
          <a:pPr marL="0" indent="0">
            <a:buNone/>
          </a:pPr>
          <a:r>
            <a:rPr lang="en-US" altLang="ja-JP" sz="1800"/>
            <a:t>  Jox(x=x0, t) = 2(Dox/dx)[Cox(x=x1, t)-Cox(x=x0, t)]</a:t>
          </a:r>
          <a:r>
            <a:rPr lang="ja-JP" altLang="en-US" sz="1800"/>
            <a:t> 　・・・・</a:t>
          </a:r>
          <a:r>
            <a:rPr lang="en-US" altLang="ja-JP" sz="1800"/>
            <a:t>(3)</a:t>
          </a:r>
        </a:p>
        <a:p>
          <a:pPr marL="0" indent="0">
            <a:buNone/>
          </a:pPr>
          <a:r>
            <a:rPr lang="en-US" altLang="ja-JP" sz="1800"/>
            <a:t>  </a:t>
          </a:r>
        </a:p>
        <a:p>
          <a:pPr marL="0" indent="0">
            <a:buNone/>
          </a:pPr>
          <a:r>
            <a:rPr lang="en-US" altLang="ja-JP" sz="1800"/>
            <a:t> Jred(x=x0, t) = 2(Dred/dx)[Cred(x=x1, t)-Cred(x=x0, t)] </a:t>
          </a:r>
          <a:r>
            <a:rPr lang="ja-JP" altLang="en-US" sz="1800"/>
            <a:t>・・・・</a:t>
          </a:r>
          <a:r>
            <a:rPr lang="en-US" altLang="ja-JP" sz="1800"/>
            <a:t>(4)</a:t>
          </a:r>
        </a:p>
        <a:p>
          <a:pPr marL="0" indent="0">
            <a:buNone/>
          </a:pPr>
          <a:endParaRPr lang="en-US" altLang="ja-JP" sz="1800"/>
        </a:p>
        <a:p>
          <a:pPr marL="0" indent="0">
            <a:buNone/>
          </a:pPr>
          <a:r>
            <a:rPr lang="en-US" altLang="ja-JP" sz="1800"/>
            <a:t> Jox = -Jred </a:t>
          </a:r>
          <a:r>
            <a:rPr lang="ja-JP" altLang="en-US" sz="1800"/>
            <a:t>・・・・</a:t>
          </a:r>
          <a:r>
            <a:rPr lang="en-US" altLang="ja-JP" sz="1800"/>
            <a:t>(5)</a:t>
          </a:r>
        </a:p>
        <a:p>
          <a:pPr marL="0" indent="0">
            <a:buNone/>
          </a:pPr>
          <a:endParaRPr lang="en-US" altLang="ja-JP" sz="1800"/>
        </a:p>
        <a:p>
          <a:pPr marL="0" indent="0">
            <a:buNone/>
          </a:pPr>
          <a:r>
            <a:rPr lang="en-US" altLang="ja-JP" sz="1800"/>
            <a:t>Jox(x=x0, t) = -[kf(t)Cox(x=x0, t) – kb(t)Cred(x=x0, t)] </a:t>
          </a:r>
          <a:r>
            <a:rPr lang="ja-JP" altLang="en-US" sz="1800"/>
            <a:t>・・・・</a:t>
          </a:r>
          <a:r>
            <a:rPr lang="en-US" altLang="ja-JP" sz="1800"/>
            <a:t>(6)</a:t>
          </a:r>
        </a:p>
        <a:p>
          <a:pPr marL="0" indent="0">
            <a:buNone/>
          </a:pPr>
          <a:endParaRPr lang="en-US" altLang="ja-JP" sz="1800"/>
        </a:p>
        <a:p>
          <a:pPr marL="0" indent="0">
            <a:buNone/>
          </a:pPr>
          <a:r>
            <a:rPr lang="ja-JP" altLang="en-US" sz="1800"/>
            <a:t>以上の式から</a:t>
          </a:r>
          <a:r>
            <a:rPr lang="en-US" altLang="ja-JP" sz="1800"/>
            <a:t>Cox(x=x0,t), Cred(x=x0, t)</a:t>
          </a:r>
          <a:r>
            <a:rPr lang="ja-JP" altLang="en-US" sz="1800"/>
            <a:t>をそれぞれ消去</a:t>
          </a:r>
          <a:endParaRPr lang="en-US" altLang="ja-JP" sz="1800"/>
        </a:p>
        <a:p>
          <a:pPr marL="0" indent="0">
            <a:buNone/>
          </a:pPr>
          <a:endParaRPr lang="en-US" altLang="ja-JP" sz="1800"/>
        </a:p>
        <a:p>
          <a:pPr marL="0" indent="0">
            <a:buNone/>
          </a:pPr>
          <a:r>
            <a:rPr lang="en-US" altLang="ja-JP" sz="1800"/>
            <a:t>Jox (x = x0, t) = 2</a:t>
          </a:r>
          <a:r>
            <a:rPr lang="en-US" altLang="ja-JP" sz="1800" i="1"/>
            <a:t>D</a:t>
          </a:r>
          <a:r>
            <a:rPr lang="en-US" altLang="ja-JP" sz="1800"/>
            <a:t> [kb(t) * Cred(x = x1, t) – kf(t) * Cox(x = x1, t)] / [2</a:t>
          </a:r>
          <a:r>
            <a:rPr lang="en-US" altLang="ja-JP" sz="1800" i="1"/>
            <a:t>D</a:t>
          </a:r>
          <a:r>
            <a:rPr lang="en-US" altLang="ja-JP" sz="1800"/>
            <a:t> + kb(t)dx + kf(t)dx]</a:t>
          </a:r>
          <a:r>
            <a:rPr lang="ja-JP" altLang="en-US" sz="1800"/>
            <a:t>　・・・・</a:t>
          </a:r>
          <a:r>
            <a:rPr lang="en-US" altLang="ja-JP" sz="1800"/>
            <a:t>(7)</a:t>
          </a:r>
        </a:p>
        <a:p>
          <a:pPr marL="0" indent="0">
            <a:buNone/>
          </a:pPr>
          <a:endParaRPr lang="en-US" altLang="ja-JP" sz="1800"/>
        </a:p>
        <a:p>
          <a:pPr marL="0" indent="0">
            <a:buNone/>
          </a:pPr>
          <a:r>
            <a:rPr lang="ja-JP" altLang="en-US" sz="1800"/>
            <a:t>フラックスを表面濃度を使わずに表すことができる。</a:t>
          </a:r>
          <a:r>
            <a:rPr lang="en-US" altLang="ja-JP" sz="1800"/>
            <a:t> (</a:t>
          </a:r>
          <a:r>
            <a:rPr lang="ja-JP" altLang="en-US" sz="1800"/>
            <a:t>ここで</a:t>
          </a:r>
          <a:r>
            <a:rPr lang="en-US" altLang="ja-JP" sz="1800" i="1"/>
            <a:t>D</a:t>
          </a:r>
          <a:r>
            <a:rPr lang="en-US" altLang="ja-JP" sz="1800"/>
            <a:t>=Dox=Dred)</a:t>
          </a:r>
        </a:p>
        <a:p>
          <a:pPr marL="0" indent="0">
            <a:buNone/>
          </a:pPr>
          <a:endParaRPr lang="en-US" altLang="ja-JP" sz="1800"/>
        </a:p>
        <a:p>
          <a:r>
            <a:rPr kumimoji="1" lang="ja-JP" altLang="en-US" sz="1800"/>
            <a:t>表面濃度の出し方</a:t>
          </a:r>
          <a:endParaRPr kumimoji="1" lang="en-US" altLang="ja-JP" sz="1800"/>
        </a:p>
        <a:p>
          <a:pPr marL="0" indent="0">
            <a:buNone/>
          </a:pPr>
          <a:r>
            <a:rPr kumimoji="1" lang="en-US" altLang="ja-JP" sz="1800"/>
            <a:t>(7)</a:t>
          </a:r>
          <a:r>
            <a:rPr kumimoji="1" lang="ja-JP" altLang="en-US" sz="1800"/>
            <a:t>式を</a:t>
          </a:r>
          <a:r>
            <a:rPr kumimoji="1" lang="en-US" altLang="ja-JP" sz="1800"/>
            <a:t>(3)</a:t>
          </a:r>
          <a:r>
            <a:rPr kumimoji="1" lang="ja-JP" altLang="en-US" sz="1800"/>
            <a:t>式、</a:t>
          </a:r>
          <a:r>
            <a:rPr kumimoji="1" lang="en-US" altLang="ja-JP" sz="1800"/>
            <a:t>(4)</a:t>
          </a:r>
          <a:r>
            <a:rPr kumimoji="1" lang="ja-JP" altLang="en-US" sz="1800"/>
            <a:t>式に代入し、整理すると</a:t>
          </a:r>
          <a:endParaRPr kumimoji="1" lang="en-US" altLang="ja-JP" sz="1800"/>
        </a:p>
        <a:p>
          <a:pPr marL="0" indent="0">
            <a:buNone/>
          </a:pPr>
          <a:r>
            <a:rPr kumimoji="1" lang="en-US" altLang="ja-JP" sz="1800"/>
            <a:t>Cox(x=x0, t)=(dx/2Dox)*Jox(x = x0,t) + Cox(x=x1, t) </a:t>
          </a:r>
          <a:r>
            <a:rPr kumimoji="1" lang="ja-JP" altLang="en-US" sz="1800"/>
            <a:t>・・</a:t>
          </a:r>
          <a:r>
            <a:rPr lang="ja-JP" altLang="en-US" sz="1800"/>
            <a:t>・</a:t>
          </a:r>
          <a:r>
            <a:rPr kumimoji="1" lang="ja-JP" altLang="en-US" sz="1800"/>
            <a:t>・</a:t>
          </a:r>
          <a:r>
            <a:rPr kumimoji="1" lang="en-US" altLang="ja-JP" sz="1800"/>
            <a:t>(8)</a:t>
          </a:r>
        </a:p>
        <a:p>
          <a:pPr marL="0" indent="0">
            <a:buNone/>
          </a:pPr>
          <a:endParaRPr kumimoji="1" lang="en-US" altLang="ja-JP" sz="1800"/>
        </a:p>
        <a:p>
          <a:pPr marL="0" indent="0">
            <a:buNone/>
          </a:pPr>
          <a:r>
            <a:rPr kumimoji="1" lang="en-US" altLang="ja-JP" sz="1800"/>
            <a:t>Cred(x=x0, t) = (dx/2Dred) * Jred(x = x0, t) + Cred(x = x1, t)  </a:t>
          </a:r>
          <a:r>
            <a:rPr kumimoji="1" lang="ja-JP" altLang="en-US" sz="1800"/>
            <a:t>・・・・</a:t>
          </a:r>
          <a:r>
            <a:rPr kumimoji="1" lang="en-US" altLang="ja-JP" sz="1800"/>
            <a:t>(9)</a:t>
          </a:r>
        </a:p>
        <a:p>
          <a:pPr marL="0" indent="0">
            <a:buNone/>
          </a:pPr>
          <a:endParaRPr kumimoji="1" lang="en-US" altLang="ja-JP" sz="1800"/>
        </a:p>
        <a:p>
          <a:pPr marL="0" indent="0">
            <a:buNone/>
          </a:pPr>
          <a:r>
            <a:rPr kumimoji="1" lang="en-US" altLang="ja-JP" sz="1800"/>
            <a:t>(7)</a:t>
          </a:r>
          <a:r>
            <a:rPr kumimoji="1" lang="ja-JP" altLang="en-US" sz="1800"/>
            <a:t>式の計算結果が、シート「フラックス」の</a:t>
          </a:r>
          <a:r>
            <a:rPr kumimoji="1" lang="en-US" altLang="ja-JP" sz="1800"/>
            <a:t>G</a:t>
          </a:r>
          <a:r>
            <a:rPr kumimoji="1" lang="ja-JP" altLang="en-US" sz="1800"/>
            <a:t>列、</a:t>
          </a:r>
          <a:r>
            <a:rPr kumimoji="1" lang="en-US" altLang="ja-JP" sz="1800"/>
            <a:t>5</a:t>
          </a:r>
          <a:r>
            <a:rPr kumimoji="1" lang="ja-JP" altLang="en-US" sz="1800"/>
            <a:t>式と合わせた結果が</a:t>
          </a:r>
          <a:r>
            <a:rPr kumimoji="1" lang="en-US" altLang="ja-JP" sz="1800"/>
            <a:t>H</a:t>
          </a:r>
          <a:r>
            <a:rPr kumimoji="1" lang="ja-JP" altLang="en-US" sz="1800"/>
            <a:t>列</a:t>
          </a:r>
          <a:endParaRPr kumimoji="1" lang="en-US" altLang="ja-JP" sz="1800"/>
        </a:p>
        <a:p>
          <a:pPr marL="0" indent="0">
            <a:buNone/>
          </a:pPr>
          <a:r>
            <a:rPr kumimoji="1" lang="en-US" altLang="ja-JP" sz="1800"/>
            <a:t>(8),(9)</a:t>
          </a:r>
          <a:r>
            <a:rPr kumimoji="1" lang="ja-JP" altLang="en-US" sz="1800"/>
            <a:t>式の計算結果がそれぞれ、</a:t>
          </a:r>
          <a:r>
            <a:rPr kumimoji="1" lang="ja-JP" altLang="en-US" sz="1800">
              <a:solidFill>
                <a:schemeClr val="accent1"/>
              </a:solidFill>
            </a:rPr>
            <a:t>濃度プロファイルの青字</a:t>
          </a:r>
          <a:r>
            <a:rPr kumimoji="1" lang="ja-JP" altLang="en-US" sz="1800"/>
            <a:t>の領域</a:t>
          </a:r>
          <a:endParaRPr lang="en-US" altLang="ja-JP" sz="1800"/>
        </a:p>
        <a:p>
          <a:pPr marL="0" indent="0">
            <a:buNone/>
          </a:pPr>
          <a:endParaRPr lang="en-US" altLang="ja-JP" sz="1800"/>
        </a:p>
        <a:p>
          <a:pPr marL="0" indent="0">
            <a:buNone/>
          </a:pPr>
          <a:r>
            <a:rPr lang="ja-JP" altLang="en-US" sz="1800"/>
            <a:t>また、</a:t>
          </a:r>
          <a:r>
            <a:rPr lang="ja-JP" altLang="en-US" sz="1800">
              <a:solidFill>
                <a:srgbClr val="FF0000"/>
              </a:solidFill>
            </a:rPr>
            <a:t>赤字部分</a:t>
          </a:r>
          <a:r>
            <a:rPr lang="ja-JP" altLang="en-US" sz="1800"/>
            <a:t>は境界条件を表している。</a:t>
          </a:r>
          <a:endParaRPr lang="en-US" altLang="ja-JP" sz="1800"/>
        </a:p>
      </xdr:txBody>
    </xdr:sp>
    <xdr:clientData/>
  </xdr:twoCellAnchor>
  <xdr:twoCellAnchor>
    <xdr:from>
      <xdr:col>0</xdr:col>
      <xdr:colOff>91440</xdr:colOff>
      <xdr:row>54</xdr:row>
      <xdr:rowOff>137160</xdr:rowOff>
    </xdr:from>
    <xdr:to>
      <xdr:col>4</xdr:col>
      <xdr:colOff>472440</xdr:colOff>
      <xdr:row>56</xdr:row>
      <xdr:rowOff>158553</xdr:rowOff>
    </xdr:to>
    <xdr:sp macro="" textlink="">
      <xdr:nvSpPr>
        <xdr:cNvPr id="35" name="テキスト ボックス 55">
          <a:extLst>
            <a:ext uri="{FF2B5EF4-FFF2-40B4-BE49-F238E27FC236}">
              <a16:creationId xmlns:a16="http://schemas.microsoft.com/office/drawing/2014/main" id="{5542F238-A0D0-40B4-AD93-7997CB94F4FB}"/>
            </a:ext>
          </a:extLst>
        </xdr:cNvPr>
        <xdr:cNvSpPr txBox="1"/>
      </xdr:nvSpPr>
      <xdr:spPr>
        <a:xfrm>
          <a:off x="91440" y="12775474"/>
          <a:ext cx="3167743" cy="48947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電極表面の濃度について</a:t>
          </a:r>
        </a:p>
      </xdr:txBody>
    </xdr:sp>
    <xdr:clientData/>
  </xdr:twoCellAnchor>
  <xdr:twoCellAnchor>
    <xdr:from>
      <xdr:col>1</xdr:col>
      <xdr:colOff>396240</xdr:colOff>
      <xdr:row>43</xdr:row>
      <xdr:rowOff>198120</xdr:rowOff>
    </xdr:from>
    <xdr:to>
      <xdr:col>11</xdr:col>
      <xdr:colOff>484245</xdr:colOff>
      <xdr:row>51</xdr:row>
      <xdr:rowOff>79596</xdr:rowOff>
    </xdr:to>
    <xdr:sp macro="" textlink="">
      <xdr:nvSpPr>
        <xdr:cNvPr id="36" name="テキスト ボックス 49">
          <a:extLst>
            <a:ext uri="{FF2B5EF4-FFF2-40B4-BE49-F238E27FC236}">
              <a16:creationId xmlns:a16="http://schemas.microsoft.com/office/drawing/2014/main" id="{B304041C-0FDA-437A-AFF9-A489FD469F2B}"/>
            </a:ext>
          </a:extLst>
        </xdr:cNvPr>
        <xdr:cNvSpPr txBox="1"/>
      </xdr:nvSpPr>
      <xdr:spPr>
        <a:xfrm>
          <a:off x="1092926" y="10261963"/>
          <a:ext cx="7054862" cy="175381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rtl="0" eaLnBrk="1" latinLnBrk="0" hangingPunct="1"/>
          <a:r>
            <a:rPr kumimoji="1" lang="ja-JP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時刻</a:t>
          </a:r>
          <a:r>
            <a:rPr kumimoji="1" lang="en-US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t=0</a:t>
          </a:r>
          <a:r>
            <a:rPr kumimoji="1" lang="ja-JP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で、すべての時間でバルク濃度</a:t>
          </a:r>
          <a:r>
            <a:rPr kumimoji="1" lang="en-US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Cox(x, t=0) = Cox*, </a:t>
          </a:r>
        </a:p>
        <a:p>
          <a:pPr rtl="0" eaLnBrk="1" latinLnBrk="0" hangingPunct="1"/>
          <a:r>
            <a:rPr kumimoji="1" lang="en-US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Cred(x, t=0) = Cred* = 0</a:t>
          </a:r>
          <a:endParaRPr lang="ja-JP" altLang="ja-JP" sz="1800">
            <a:effectLst/>
          </a:endParaRPr>
        </a:p>
        <a:p>
          <a:pPr rtl="0" eaLnBrk="1" latinLnBrk="0" hangingPunct="1"/>
          <a:endParaRPr kumimoji="1" lang="en-US" altLang="ja-JP" sz="1800" kern="120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pPr rtl="0" eaLnBrk="1" latinLnBrk="0" hangingPunct="1"/>
          <a:r>
            <a:rPr kumimoji="1" lang="en-US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x=x_final</a:t>
          </a:r>
          <a:r>
            <a:rPr kumimoji="1" lang="ja-JP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でバルク濃度 </a:t>
          </a:r>
          <a:r>
            <a:rPr kumimoji="1" lang="en-US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Cox(x=x_final, t) = Cox*, </a:t>
          </a:r>
        </a:p>
        <a:p>
          <a:pPr rtl="0" eaLnBrk="1" latinLnBrk="0" hangingPunct="1"/>
          <a:r>
            <a:rPr kumimoji="1" lang="en-US" altLang="ja-JP" sz="18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Cred(x=x_final, t)= Cred* = 0</a:t>
          </a:r>
          <a:endParaRPr lang="ja-JP" altLang="ja-JP">
            <a:effectLst/>
          </a:endParaRPr>
        </a:p>
      </xdr:txBody>
    </xdr:sp>
    <xdr:clientData/>
  </xdr:twoCellAnchor>
  <xdr:twoCellAnchor>
    <xdr:from>
      <xdr:col>3</xdr:col>
      <xdr:colOff>298386</xdr:colOff>
      <xdr:row>10</xdr:row>
      <xdr:rowOff>15240</xdr:rowOff>
    </xdr:from>
    <xdr:to>
      <xdr:col>3</xdr:col>
      <xdr:colOff>516400</xdr:colOff>
      <xdr:row>11</xdr:row>
      <xdr:rowOff>8117</xdr:rowOff>
    </xdr:to>
    <xdr:sp macro="" textlink="">
      <xdr:nvSpPr>
        <xdr:cNvPr id="37" name="楕円 36">
          <a:extLst>
            <a:ext uri="{FF2B5EF4-FFF2-40B4-BE49-F238E27FC236}">
              <a16:creationId xmlns:a16="http://schemas.microsoft.com/office/drawing/2014/main" id="{28CD98FE-DAEA-4FA3-A9CD-0985B9494AEC}"/>
            </a:ext>
          </a:extLst>
        </xdr:cNvPr>
        <xdr:cNvSpPr>
          <a:spLocks noChangeAspect="1"/>
        </xdr:cNvSpPr>
      </xdr:nvSpPr>
      <xdr:spPr>
        <a:xfrm>
          <a:off x="2388443" y="2355669"/>
          <a:ext cx="218014" cy="226919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293571</xdr:colOff>
      <xdr:row>13</xdr:row>
      <xdr:rowOff>12837</xdr:rowOff>
    </xdr:from>
    <xdr:to>
      <xdr:col>3</xdr:col>
      <xdr:colOff>511585</xdr:colOff>
      <xdr:row>14</xdr:row>
      <xdr:rowOff>5714</xdr:rowOff>
    </xdr:to>
    <xdr:sp macro="" textlink="">
      <xdr:nvSpPr>
        <xdr:cNvPr id="38" name="楕円 37">
          <a:extLst>
            <a:ext uri="{FF2B5EF4-FFF2-40B4-BE49-F238E27FC236}">
              <a16:creationId xmlns:a16="http://schemas.microsoft.com/office/drawing/2014/main" id="{BCFE58EA-138B-47CA-8F6D-612E480A316B}"/>
            </a:ext>
          </a:extLst>
        </xdr:cNvPr>
        <xdr:cNvSpPr>
          <a:spLocks noChangeAspect="1"/>
        </xdr:cNvSpPr>
      </xdr:nvSpPr>
      <xdr:spPr>
        <a:xfrm>
          <a:off x="2383628" y="3055394"/>
          <a:ext cx="218014" cy="226920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295179</xdr:colOff>
      <xdr:row>16</xdr:row>
      <xdr:rowOff>20850</xdr:rowOff>
    </xdr:from>
    <xdr:to>
      <xdr:col>3</xdr:col>
      <xdr:colOff>513193</xdr:colOff>
      <xdr:row>17</xdr:row>
      <xdr:rowOff>13727</xdr:rowOff>
    </xdr:to>
    <xdr:sp macro="" textlink="">
      <xdr:nvSpPr>
        <xdr:cNvPr id="39" name="楕円 38">
          <a:extLst>
            <a:ext uri="{FF2B5EF4-FFF2-40B4-BE49-F238E27FC236}">
              <a16:creationId xmlns:a16="http://schemas.microsoft.com/office/drawing/2014/main" id="{30AA860E-87C2-42E2-BC94-E030882F8054}"/>
            </a:ext>
          </a:extLst>
        </xdr:cNvPr>
        <xdr:cNvSpPr>
          <a:spLocks noChangeAspect="1"/>
        </xdr:cNvSpPr>
      </xdr:nvSpPr>
      <xdr:spPr>
        <a:xfrm>
          <a:off x="2385236" y="3765536"/>
          <a:ext cx="218014" cy="226920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294375</xdr:colOff>
      <xdr:row>19</xdr:row>
      <xdr:rowOff>18447</xdr:rowOff>
    </xdr:from>
    <xdr:to>
      <xdr:col>3</xdr:col>
      <xdr:colOff>512389</xdr:colOff>
      <xdr:row>20</xdr:row>
      <xdr:rowOff>11324</xdr:rowOff>
    </xdr:to>
    <xdr:sp macro="" textlink="">
      <xdr:nvSpPr>
        <xdr:cNvPr id="40" name="楕円 39">
          <a:extLst>
            <a:ext uri="{FF2B5EF4-FFF2-40B4-BE49-F238E27FC236}">
              <a16:creationId xmlns:a16="http://schemas.microsoft.com/office/drawing/2014/main" id="{F2F158AB-5B8F-4A87-B953-8460F386FE00}"/>
            </a:ext>
          </a:extLst>
        </xdr:cNvPr>
        <xdr:cNvSpPr>
          <a:spLocks noChangeAspect="1"/>
        </xdr:cNvSpPr>
      </xdr:nvSpPr>
      <xdr:spPr>
        <a:xfrm>
          <a:off x="2384432" y="4465261"/>
          <a:ext cx="218014" cy="226920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294375</xdr:colOff>
      <xdr:row>22</xdr:row>
      <xdr:rowOff>6414</xdr:rowOff>
    </xdr:from>
    <xdr:to>
      <xdr:col>3</xdr:col>
      <xdr:colOff>512389</xdr:colOff>
      <xdr:row>22</xdr:row>
      <xdr:rowOff>227891</xdr:rowOff>
    </xdr:to>
    <xdr:sp macro="" textlink="">
      <xdr:nvSpPr>
        <xdr:cNvPr id="41" name="楕円 40">
          <a:extLst>
            <a:ext uri="{FF2B5EF4-FFF2-40B4-BE49-F238E27FC236}">
              <a16:creationId xmlns:a16="http://schemas.microsoft.com/office/drawing/2014/main" id="{DF68853A-17C7-4AC8-99DA-D57DC4AEF3C6}"/>
            </a:ext>
          </a:extLst>
        </xdr:cNvPr>
        <xdr:cNvSpPr>
          <a:spLocks noChangeAspect="1"/>
        </xdr:cNvSpPr>
      </xdr:nvSpPr>
      <xdr:spPr>
        <a:xfrm>
          <a:off x="2384432" y="5155357"/>
          <a:ext cx="218014" cy="221477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301593</xdr:colOff>
      <xdr:row>25</xdr:row>
      <xdr:rowOff>0</xdr:rowOff>
    </xdr:from>
    <xdr:to>
      <xdr:col>3</xdr:col>
      <xdr:colOff>519607</xdr:colOff>
      <xdr:row>25</xdr:row>
      <xdr:rowOff>221477</xdr:rowOff>
    </xdr:to>
    <xdr:sp macro="" textlink="">
      <xdr:nvSpPr>
        <xdr:cNvPr id="42" name="楕円 41">
          <a:extLst>
            <a:ext uri="{FF2B5EF4-FFF2-40B4-BE49-F238E27FC236}">
              <a16:creationId xmlns:a16="http://schemas.microsoft.com/office/drawing/2014/main" id="{B4F3A4D0-C6D7-4147-92F0-75F74FE37DCF}"/>
            </a:ext>
          </a:extLst>
        </xdr:cNvPr>
        <xdr:cNvSpPr>
          <a:spLocks noChangeAspect="1"/>
        </xdr:cNvSpPr>
      </xdr:nvSpPr>
      <xdr:spPr>
        <a:xfrm>
          <a:off x="2391650" y="5851071"/>
          <a:ext cx="218014" cy="221477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304800</xdr:colOff>
      <xdr:row>28</xdr:row>
      <xdr:rowOff>13632</xdr:rowOff>
    </xdr:from>
    <xdr:to>
      <xdr:col>3</xdr:col>
      <xdr:colOff>522814</xdr:colOff>
      <xdr:row>29</xdr:row>
      <xdr:rowOff>6509</xdr:rowOff>
    </xdr:to>
    <xdr:sp macro="" textlink="">
      <xdr:nvSpPr>
        <xdr:cNvPr id="43" name="楕円 42">
          <a:extLst>
            <a:ext uri="{FF2B5EF4-FFF2-40B4-BE49-F238E27FC236}">
              <a16:creationId xmlns:a16="http://schemas.microsoft.com/office/drawing/2014/main" id="{89F93FBF-AF2D-46F4-8387-86343A24819D}"/>
            </a:ext>
          </a:extLst>
        </xdr:cNvPr>
        <xdr:cNvSpPr>
          <a:spLocks noChangeAspect="1"/>
        </xdr:cNvSpPr>
      </xdr:nvSpPr>
      <xdr:spPr>
        <a:xfrm>
          <a:off x="2394857" y="6566832"/>
          <a:ext cx="218014" cy="226920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299985</xdr:colOff>
      <xdr:row>31</xdr:row>
      <xdr:rowOff>15240</xdr:rowOff>
    </xdr:from>
    <xdr:to>
      <xdr:col>3</xdr:col>
      <xdr:colOff>517999</xdr:colOff>
      <xdr:row>32</xdr:row>
      <xdr:rowOff>8117</xdr:rowOff>
    </xdr:to>
    <xdr:sp macro="" textlink="">
      <xdr:nvSpPr>
        <xdr:cNvPr id="44" name="楕円 43">
          <a:extLst>
            <a:ext uri="{FF2B5EF4-FFF2-40B4-BE49-F238E27FC236}">
              <a16:creationId xmlns:a16="http://schemas.microsoft.com/office/drawing/2014/main" id="{3C63362E-9C91-4C40-BA7F-C286A9EFB022}"/>
            </a:ext>
          </a:extLst>
        </xdr:cNvPr>
        <xdr:cNvSpPr>
          <a:spLocks noChangeAspect="1"/>
        </xdr:cNvSpPr>
      </xdr:nvSpPr>
      <xdr:spPr>
        <a:xfrm>
          <a:off x="2390042" y="7270569"/>
          <a:ext cx="218014" cy="226919"/>
        </a:xfrm>
        <a:prstGeom prst="ellipse">
          <a:avLst/>
        </a:prstGeom>
        <a:solidFill>
          <a:srgbClr val="FFC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3</xdr:col>
      <xdr:colOff>409881</xdr:colOff>
      <xdr:row>9</xdr:row>
      <xdr:rowOff>15240</xdr:rowOff>
    </xdr:from>
    <xdr:to>
      <xdr:col>3</xdr:col>
      <xdr:colOff>409881</xdr:colOff>
      <xdr:row>33</xdr:row>
      <xdr:rowOff>121920</xdr:rowOff>
    </xdr:to>
    <xdr:cxnSp macro="">
      <xdr:nvCxnSpPr>
        <xdr:cNvPr id="45" name="直線コネクタ 44">
          <a:extLst>
            <a:ext uri="{FF2B5EF4-FFF2-40B4-BE49-F238E27FC236}">
              <a16:creationId xmlns:a16="http://schemas.microsoft.com/office/drawing/2014/main" id="{CAFF97E1-8339-460D-959F-7CD77F69D4A4}"/>
            </a:ext>
          </a:extLst>
        </xdr:cNvPr>
        <xdr:cNvCxnSpPr/>
      </xdr:nvCxnSpPr>
      <xdr:spPr>
        <a:xfrm flipH="1">
          <a:off x="2499938" y="2121626"/>
          <a:ext cx="0" cy="5723708"/>
        </a:xfrm>
        <a:prstGeom prst="line">
          <a:avLst/>
        </a:prstGeom>
        <a:ln w="28575"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16934</xdr:colOff>
      <xdr:row>34</xdr:row>
      <xdr:rowOff>16933</xdr:rowOff>
    </xdr:from>
    <xdr:to>
      <xdr:col>6</xdr:col>
      <xdr:colOff>152400</xdr:colOff>
      <xdr:row>37</xdr:row>
      <xdr:rowOff>50800</xdr:rowOff>
    </xdr:to>
    <xdr:cxnSp macro="">
      <xdr:nvCxnSpPr>
        <xdr:cNvPr id="46" name="直線矢印コネクタ 45">
          <a:extLst>
            <a:ext uri="{FF2B5EF4-FFF2-40B4-BE49-F238E27FC236}">
              <a16:creationId xmlns:a16="http://schemas.microsoft.com/office/drawing/2014/main" id="{77AC1E9B-1CDC-4B54-98A3-47FE34AD1723}"/>
            </a:ext>
          </a:extLst>
        </xdr:cNvPr>
        <xdr:cNvCxnSpPr/>
      </xdr:nvCxnSpPr>
      <xdr:spPr>
        <a:xfrm flipH="1" flipV="1">
          <a:off x="2803677" y="7974390"/>
          <a:ext cx="1528837" cy="735996"/>
        </a:xfrm>
        <a:prstGeom prst="straightConnector1">
          <a:avLst/>
        </a:prstGeom>
        <a:ln w="28575">
          <a:solidFill>
            <a:srgbClr val="FFC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321733</xdr:colOff>
      <xdr:row>36</xdr:row>
      <xdr:rowOff>152400</xdr:rowOff>
    </xdr:from>
    <xdr:to>
      <xdr:col>11</xdr:col>
      <xdr:colOff>280733</xdr:colOff>
      <xdr:row>38</xdr:row>
      <xdr:rowOff>156860</xdr:rowOff>
    </xdr:to>
    <xdr:sp macro="" textlink="">
      <xdr:nvSpPr>
        <xdr:cNvPr id="47" name="テキスト ボックス 51">
          <a:extLst>
            <a:ext uri="{FF2B5EF4-FFF2-40B4-BE49-F238E27FC236}">
              <a16:creationId xmlns:a16="http://schemas.microsoft.com/office/drawing/2014/main" id="{FA9BD069-1FFF-45C7-8677-B087B5A20DC7}"/>
            </a:ext>
          </a:extLst>
        </xdr:cNvPr>
        <xdr:cNvSpPr txBox="1"/>
      </xdr:nvSpPr>
      <xdr:spPr>
        <a:xfrm>
          <a:off x="4501847" y="8577943"/>
          <a:ext cx="3442429" cy="47254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表面濃度の導出は下に記載</a:t>
          </a:r>
        </a:p>
      </xdr:txBody>
    </xdr:sp>
    <xdr:clientData/>
  </xdr:twoCellAnchor>
  <xdr:twoCellAnchor>
    <xdr:from>
      <xdr:col>16</xdr:col>
      <xdr:colOff>77755</xdr:colOff>
      <xdr:row>32</xdr:row>
      <xdr:rowOff>179612</xdr:rowOff>
    </xdr:from>
    <xdr:to>
      <xdr:col>21</xdr:col>
      <xdr:colOff>1150775</xdr:colOff>
      <xdr:row>44</xdr:row>
      <xdr:rowOff>123629</xdr:rowOff>
    </xdr:to>
    <xdr:graphicFrame macro="">
      <xdr:nvGraphicFramePr>
        <xdr:cNvPr id="48" name="グラフ 47">
          <a:extLst>
            <a:ext uri="{FF2B5EF4-FFF2-40B4-BE49-F238E27FC236}">
              <a16:creationId xmlns:a16="http://schemas.microsoft.com/office/drawing/2014/main" id="{6127B281-3006-4E1F-B54A-B30EF9B69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851544</xdr:colOff>
      <xdr:row>20</xdr:row>
      <xdr:rowOff>98848</xdr:rowOff>
    </xdr:from>
    <xdr:to>
      <xdr:col>13</xdr:col>
      <xdr:colOff>542530</xdr:colOff>
      <xdr:row>31</xdr:row>
      <xdr:rowOff>234745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A64C77-03B4-4FAA-8A08-BC2CAEB806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300990</xdr:colOff>
      <xdr:row>5</xdr:row>
      <xdr:rowOff>139065</xdr:rowOff>
    </xdr:from>
    <xdr:to>
      <xdr:col>15</xdr:col>
      <xdr:colOff>179070</xdr:colOff>
      <xdr:row>17</xdr:row>
      <xdr:rowOff>139065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833F797-0D34-4F3A-BBD0-6D20A071E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323850</xdr:colOff>
      <xdr:row>0</xdr:row>
      <xdr:rowOff>0</xdr:rowOff>
    </xdr:from>
    <xdr:to>
      <xdr:col>13</xdr:col>
      <xdr:colOff>335767</xdr:colOff>
      <xdr:row>3</xdr:row>
      <xdr:rowOff>74601</xdr:rowOff>
    </xdr:to>
    <xdr:sp macro="" textlink="">
      <xdr:nvSpPr>
        <xdr:cNvPr id="3" name="テキスト ボックス 51">
          <a:extLst>
            <a:ext uri="{FF2B5EF4-FFF2-40B4-BE49-F238E27FC236}">
              <a16:creationId xmlns:a16="http://schemas.microsoft.com/office/drawing/2014/main" id="{96AFE95F-A233-4201-9A7E-028714D96594}"/>
            </a:ext>
          </a:extLst>
        </xdr:cNvPr>
        <xdr:cNvSpPr txBox="1"/>
      </xdr:nvSpPr>
      <xdr:spPr>
        <a:xfrm>
          <a:off x="9495064" y="0"/>
          <a:ext cx="3495346" cy="7876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フラックスから電流への変換</a:t>
          </a:r>
          <a:endParaRPr kumimoji="1" lang="en-US" altLang="ja-JP"/>
        </a:p>
        <a:p>
          <a:r>
            <a:rPr kumimoji="1" lang="en-US" altLang="ja-JP"/>
            <a:t>I(t) = nFAJox(t)</a:t>
          </a:r>
          <a:endParaRPr kumimoji="1" lang="ja-JP" altLang="en-US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300990</xdr:colOff>
      <xdr:row>5</xdr:row>
      <xdr:rowOff>139065</xdr:rowOff>
    </xdr:from>
    <xdr:to>
      <xdr:col>18</xdr:col>
      <xdr:colOff>179070</xdr:colOff>
      <xdr:row>17</xdr:row>
      <xdr:rowOff>139065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5EE54532-E6F9-420E-B934-E8AF39585A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323850</xdr:colOff>
      <xdr:row>0</xdr:row>
      <xdr:rowOff>0</xdr:rowOff>
    </xdr:from>
    <xdr:to>
      <xdr:col>16</xdr:col>
      <xdr:colOff>335767</xdr:colOff>
      <xdr:row>3</xdr:row>
      <xdr:rowOff>74601</xdr:rowOff>
    </xdr:to>
    <xdr:sp macro="" textlink="">
      <xdr:nvSpPr>
        <xdr:cNvPr id="3" name="テキスト ボックス 51">
          <a:extLst>
            <a:ext uri="{FF2B5EF4-FFF2-40B4-BE49-F238E27FC236}">
              <a16:creationId xmlns:a16="http://schemas.microsoft.com/office/drawing/2014/main" id="{56A7EC21-A5C3-4DE9-B5CE-3A7AE048C38C}"/>
            </a:ext>
          </a:extLst>
        </xdr:cNvPr>
        <xdr:cNvSpPr txBox="1"/>
      </xdr:nvSpPr>
      <xdr:spPr>
        <a:xfrm>
          <a:off x="12733564" y="0"/>
          <a:ext cx="3495346" cy="78761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/>
            <a:t>フラックスから電流への変換</a:t>
          </a:r>
          <a:endParaRPr kumimoji="1" lang="en-US" altLang="ja-JP"/>
        </a:p>
        <a:p>
          <a:r>
            <a:rPr kumimoji="1" lang="en-US" altLang="ja-JP"/>
            <a:t>I(t) = nFAJox(t)</a:t>
          </a:r>
          <a:endParaRPr kumimoji="1" lang="ja-JP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9FE50-1E97-42CF-9362-2F827BB3E9A5}">
  <sheetPr codeName="Sheet1"/>
  <dimension ref="A1:N1204"/>
  <sheetViews>
    <sheetView workbookViewId="0">
      <selection activeCell="E10" sqref="E10"/>
    </sheetView>
  </sheetViews>
  <sheetFormatPr defaultRowHeight="18.45"/>
  <cols>
    <col min="1" max="1" width="25" style="1" bestFit="1" customWidth="1"/>
    <col min="2" max="2" width="12.85546875" style="3" bestFit="1" customWidth="1"/>
    <col min="3" max="4" width="12.28515625" style="3" bestFit="1" customWidth="1"/>
    <col min="5" max="5" width="12.28515625" style="3" customWidth="1"/>
    <col min="6" max="6" width="11.92578125" style="3" bestFit="1" customWidth="1"/>
    <col min="7" max="7" width="11" style="3" bestFit="1" customWidth="1"/>
    <col min="8" max="8" width="11" style="3" customWidth="1"/>
    <col min="9" max="9" width="12.85546875" style="3" bestFit="1" customWidth="1"/>
    <col min="10" max="11" width="12.28515625" bestFit="1" customWidth="1"/>
    <col min="12" max="12" width="12.85546875" bestFit="1" customWidth="1"/>
    <col min="13" max="13" width="11.78515625" bestFit="1" customWidth="1"/>
  </cols>
  <sheetData>
    <row r="1" spans="1:14">
      <c r="A1" s="78" t="s">
        <v>146</v>
      </c>
      <c r="B1" s="79"/>
      <c r="C1" s="79"/>
      <c r="D1" s="79"/>
      <c r="E1" s="79"/>
      <c r="F1"/>
      <c r="G1"/>
      <c r="H1"/>
      <c r="I1"/>
    </row>
    <row r="2" spans="1:14">
      <c r="A2" s="79"/>
      <c r="B2" s="79"/>
      <c r="C2" s="79"/>
      <c r="D2" s="79"/>
      <c r="E2" s="79"/>
      <c r="I2" s="19" t="s">
        <v>10</v>
      </c>
      <c r="J2" s="20" t="s">
        <v>9</v>
      </c>
      <c r="K2" s="21" t="s">
        <v>11</v>
      </c>
    </row>
    <row r="3" spans="1:14" ht="18.899999999999999" thickBot="1">
      <c r="B3" s="2" t="s">
        <v>10</v>
      </c>
      <c r="C3" s="2" t="s">
        <v>9</v>
      </c>
      <c r="D3" s="2" t="s">
        <v>11</v>
      </c>
      <c r="E3" s="2"/>
      <c r="F3" s="3" t="s">
        <v>90</v>
      </c>
      <c r="G3" s="3" t="s">
        <v>91</v>
      </c>
      <c r="H3" s="23" t="s">
        <v>12</v>
      </c>
      <c r="I3" s="10" t="s">
        <v>1</v>
      </c>
      <c r="J3" s="11" t="s">
        <v>1</v>
      </c>
      <c r="K3" s="12" t="s">
        <v>1</v>
      </c>
      <c r="L3" s="29" t="s">
        <v>92</v>
      </c>
      <c r="M3" s="29" t="s">
        <v>93</v>
      </c>
      <c r="N3" s="29" t="s">
        <v>94</v>
      </c>
    </row>
    <row r="4" spans="1:14">
      <c r="A4" s="4" t="s">
        <v>6</v>
      </c>
      <c r="B4" s="5">
        <v>1</v>
      </c>
      <c r="C4" s="5">
        <v>1</v>
      </c>
      <c r="D4" s="5">
        <v>1</v>
      </c>
      <c r="F4" s="3">
        <v>-300</v>
      </c>
      <c r="G4" s="3">
        <f>F4/1000</f>
        <v>-0.3</v>
      </c>
      <c r="H4" s="3">
        <f>EXP(($B$12)*G4)</f>
        <v>8.491620888469538E-6</v>
      </c>
      <c r="I4" s="10">
        <f>1000000*(($B$10^2)*$B$6*$B$7*H4)/($B$11*(1+H4)^2)</f>
        <v>3.1888337071086663E-4</v>
      </c>
      <c r="J4" s="11">
        <f>1000000*(($C$10^2)*$C$6*$B$7*H4)/($C$11*(1+H4)^2)</f>
        <v>1.5944168535543335E-3</v>
      </c>
      <c r="K4" s="12">
        <f>1000000*(($D$10^2)*$D$6*$D$7*H4)/($D$11*(1+H4)^2)</f>
        <v>3.1888337071086671E-3</v>
      </c>
      <c r="L4" s="29">
        <f t="shared" ref="L4:L67" si="0">EXP((B$10/B$11)*G4)</f>
        <v>8.491620888469538E-6</v>
      </c>
      <c r="M4" s="29">
        <f>L4/(1+L4)</f>
        <v>8.4915487814565302E-6</v>
      </c>
      <c r="N4" s="29">
        <f>1-M4</f>
        <v>0.99999150845121854</v>
      </c>
    </row>
    <row r="5" spans="1:14">
      <c r="A5" s="6" t="s">
        <v>5</v>
      </c>
      <c r="B5" s="7">
        <v>25</v>
      </c>
      <c r="C5" s="7">
        <v>25</v>
      </c>
      <c r="D5" s="7">
        <v>25</v>
      </c>
      <c r="F5" s="3">
        <v>-299</v>
      </c>
      <c r="G5" s="3">
        <f t="shared" ref="G5:G68" si="1">F5/1000</f>
        <v>-0.29899999999999999</v>
      </c>
      <c r="H5" s="3">
        <f t="shared" ref="H5:H68" si="2">EXP(($B$12)*G5)</f>
        <v>8.828643113248276E-6</v>
      </c>
      <c r="I5" s="10">
        <f t="shared" ref="I5:I68" si="3">1000000*(($B$10^2)*$B$6*$B$7*H5)/($B$11*(1+H5)^2)</f>
        <v>3.3153924487530834E-4</v>
      </c>
      <c r="J5" s="11">
        <f t="shared" ref="J5:J68" si="4">1000000*(($C$10^2)*$C$6*$B$7*H5)/($C$11*(1+H5)^2)</f>
        <v>1.6576962243765418E-3</v>
      </c>
      <c r="K5" s="12">
        <f t="shared" ref="K5:K68" si="5">1000000*(($D$10^2)*$D$6*$D$7*H5)/($D$11*(1+H5)^2)</f>
        <v>3.3153924487530836E-3</v>
      </c>
      <c r="L5" s="29">
        <f t="shared" si="0"/>
        <v>8.828643113248276E-6</v>
      </c>
      <c r="M5" s="29">
        <f t="shared" ref="M5:M68" si="6">L5/(1+L5)</f>
        <v>8.8285651689971961E-6</v>
      </c>
      <c r="N5" s="29">
        <f t="shared" ref="N5:N68" si="7">1-M5</f>
        <v>0.99999117143483096</v>
      </c>
    </row>
    <row r="6" spans="1:14" ht="18.899999999999999" thickBot="1">
      <c r="A6" s="8" t="s">
        <v>7</v>
      </c>
      <c r="B6" s="9">
        <v>0.01</v>
      </c>
      <c r="C6" s="9">
        <v>0.05</v>
      </c>
      <c r="D6" s="9">
        <v>0.1</v>
      </c>
      <c r="F6" s="3">
        <v>-298</v>
      </c>
      <c r="G6" s="3">
        <f t="shared" si="1"/>
        <v>-0.29799999999999999</v>
      </c>
      <c r="H6" s="3">
        <f t="shared" si="2"/>
        <v>9.1790413449739208E-6</v>
      </c>
      <c r="I6" s="10">
        <f t="shared" si="3"/>
        <v>3.4469739738065511E-4</v>
      </c>
      <c r="J6" s="11">
        <f t="shared" si="4"/>
        <v>1.7234869869032757E-3</v>
      </c>
      <c r="K6" s="12">
        <f t="shared" si="5"/>
        <v>3.4469739738065513E-3</v>
      </c>
      <c r="L6" s="29">
        <f t="shared" si="0"/>
        <v>9.1790413449739208E-6</v>
      </c>
      <c r="M6" s="29">
        <f t="shared" si="6"/>
        <v>9.1789570909472781E-6</v>
      </c>
      <c r="N6" s="29">
        <f t="shared" si="7"/>
        <v>0.99999082104290904</v>
      </c>
    </row>
    <row r="7" spans="1:14">
      <c r="A7" s="4" t="s">
        <v>76</v>
      </c>
      <c r="B7" s="5">
        <f>0.000000001</f>
        <v>1.0000000000000001E-9</v>
      </c>
      <c r="C7" s="5">
        <f>0.000000001</f>
        <v>1.0000000000000001E-9</v>
      </c>
      <c r="D7" s="5">
        <f>0.000000001</f>
        <v>1.0000000000000001E-9</v>
      </c>
      <c r="F7" s="3">
        <v>-297</v>
      </c>
      <c r="G7" s="3">
        <f t="shared" si="1"/>
        <v>-0.29699999999999999</v>
      </c>
      <c r="H7" s="3">
        <f t="shared" si="2"/>
        <v>9.5433464612821319E-6</v>
      </c>
      <c r="I7" s="10">
        <f t="shared" si="3"/>
        <v>3.583777615860104E-4</v>
      </c>
      <c r="J7" s="11">
        <f t="shared" si="4"/>
        <v>1.7918888079300522E-3</v>
      </c>
      <c r="K7" s="12">
        <f t="shared" si="5"/>
        <v>3.5837776158601045E-3</v>
      </c>
      <c r="L7" s="29">
        <f t="shared" si="0"/>
        <v>9.5433464612821319E-6</v>
      </c>
      <c r="M7" s="29">
        <f t="shared" si="6"/>
        <v>9.543255386689608E-6</v>
      </c>
      <c r="N7" s="29">
        <f t="shared" si="7"/>
        <v>0.99999045674461329</v>
      </c>
    </row>
    <row r="8" spans="1:14">
      <c r="A8" s="13" t="s">
        <v>4</v>
      </c>
      <c r="B8" s="72">
        <v>96485</v>
      </c>
      <c r="C8" s="73"/>
      <c r="D8" s="74"/>
      <c r="E8" s="1"/>
      <c r="F8" s="3">
        <v>-296</v>
      </c>
      <c r="G8" s="3">
        <f t="shared" si="1"/>
        <v>-0.29599999999999999</v>
      </c>
      <c r="H8" s="3">
        <f t="shared" si="2"/>
        <v>9.9221104097036771E-6</v>
      </c>
      <c r="I8" s="10">
        <f t="shared" si="3"/>
        <v>3.7260106186298985E-4</v>
      </c>
      <c r="J8" s="11">
        <f t="shared" si="4"/>
        <v>1.8630053093149493E-3</v>
      </c>
      <c r="K8" s="12">
        <f t="shared" si="5"/>
        <v>3.7260106186298987E-3</v>
      </c>
      <c r="L8" s="29">
        <f t="shared" si="0"/>
        <v>9.9221104097036771E-6</v>
      </c>
      <c r="M8" s="29">
        <f t="shared" si="6"/>
        <v>9.9220119624055001E-6</v>
      </c>
      <c r="N8" s="29">
        <f t="shared" si="7"/>
        <v>0.99999007798803763</v>
      </c>
    </row>
    <row r="9" spans="1:14" ht="18.899999999999999" thickBot="1">
      <c r="A9" s="15" t="s">
        <v>8</v>
      </c>
      <c r="B9" s="75">
        <v>8.3145000000000007</v>
      </c>
      <c r="C9" s="76"/>
      <c r="D9" s="77"/>
      <c r="E9" s="1"/>
      <c r="F9" s="3">
        <v>-295</v>
      </c>
      <c r="G9" s="3">
        <f t="shared" si="1"/>
        <v>-0.29499999999999998</v>
      </c>
      <c r="H9" s="3">
        <f t="shared" si="2"/>
        <v>1.0315907043903312E-5</v>
      </c>
      <c r="I9" s="10">
        <f t="shared" si="3"/>
        <v>3.8738884498046305E-4</v>
      </c>
      <c r="J9" s="11">
        <f t="shared" si="4"/>
        <v>1.9369442249023154E-3</v>
      </c>
      <c r="K9" s="12">
        <f t="shared" si="5"/>
        <v>3.8738884498046309E-3</v>
      </c>
      <c r="L9" s="29">
        <f t="shared" si="0"/>
        <v>1.0315907043903312E-5</v>
      </c>
      <c r="M9" s="29">
        <f t="shared" si="6"/>
        <v>1.0315800627062959E-5</v>
      </c>
      <c r="N9" s="29">
        <f t="shared" si="7"/>
        <v>0.99998968419937295</v>
      </c>
    </row>
    <row r="10" spans="1:14">
      <c r="A10" s="17" t="s">
        <v>2</v>
      </c>
      <c r="B10" s="18">
        <f>B4*B8</f>
        <v>96485</v>
      </c>
      <c r="C10" s="18">
        <f>C4*B8</f>
        <v>96485</v>
      </c>
      <c r="D10" s="18">
        <f>D4*B8</f>
        <v>96485</v>
      </c>
      <c r="E10" s="22"/>
      <c r="F10" s="3">
        <v>-294</v>
      </c>
      <c r="G10" s="3">
        <f t="shared" si="1"/>
        <v>-0.29399999999999998</v>
      </c>
      <c r="H10" s="3">
        <f t="shared" si="2"/>
        <v>1.0725332993107875E-5</v>
      </c>
      <c r="I10" s="10">
        <f t="shared" si="3"/>
        <v>4.0276351273413867E-4</v>
      </c>
      <c r="J10" s="11">
        <f t="shared" si="4"/>
        <v>2.0138175636706932E-3</v>
      </c>
      <c r="K10" s="12">
        <f t="shared" si="5"/>
        <v>4.0276351273413865E-3</v>
      </c>
      <c r="L10" s="29">
        <f t="shared" si="0"/>
        <v>1.0725332993107875E-5</v>
      </c>
      <c r="M10" s="29">
        <f t="shared" si="6"/>
        <v>1.0725217961573814E-5</v>
      </c>
      <c r="N10" s="29">
        <f t="shared" si="7"/>
        <v>0.99998927478203847</v>
      </c>
    </row>
    <row r="11" spans="1:14">
      <c r="A11" s="13" t="s">
        <v>3</v>
      </c>
      <c r="B11" s="14">
        <f>(B9*(B5+273.15))</f>
        <v>2478.968175</v>
      </c>
      <c r="C11" s="14">
        <f>(B9*(C5+273.15))</f>
        <v>2478.968175</v>
      </c>
      <c r="D11" s="14">
        <f>(B9*(D5+273.15))</f>
        <v>2478.968175</v>
      </c>
      <c r="E11" s="22"/>
      <c r="F11" s="3">
        <v>-293</v>
      </c>
      <c r="G11" s="3">
        <f t="shared" si="1"/>
        <v>-0.29299999999999998</v>
      </c>
      <c r="H11" s="3">
        <f t="shared" si="2"/>
        <v>1.1151008566040984E-5</v>
      </c>
      <c r="I11" s="10">
        <f t="shared" si="3"/>
        <v>4.1874835587033866E-4</v>
      </c>
      <c r="J11" s="11">
        <f t="shared" si="4"/>
        <v>2.0937417793516935E-3</v>
      </c>
      <c r="K11" s="12">
        <f t="shared" si="5"/>
        <v>4.187483558703387E-3</v>
      </c>
      <c r="L11" s="29">
        <f t="shared" si="0"/>
        <v>1.1151008566040984E-5</v>
      </c>
      <c r="M11" s="29">
        <f t="shared" si="6"/>
        <v>1.11508842224355E-5</v>
      </c>
      <c r="N11" s="29">
        <f t="shared" si="7"/>
        <v>0.99998884911577757</v>
      </c>
    </row>
    <row r="12" spans="1:14" ht="18.899999999999999" thickBot="1">
      <c r="A12" s="15" t="s">
        <v>0</v>
      </c>
      <c r="B12" s="16">
        <f>$B$10/$B$11</f>
        <v>38.921435528312095</v>
      </c>
      <c r="C12" s="16">
        <f>$B$10/$B$11</f>
        <v>38.921435528312095</v>
      </c>
      <c r="D12" s="16">
        <f>$B$10/$B$11</f>
        <v>38.921435528312095</v>
      </c>
      <c r="E12" s="22"/>
      <c r="F12" s="3">
        <v>-292</v>
      </c>
      <c r="G12" s="3">
        <f t="shared" si="1"/>
        <v>-0.29199999999999998</v>
      </c>
      <c r="H12" s="3">
        <f t="shared" si="2"/>
        <v>1.1593578690733778E-5</v>
      </c>
      <c r="I12" s="10">
        <f t="shared" si="3"/>
        <v>4.3536758935526005E-4</v>
      </c>
      <c r="J12" s="11">
        <f t="shared" si="4"/>
        <v>2.1768379467763002E-3</v>
      </c>
      <c r="K12" s="12">
        <f t="shared" si="5"/>
        <v>4.3536758935526004E-3</v>
      </c>
      <c r="L12" s="29">
        <f t="shared" si="0"/>
        <v>1.1593578690733778E-5</v>
      </c>
      <c r="M12" s="29">
        <f t="shared" si="6"/>
        <v>1.1593444281225208E-5</v>
      </c>
      <c r="N12" s="29">
        <f t="shared" si="7"/>
        <v>0.99998840655571875</v>
      </c>
    </row>
    <row r="13" spans="1:14">
      <c r="F13" s="3">
        <v>-291</v>
      </c>
      <c r="G13" s="3">
        <f t="shared" si="1"/>
        <v>-0.29099999999999998</v>
      </c>
      <c r="H13" s="3">
        <f t="shared" si="2"/>
        <v>1.2053713891635649E-5</v>
      </c>
      <c r="I13" s="10">
        <f t="shared" si="3"/>
        <v>4.5264638904304855E-4</v>
      </c>
      <c r="J13" s="11">
        <f t="shared" si="4"/>
        <v>2.2632319452152434E-3</v>
      </c>
      <c r="K13" s="12">
        <f t="shared" si="5"/>
        <v>4.5264638904304868E-3</v>
      </c>
      <c r="L13" s="29">
        <f t="shared" si="0"/>
        <v>1.2053713891635649E-5</v>
      </c>
      <c r="M13" s="29">
        <f t="shared" si="6"/>
        <v>1.2053568601368354E-5</v>
      </c>
      <c r="N13" s="29">
        <f t="shared" si="7"/>
        <v>0.99998794643139866</v>
      </c>
    </row>
    <row r="14" spans="1:14">
      <c r="F14" s="3">
        <v>-290</v>
      </c>
      <c r="G14" s="3">
        <f t="shared" si="1"/>
        <v>-0.28999999999999998</v>
      </c>
      <c r="H14" s="3">
        <f t="shared" si="2"/>
        <v>1.2532111305505311E-5</v>
      </c>
      <c r="I14" s="10">
        <f t="shared" si="3"/>
        <v>4.7061092979812564E-4</v>
      </c>
      <c r="J14" s="11">
        <f t="shared" si="4"/>
        <v>2.3530546489906284E-3</v>
      </c>
      <c r="K14" s="12">
        <f t="shared" si="5"/>
        <v>4.7061092979812568E-3</v>
      </c>
      <c r="L14" s="29">
        <f t="shared" si="0"/>
        <v>1.2532111305505311E-5</v>
      </c>
      <c r="M14" s="29">
        <f t="shared" si="6"/>
        <v>1.2531954253659727E-5</v>
      </c>
      <c r="N14" s="29">
        <f t="shared" si="7"/>
        <v>0.99998746804574634</v>
      </c>
    </row>
    <row r="15" spans="1:14">
      <c r="F15" s="3">
        <v>-289</v>
      </c>
      <c r="G15" s="3">
        <f t="shared" si="1"/>
        <v>-0.28899999999999998</v>
      </c>
      <c r="H15" s="3">
        <f t="shared" si="2"/>
        <v>1.3029495737621357E-5</v>
      </c>
      <c r="I15" s="10">
        <f t="shared" si="3"/>
        <v>4.8928842512939571E-4</v>
      </c>
      <c r="J15" s="11">
        <f t="shared" si="4"/>
        <v>2.4464421256469786E-3</v>
      </c>
      <c r="K15" s="12">
        <f t="shared" si="5"/>
        <v>4.8928842512939571E-3</v>
      </c>
      <c r="L15" s="29">
        <f t="shared" si="0"/>
        <v>1.3029495737621357E-5</v>
      </c>
      <c r="M15" s="29">
        <f t="shared" si="6"/>
        <v>1.3029325972074139E-5</v>
      </c>
      <c r="N15" s="29">
        <f t="shared" si="7"/>
        <v>0.99998697067402798</v>
      </c>
    </row>
    <row r="16" spans="1:14">
      <c r="F16" s="3">
        <v>-288</v>
      </c>
      <c r="G16" s="3">
        <f t="shared" si="1"/>
        <v>-0.28799999999999998</v>
      </c>
      <c r="H16" s="3">
        <f t="shared" si="2"/>
        <v>1.3546620759912557E-5</v>
      </c>
      <c r="I16" s="10">
        <f t="shared" si="3"/>
        <v>5.0870716839625121E-4</v>
      </c>
      <c r="J16" s="11">
        <f t="shared" si="4"/>
        <v>2.5435358419812568E-3</v>
      </c>
      <c r="K16" s="12">
        <f t="shared" si="5"/>
        <v>5.0870716839625137E-3</v>
      </c>
      <c r="L16" s="29">
        <f t="shared" si="0"/>
        <v>1.3546620759912557E-5</v>
      </c>
      <c r="M16" s="29">
        <f t="shared" si="6"/>
        <v>1.3546437251464466E-5</v>
      </c>
      <c r="N16" s="29">
        <f t="shared" si="7"/>
        <v>0.99998645356274851</v>
      </c>
    </row>
    <row r="17" spans="6:14">
      <c r="F17" s="3">
        <v>-287</v>
      </c>
      <c r="G17" s="3">
        <f t="shared" si="1"/>
        <v>-0.28699999999999998</v>
      </c>
      <c r="H17" s="3">
        <f t="shared" si="2"/>
        <v>1.4084269852671597E-5</v>
      </c>
      <c r="I17" s="10">
        <f t="shared" si="3"/>
        <v>5.2889657564865195E-4</v>
      </c>
      <c r="J17" s="11">
        <f t="shared" si="4"/>
        <v>2.6444828782432599E-3</v>
      </c>
      <c r="K17" s="12">
        <f t="shared" si="5"/>
        <v>5.2889657564865198E-3</v>
      </c>
      <c r="L17" s="29">
        <f t="shared" si="0"/>
        <v>1.4084269852671597E-5</v>
      </c>
      <c r="M17" s="29">
        <f t="shared" si="6"/>
        <v>1.4084071488808125E-5</v>
      </c>
      <c r="N17" s="29">
        <f t="shared" si="7"/>
        <v>0.99998591592851116</v>
      </c>
    </row>
    <row r="18" spans="6:14">
      <c r="F18" s="3">
        <v>-286</v>
      </c>
      <c r="G18" s="3">
        <f t="shared" si="1"/>
        <v>-0.28599999999999998</v>
      </c>
      <c r="H18" s="3">
        <f t="shared" si="2"/>
        <v>1.4643257591582181E-5</v>
      </c>
      <c r="I18" s="10">
        <f t="shared" si="3"/>
        <v>5.4988723016603336E-4</v>
      </c>
      <c r="J18" s="11">
        <f t="shared" si="4"/>
        <v>2.749436150830167E-3</v>
      </c>
      <c r="K18" s="12">
        <f t="shared" si="5"/>
        <v>5.498872301660334E-3</v>
      </c>
      <c r="L18" s="29">
        <f t="shared" si="0"/>
        <v>1.4643257591582181E-5</v>
      </c>
      <c r="M18" s="29">
        <f t="shared" si="6"/>
        <v>1.4643043169729122E-5</v>
      </c>
      <c r="N18" s="29">
        <f t="shared" si="7"/>
        <v>0.99998535695683022</v>
      </c>
    </row>
    <row r="19" spans="6:14">
      <c r="F19" s="3">
        <v>-285</v>
      </c>
      <c r="G19" s="3">
        <f t="shared" si="1"/>
        <v>-0.28499999999999998</v>
      </c>
      <c r="H19" s="3">
        <f t="shared" si="2"/>
        <v>1.5224430881857584E-5</v>
      </c>
      <c r="I19" s="10">
        <f t="shared" si="3"/>
        <v>5.7171092876233723E-4</v>
      </c>
      <c r="J19" s="11">
        <f t="shared" si="4"/>
        <v>2.8585546438116868E-3</v>
      </c>
      <c r="K19" s="12">
        <f t="shared" si="5"/>
        <v>5.7171092876233736E-3</v>
      </c>
      <c r="L19" s="29">
        <f t="shared" si="0"/>
        <v>1.5224430881857584E-5</v>
      </c>
      <c r="M19" s="29">
        <f t="shared" si="6"/>
        <v>1.5224199102090624E-5</v>
      </c>
      <c r="N19" s="29">
        <f t="shared" si="7"/>
        <v>0.99998477580089795</v>
      </c>
    </row>
    <row r="20" spans="6:14">
      <c r="F20" s="3">
        <v>-284</v>
      </c>
      <c r="G20" s="3">
        <f t="shared" si="1"/>
        <v>-0.28399999999999997</v>
      </c>
      <c r="H20" s="3">
        <f t="shared" si="2"/>
        <v>1.5828670241360894E-5</v>
      </c>
      <c r="I20" s="10">
        <f t="shared" si="3"/>
        <v>5.9440072992714848E-4</v>
      </c>
      <c r="J20" s="11">
        <f t="shared" si="4"/>
        <v>2.9720036496357432E-3</v>
      </c>
      <c r="K20" s="12">
        <f t="shared" si="5"/>
        <v>5.9440072992714863E-3</v>
      </c>
      <c r="L20" s="29">
        <f t="shared" si="0"/>
        <v>1.5828670241360894E-5</v>
      </c>
      <c r="M20" s="29">
        <f t="shared" si="6"/>
        <v>1.5828419698525044E-5</v>
      </c>
      <c r="N20" s="29">
        <f t="shared" si="7"/>
        <v>0.99998417158030151</v>
      </c>
    </row>
    <row r="21" spans="6:14">
      <c r="F21" s="3">
        <v>-283</v>
      </c>
      <c r="G21" s="3">
        <f t="shared" si="1"/>
        <v>-0.28299999999999997</v>
      </c>
      <c r="H21" s="3">
        <f t="shared" si="2"/>
        <v>1.645689113465067E-5</v>
      </c>
      <c r="I21" s="10">
        <f t="shared" si="3"/>
        <v>6.1799100387566522E-4</v>
      </c>
      <c r="J21" s="11">
        <f t="shared" si="4"/>
        <v>3.0899550193783268E-3</v>
      </c>
      <c r="K21" s="12">
        <f t="shared" si="5"/>
        <v>6.1799100387566535E-3</v>
      </c>
      <c r="L21" s="29">
        <f t="shared" si="0"/>
        <v>1.645689113465067E-5</v>
      </c>
      <c r="M21" s="29">
        <f t="shared" si="6"/>
        <v>1.6456620309841785E-5</v>
      </c>
      <c r="N21" s="29">
        <f t="shared" si="7"/>
        <v>0.9999835433796902</v>
      </c>
    </row>
    <row r="22" spans="6:14">
      <c r="F22" s="3">
        <v>-282</v>
      </c>
      <c r="G22" s="3">
        <f t="shared" si="1"/>
        <v>-0.28199999999999997</v>
      </c>
      <c r="H22" s="3">
        <f t="shared" si="2"/>
        <v>1.7110045359973262E-5</v>
      </c>
      <c r="I22" s="10">
        <f t="shared" si="3"/>
        <v>6.4251748458311496E-4</v>
      </c>
      <c r="J22" s="11">
        <f t="shared" si="4"/>
        <v>3.2125874229155752E-3</v>
      </c>
      <c r="K22" s="12">
        <f t="shared" si="5"/>
        <v>6.4251748458311504E-3</v>
      </c>
      <c r="L22" s="29">
        <f t="shared" si="0"/>
        <v>1.7110045359973262E-5</v>
      </c>
      <c r="M22" s="29">
        <f t="shared" si="6"/>
        <v>1.7109752611329986E-5</v>
      </c>
      <c r="N22" s="29">
        <f t="shared" si="7"/>
        <v>0.99998289024738862</v>
      </c>
    </row>
    <row r="23" spans="6:14">
      <c r="F23" s="3">
        <v>-281</v>
      </c>
      <c r="G23" s="3">
        <f t="shared" si="1"/>
        <v>-0.28100000000000003</v>
      </c>
      <c r="H23" s="3">
        <f t="shared" si="2"/>
        <v>1.7789122491303171E-5</v>
      </c>
      <c r="I23" s="10">
        <f t="shared" si="3"/>
        <v>6.6801732388221523E-4</v>
      </c>
      <c r="J23" s="11">
        <f t="shared" si="4"/>
        <v>3.3400866194110766E-3</v>
      </c>
      <c r="K23" s="12">
        <f t="shared" si="5"/>
        <v>6.6801732388221532E-3</v>
      </c>
      <c r="L23" s="29">
        <f t="shared" si="0"/>
        <v>1.7789122491303171E-5</v>
      </c>
      <c r="M23" s="29">
        <f t="shared" si="6"/>
        <v>1.778880604405348E-5</v>
      </c>
      <c r="N23" s="29">
        <f t="shared" si="7"/>
        <v>0.99998221119395592</v>
      </c>
    </row>
    <row r="24" spans="6:14">
      <c r="F24" s="3">
        <v>-280</v>
      </c>
      <c r="G24" s="3">
        <f t="shared" si="1"/>
        <v>-0.28000000000000003</v>
      </c>
      <c r="H24" s="3">
        <f t="shared" si="2"/>
        <v>1.849515137761642E-5</v>
      </c>
      <c r="I24" s="10">
        <f t="shared" si="3"/>
        <v>6.9452914770539733E-4</v>
      </c>
      <c r="J24" s="11">
        <f t="shared" si="4"/>
        <v>3.4726457385269877E-3</v>
      </c>
      <c r="K24" s="12">
        <f t="shared" si="5"/>
        <v>6.9452914770539755E-3</v>
      </c>
      <c r="L24" s="29">
        <f t="shared" si="0"/>
        <v>1.849515137761642E-5</v>
      </c>
      <c r="M24" s="29">
        <f t="shared" si="6"/>
        <v>1.8494809313318472E-5</v>
      </c>
      <c r="N24" s="29">
        <f t="shared" si="7"/>
        <v>0.99998150519068674</v>
      </c>
    </row>
    <row r="25" spans="6:14">
      <c r="F25" s="3">
        <v>-279</v>
      </c>
      <c r="G25" s="3">
        <f t="shared" si="1"/>
        <v>-0.27900000000000003</v>
      </c>
      <c r="H25" s="3">
        <f t="shared" si="2"/>
        <v>1.9229201701667953E-5</v>
      </c>
      <c r="I25" s="10">
        <f t="shared" si="3"/>
        <v>7.2209311455670444E-4</v>
      </c>
      <c r="J25" s="11">
        <f t="shared" si="4"/>
        <v>3.6104655727835222E-3</v>
      </c>
      <c r="K25" s="12">
        <f t="shared" si="5"/>
        <v>7.2209311455670444E-3</v>
      </c>
      <c r="L25" s="29">
        <f t="shared" si="0"/>
        <v>1.9229201701667953E-5</v>
      </c>
      <c r="M25" s="29">
        <f t="shared" si="6"/>
        <v>1.9228831946579965E-5</v>
      </c>
      <c r="N25" s="29">
        <f t="shared" si="7"/>
        <v>0.9999807711680534</v>
      </c>
    </row>
    <row r="26" spans="6:14">
      <c r="F26" s="3">
        <v>-278</v>
      </c>
      <c r="G26" s="3">
        <f t="shared" si="1"/>
        <v>-0.27800000000000002</v>
      </c>
      <c r="H26" s="3">
        <f t="shared" si="2"/>
        <v>1.9992385600635319E-5</v>
      </c>
      <c r="I26" s="10">
        <f t="shared" si="3"/>
        <v>7.5075097630168284E-4</v>
      </c>
      <c r="J26" s="11">
        <f t="shared" si="4"/>
        <v>3.7537548815084138E-3</v>
      </c>
      <c r="K26" s="12">
        <f t="shared" si="5"/>
        <v>7.5075097630168276E-3</v>
      </c>
      <c r="L26" s="29">
        <f t="shared" si="0"/>
        <v>1.9992385600635319E-5</v>
      </c>
      <c r="M26" s="29">
        <f t="shared" si="6"/>
        <v>1.9991985913144021E-5</v>
      </c>
      <c r="N26" s="29">
        <f t="shared" si="7"/>
        <v>0.99998000801408682</v>
      </c>
    </row>
    <row r="27" spans="6:14">
      <c r="F27" s="3">
        <v>-277</v>
      </c>
      <c r="G27" s="3">
        <f t="shared" si="1"/>
        <v>-0.27700000000000002</v>
      </c>
      <c r="H27" s="3">
        <f t="shared" si="2"/>
        <v>2.0785859351083794E-5</v>
      </c>
      <c r="I27" s="10">
        <f t="shared" si="3"/>
        <v>7.8054614136703452E-4</v>
      </c>
      <c r="J27" s="11">
        <f t="shared" si="4"/>
        <v>3.9027307068351729E-3</v>
      </c>
      <c r="K27" s="12">
        <f t="shared" si="5"/>
        <v>7.8054614136703459E-3</v>
      </c>
      <c r="L27" s="29">
        <f t="shared" si="0"/>
        <v>2.0785859351083794E-5</v>
      </c>
      <c r="M27" s="29">
        <f t="shared" si="6"/>
        <v>2.0785427308115217E-5</v>
      </c>
      <c r="N27" s="29">
        <f t="shared" si="7"/>
        <v>0.9999792145726919</v>
      </c>
    </row>
    <row r="28" spans="6:14">
      <c r="F28" s="3">
        <v>-276</v>
      </c>
      <c r="G28" s="3">
        <f t="shared" si="1"/>
        <v>-0.27600000000000002</v>
      </c>
      <c r="H28" s="3">
        <f t="shared" si="2"/>
        <v>2.1610825120805382E-5</v>
      </c>
      <c r="I28" s="10">
        <f t="shared" si="3"/>
        <v>8.1152374044542294E-4</v>
      </c>
      <c r="J28" s="11">
        <f t="shared" si="4"/>
        <v>4.0576187022271157E-3</v>
      </c>
      <c r="K28" s="12">
        <f t="shared" si="5"/>
        <v>8.1152374044542314E-3</v>
      </c>
      <c r="L28" s="29">
        <f t="shared" si="0"/>
        <v>2.1610825120805382E-5</v>
      </c>
      <c r="M28" s="29">
        <f t="shared" si="6"/>
        <v>2.1610358103135617E-5</v>
      </c>
      <c r="N28" s="29">
        <f t="shared" si="7"/>
        <v>0.99997838964189689</v>
      </c>
    </row>
    <row r="29" spans="6:14">
      <c r="F29" s="3">
        <v>-275</v>
      </c>
      <c r="G29" s="3">
        <f t="shared" si="1"/>
        <v>-0.27500000000000002</v>
      </c>
      <c r="H29" s="3">
        <f t="shared" si="2"/>
        <v>2.2468532790186599E-5</v>
      </c>
      <c r="I29" s="10">
        <f t="shared" si="3"/>
        <v>8.43730694804628E-4</v>
      </c>
      <c r="J29" s="11">
        <f t="shared" si="4"/>
        <v>4.2186534740231403E-3</v>
      </c>
      <c r="K29" s="12">
        <f t="shared" si="5"/>
        <v>8.4373069480462807E-3</v>
      </c>
      <c r="L29" s="29">
        <f t="shared" si="0"/>
        <v>2.2468532790186599E-5</v>
      </c>
      <c r="M29" s="29">
        <f t="shared" si="6"/>
        <v>2.2468027966563502E-5</v>
      </c>
      <c r="N29" s="29">
        <f t="shared" si="7"/>
        <v>0.99997753197203343</v>
      </c>
    </row>
    <row r="30" spans="6:14">
      <c r="F30" s="3">
        <v>-274</v>
      </c>
      <c r="G30" s="3">
        <f t="shared" si="1"/>
        <v>-0.27400000000000002</v>
      </c>
      <c r="H30" s="3">
        <f t="shared" si="2"/>
        <v>2.3360281845863942E-5</v>
      </c>
      <c r="I30" s="10">
        <f t="shared" si="3"/>
        <v>8.7721578730411891E-4</v>
      </c>
      <c r="J30" s="11">
        <f t="shared" si="4"/>
        <v>4.3860789365205953E-3</v>
      </c>
      <c r="K30" s="12">
        <f t="shared" si="5"/>
        <v>8.7721578730411906E-3</v>
      </c>
      <c r="L30" s="29">
        <f t="shared" si="0"/>
        <v>2.3360281845863942E-5</v>
      </c>
      <c r="M30" s="29">
        <f t="shared" si="6"/>
        <v>2.3359736155843499E-5</v>
      </c>
      <c r="N30" s="29">
        <f t="shared" si="7"/>
        <v>0.99997664026384414</v>
      </c>
    </row>
    <row r="31" spans="6:14">
      <c r="F31" s="3">
        <v>-273</v>
      </c>
      <c r="G31" s="3">
        <f t="shared" si="1"/>
        <v>-0.27300000000000002</v>
      </c>
      <c r="H31" s="3">
        <f t="shared" si="2"/>
        <v>2.4287423349536321E-5</v>
      </c>
      <c r="I31" s="10">
        <f t="shared" si="3"/>
        <v>9.1202973622621006E-4</v>
      </c>
      <c r="J31" s="11">
        <f t="shared" si="4"/>
        <v>4.5601486811310508E-3</v>
      </c>
      <c r="K31" s="12">
        <f t="shared" si="5"/>
        <v>9.1202973622621017E-3</v>
      </c>
      <c r="L31" s="29">
        <f t="shared" si="0"/>
        <v>2.4287423349536321E-5</v>
      </c>
      <c r="M31" s="29">
        <f t="shared" si="6"/>
        <v>2.4286833484929652E-5</v>
      </c>
      <c r="N31" s="29">
        <f t="shared" si="7"/>
        <v>0.99997571316651512</v>
      </c>
    </row>
    <row r="32" spans="6:14">
      <c r="F32" s="3">
        <v>-272</v>
      </c>
      <c r="G32" s="3">
        <f t="shared" si="1"/>
        <v>-0.27200000000000002</v>
      </c>
      <c r="H32" s="3">
        <f t="shared" si="2"/>
        <v>2.525136198491728E-5</v>
      </c>
      <c r="I32" s="10">
        <f t="shared" si="3"/>
        <v>9.482252720331804E-4</v>
      </c>
      <c r="J32" s="11">
        <f t="shared" si="4"/>
        <v>4.7411263601659023E-3</v>
      </c>
      <c r="K32" s="12">
        <f t="shared" si="5"/>
        <v>9.4822527203318047E-3</v>
      </c>
      <c r="L32" s="29">
        <f t="shared" si="0"/>
        <v>2.525136198491728E-5</v>
      </c>
      <c r="M32" s="29">
        <f t="shared" si="6"/>
        <v>2.5250724369735839E-5</v>
      </c>
      <c r="N32" s="29">
        <f t="shared" si="7"/>
        <v>0.99997474927563024</v>
      </c>
    </row>
    <row r="33" spans="6:14">
      <c r="F33" s="3">
        <v>-271</v>
      </c>
      <c r="G33" s="3">
        <f t="shared" si="1"/>
        <v>-0.27100000000000002</v>
      </c>
      <c r="H33" s="3">
        <f t="shared" si="2"/>
        <v>2.625355818592831E-5</v>
      </c>
      <c r="I33" s="10">
        <f t="shared" si="3"/>
        <v>9.8585721716613786E-4</v>
      </c>
      <c r="J33" s="11">
        <f t="shared" si="4"/>
        <v>4.9292860858306886E-3</v>
      </c>
      <c r="K33" s="12">
        <f t="shared" si="5"/>
        <v>9.8585721716613773E-3</v>
      </c>
      <c r="L33" s="29">
        <f t="shared" si="0"/>
        <v>2.625355818592831E-5</v>
      </c>
      <c r="M33" s="29">
        <f t="shared" si="6"/>
        <v>2.6252868954705661E-5</v>
      </c>
      <c r="N33" s="29">
        <f t="shared" si="7"/>
        <v>0.99997374713104525</v>
      </c>
    </row>
    <row r="34" spans="6:14">
      <c r="F34" s="3">
        <v>-270</v>
      </c>
      <c r="G34" s="3">
        <f t="shared" si="1"/>
        <v>-0.27</v>
      </c>
      <c r="H34" s="3">
        <f t="shared" si="2"/>
        <v>2.7295530349357559E-5</v>
      </c>
      <c r="I34" s="10">
        <f t="shared" si="3"/>
        <v>1.0249825690059758E-3</v>
      </c>
      <c r="J34" s="11">
        <f t="shared" si="4"/>
        <v>5.12491284502988E-3</v>
      </c>
      <c r="K34" s="12">
        <f t="shared" si="5"/>
        <v>1.024982569005976E-2</v>
      </c>
      <c r="L34" s="29">
        <f t="shared" si="0"/>
        <v>2.7295530349357559E-5</v>
      </c>
      <c r="M34" s="29">
        <f t="shared" si="6"/>
        <v>2.7294785323716376E-5</v>
      </c>
      <c r="N34" s="29">
        <f t="shared" si="7"/>
        <v>0.99997270521467629</v>
      </c>
    </row>
    <row r="35" spans="6:14">
      <c r="F35" s="3">
        <v>-269</v>
      </c>
      <c r="G35" s="3">
        <f t="shared" si="1"/>
        <v>-0.26900000000000002</v>
      </c>
      <c r="H35" s="3">
        <f t="shared" si="2"/>
        <v>2.8378857135336345E-5</v>
      </c>
      <c r="I35" s="10">
        <f t="shared" si="3"/>
        <v>1.0656605861215167E-3</v>
      </c>
      <c r="J35" s="11">
        <f t="shared" si="4"/>
        <v>5.3283029306075841E-3</v>
      </c>
      <c r="K35" s="12">
        <f t="shared" si="5"/>
        <v>1.0656605861215168E-2</v>
      </c>
      <c r="L35" s="29">
        <f t="shared" si="0"/>
        <v>2.8378857135336345E-5</v>
      </c>
      <c r="M35" s="29">
        <f t="shared" si="6"/>
        <v>2.8378051798658572E-5</v>
      </c>
      <c r="N35" s="29">
        <f t="shared" si="7"/>
        <v>0.99997162194820133</v>
      </c>
    </row>
    <row r="36" spans="6:14">
      <c r="F36" s="3">
        <v>-268</v>
      </c>
      <c r="G36" s="3">
        <f t="shared" si="1"/>
        <v>-0.26800000000000002</v>
      </c>
      <c r="H36" s="3">
        <f t="shared" si="2"/>
        <v>2.9505179859118802E-5</v>
      </c>
      <c r="I36" s="10">
        <f t="shared" si="3"/>
        <v>1.1079528779348591E-3</v>
      </c>
      <c r="J36" s="11">
        <f t="shared" si="4"/>
        <v>5.5397643896742963E-3</v>
      </c>
      <c r="K36" s="12">
        <f t="shared" si="5"/>
        <v>1.1079528779348593E-2</v>
      </c>
      <c r="L36" s="29">
        <f t="shared" si="0"/>
        <v>2.9505179859118802E-5</v>
      </c>
      <c r="M36" s="29">
        <f t="shared" si="6"/>
        <v>2.9504309329165426E-5</v>
      </c>
      <c r="N36" s="29">
        <f t="shared" si="7"/>
        <v>0.99997049569067087</v>
      </c>
    </row>
    <row r="37" spans="6:14">
      <c r="F37" s="3">
        <v>-267</v>
      </c>
      <c r="G37" s="3">
        <f t="shared" si="1"/>
        <v>-0.26700000000000002</v>
      </c>
      <c r="H37" s="3">
        <f t="shared" si="2"/>
        <v>3.0676204977788373E-5</v>
      </c>
      <c r="I37" s="10">
        <f t="shared" si="3"/>
        <v>1.1519234979390858E-3</v>
      </c>
      <c r="J37" s="11">
        <f t="shared" si="4"/>
        <v>5.7596174896954299E-3</v>
      </c>
      <c r="K37" s="12">
        <f t="shared" si="5"/>
        <v>1.151923497939086E-2</v>
      </c>
      <c r="L37" s="29">
        <f t="shared" si="0"/>
        <v>3.0676204977788373E-5</v>
      </c>
      <c r="M37" s="29">
        <f t="shared" si="6"/>
        <v>3.0675263977102866E-5</v>
      </c>
      <c r="N37" s="29">
        <f t="shared" si="7"/>
        <v>0.99996932473602285</v>
      </c>
    </row>
    <row r="38" spans="6:14">
      <c r="F38" s="3">
        <v>-266</v>
      </c>
      <c r="G38" s="3">
        <f t="shared" si="1"/>
        <v>-0.26600000000000001</v>
      </c>
      <c r="H38" s="3">
        <f t="shared" si="2"/>
        <v>3.1893706675658645E-5</v>
      </c>
      <c r="I38" s="10">
        <f t="shared" si="3"/>
        <v>1.1976390406088029E-3</v>
      </c>
      <c r="J38" s="11">
        <f t="shared" si="4"/>
        <v>5.9881952030440156E-3</v>
      </c>
      <c r="K38" s="12">
        <f t="shared" si="5"/>
        <v>1.1976390406088031E-2</v>
      </c>
      <c r="L38" s="29">
        <f t="shared" si="0"/>
        <v>3.1893706675658645E-5</v>
      </c>
      <c r="M38" s="29">
        <f t="shared" si="6"/>
        <v>3.1892689499574649E-5</v>
      </c>
      <c r="N38" s="29">
        <f t="shared" si="7"/>
        <v>0.99996810731050045</v>
      </c>
    </row>
    <row r="39" spans="6:14">
      <c r="F39" s="3">
        <v>-265</v>
      </c>
      <c r="G39" s="3">
        <f t="shared" si="1"/>
        <v>-0.26500000000000001</v>
      </c>
      <c r="H39" s="3">
        <f t="shared" si="2"/>
        <v>3.3159529552285945E-5</v>
      </c>
      <c r="I39" s="10">
        <f t="shared" si="3"/>
        <v>1.245168742149532E-3</v>
      </c>
      <c r="J39" s="11">
        <f t="shared" si="4"/>
        <v>6.2258437107476604E-3</v>
      </c>
      <c r="K39" s="12">
        <f t="shared" si="5"/>
        <v>1.2451687421495321E-2</v>
      </c>
      <c r="L39" s="29">
        <f t="shared" si="0"/>
        <v>3.3159529552285945E-5</v>
      </c>
      <c r="M39" s="29">
        <f t="shared" si="6"/>
        <v>3.3158430034345315E-5</v>
      </c>
      <c r="N39" s="29">
        <f t="shared" si="7"/>
        <v>0.99996684156996563</v>
      </c>
    </row>
    <row r="40" spans="6:14">
      <c r="F40" s="3">
        <v>-264</v>
      </c>
      <c r="G40" s="3">
        <f t="shared" si="1"/>
        <v>-0.26400000000000001</v>
      </c>
      <c r="H40" s="3">
        <f t="shared" si="2"/>
        <v>3.44755914171653E-5</v>
      </c>
      <c r="I40" s="10">
        <f t="shared" si="3"/>
        <v>1.2945845852376744E-3</v>
      </c>
      <c r="J40" s="11">
        <f t="shared" si="4"/>
        <v>6.4729229261883733E-3</v>
      </c>
      <c r="K40" s="12">
        <f t="shared" si="5"/>
        <v>1.2945845852376747E-2</v>
      </c>
      <c r="L40" s="29">
        <f t="shared" si="0"/>
        <v>3.44755914171653E-5</v>
      </c>
      <c r="M40" s="29">
        <f t="shared" si="6"/>
        <v>3.4474402891736855E-5</v>
      </c>
      <c r="N40" s="29">
        <f t="shared" si="7"/>
        <v>0.99996552559710827</v>
      </c>
    </row>
    <row r="41" spans="6:14">
      <c r="F41" s="3">
        <v>-263</v>
      </c>
      <c r="G41" s="3">
        <f t="shared" si="1"/>
        <v>-0.26300000000000001</v>
      </c>
      <c r="H41" s="3">
        <f t="shared" si="2"/>
        <v>3.584388619534515E-5</v>
      </c>
      <c r="I41" s="10">
        <f t="shared" si="3"/>
        <v>1.3459614079088401E-3</v>
      </c>
      <c r="J41" s="11">
        <f t="shared" si="4"/>
        <v>6.7298070395442012E-3</v>
      </c>
      <c r="K41" s="12">
        <f t="shared" si="5"/>
        <v>1.3459614079088402E-2</v>
      </c>
      <c r="L41" s="29">
        <f t="shared" si="0"/>
        <v>3.584388619534515E-5</v>
      </c>
      <c r="M41" s="29">
        <f t="shared" si="6"/>
        <v>3.5842601457217574E-5</v>
      </c>
      <c r="N41" s="29">
        <f t="shared" si="7"/>
        <v>0.99996415739854283</v>
      </c>
    </row>
    <row r="42" spans="6:14">
      <c r="F42" s="3">
        <v>-262</v>
      </c>
      <c r="G42" s="3">
        <f t="shared" si="1"/>
        <v>-0.26200000000000001</v>
      </c>
      <c r="H42" s="3">
        <f t="shared" si="2"/>
        <v>3.7266486948362084E-5</v>
      </c>
      <c r="I42" s="10">
        <f t="shared" si="3"/>
        <v>1.3993770167584285E-3</v>
      </c>
      <c r="J42" s="11">
        <f t="shared" si="4"/>
        <v>6.9968850837921429E-3</v>
      </c>
      <c r="K42" s="12">
        <f t="shared" si="5"/>
        <v>1.3993770167584286E-2</v>
      </c>
      <c r="L42" s="29">
        <f t="shared" si="0"/>
        <v>3.7266486948362084E-5</v>
      </c>
      <c r="M42" s="29">
        <f t="shared" si="6"/>
        <v>3.7265098209066045E-5</v>
      </c>
      <c r="N42" s="29">
        <f t="shared" si="7"/>
        <v>0.99996273490179088</v>
      </c>
    </row>
    <row r="43" spans="6:14">
      <c r="F43" s="3">
        <v>-261</v>
      </c>
      <c r="G43" s="3">
        <f t="shared" si="1"/>
        <v>-0.26100000000000001</v>
      </c>
      <c r="H43" s="3">
        <f t="shared" si="2"/>
        <v>3.8745549015072935E-5</v>
      </c>
      <c r="I43" s="10">
        <f t="shared" si="3"/>
        <v>1.4549123046248818E-3</v>
      </c>
      <c r="J43" s="11">
        <f t="shared" si="4"/>
        <v>7.2745615231244098E-3</v>
      </c>
      <c r="K43" s="12">
        <f t="shared" si="5"/>
        <v>1.454912304624882E-2</v>
      </c>
      <c r="L43" s="29">
        <f t="shared" si="0"/>
        <v>3.8745549015072935E-5</v>
      </c>
      <c r="M43" s="29">
        <f t="shared" si="6"/>
        <v>3.8744047855667698E-5</v>
      </c>
      <c r="N43" s="29">
        <f t="shared" si="7"/>
        <v>0.99996125595214436</v>
      </c>
    </row>
    <row r="44" spans="6:14">
      <c r="F44" s="3">
        <v>-260</v>
      </c>
      <c r="G44" s="3">
        <f t="shared" si="1"/>
        <v>-0.26</v>
      </c>
      <c r="H44" s="3">
        <f t="shared" si="2"/>
        <v>4.0283313277142699E-5</v>
      </c>
      <c r="I44" s="10">
        <f t="shared" si="3"/>
        <v>1.5126513729326945E-3</v>
      </c>
      <c r="J44" s="11">
        <f t="shared" si="4"/>
        <v>7.5632568646634719E-3</v>
      </c>
      <c r="K44" s="12">
        <f t="shared" si="5"/>
        <v>1.5126513729326944E-2</v>
      </c>
      <c r="L44" s="29">
        <f t="shared" si="0"/>
        <v>4.0283313277142699E-5</v>
      </c>
      <c r="M44" s="29">
        <f t="shared" si="6"/>
        <v>4.028169059718104E-5</v>
      </c>
      <c r="N44" s="29">
        <f t="shared" si="7"/>
        <v>0.99995971830940278</v>
      </c>
    </row>
    <row r="45" spans="6:14">
      <c r="F45" s="3">
        <v>-259</v>
      </c>
      <c r="G45" s="3">
        <f t="shared" si="1"/>
        <v>-0.25900000000000001</v>
      </c>
      <c r="H45" s="3">
        <f t="shared" si="2"/>
        <v>4.1882109554135745E-5</v>
      </c>
      <c r="I45" s="10">
        <f t="shared" si="3"/>
        <v>1.5726816588792236E-3</v>
      </c>
      <c r="J45" s="11">
        <f t="shared" si="4"/>
        <v>7.8634082943961209E-3</v>
      </c>
      <c r="K45" s="12">
        <f t="shared" si="5"/>
        <v>1.5726816588792242E-2</v>
      </c>
      <c r="L45" s="29">
        <f t="shared" si="0"/>
        <v>4.1882109554135745E-5</v>
      </c>
      <c r="M45" s="29">
        <f t="shared" si="6"/>
        <v>4.1880355516497845E-5</v>
      </c>
      <c r="N45" s="29">
        <f t="shared" si="7"/>
        <v>0.99995811964448356</v>
      </c>
    </row>
    <row r="46" spans="6:14">
      <c r="F46" s="3">
        <v>-258</v>
      </c>
      <c r="G46" s="3">
        <f t="shared" si="1"/>
        <v>-0.25800000000000001</v>
      </c>
      <c r="H46" s="3">
        <f t="shared" si="2"/>
        <v>4.3544360133354157E-5</v>
      </c>
      <c r="I46" s="10">
        <f t="shared" si="3"/>
        <v>1.6350940676566081E-3</v>
      </c>
      <c r="J46" s="11">
        <f t="shared" si="4"/>
        <v>8.1754703382830411E-3</v>
      </c>
      <c r="K46" s="12">
        <f t="shared" si="5"/>
        <v>1.6350940676566082E-2</v>
      </c>
      <c r="L46" s="29">
        <f t="shared" si="0"/>
        <v>4.3544360133354157E-5</v>
      </c>
      <c r="M46" s="29">
        <f t="shared" si="6"/>
        <v>4.3542464104616091E-5</v>
      </c>
      <c r="N46" s="29">
        <f t="shared" si="7"/>
        <v>0.99995645753589535</v>
      </c>
    </row>
    <row r="47" spans="6:14">
      <c r="F47" s="3">
        <v>-257</v>
      </c>
      <c r="G47" s="3">
        <f t="shared" si="1"/>
        <v>-0.25700000000000001</v>
      </c>
      <c r="H47" s="3">
        <f t="shared" si="2"/>
        <v>4.5272583439771054E-5</v>
      </c>
      <c r="I47" s="10">
        <f t="shared" si="3"/>
        <v>1.6999831099075793E-3</v>
      </c>
      <c r="J47" s="11">
        <f t="shared" si="4"/>
        <v>8.4999155495378981E-3</v>
      </c>
      <c r="K47" s="12">
        <f t="shared" si="5"/>
        <v>1.6999831099075796E-2</v>
      </c>
      <c r="L47" s="29">
        <f t="shared" si="0"/>
        <v>4.5272583439771054E-5</v>
      </c>
      <c r="M47" s="29">
        <f t="shared" si="6"/>
        <v>4.5270533925746543E-5</v>
      </c>
      <c r="N47" s="29">
        <f t="shared" si="7"/>
        <v>0.99995472946607422</v>
      </c>
    </row>
    <row r="48" spans="6:14">
      <c r="F48" s="3">
        <v>-256</v>
      </c>
      <c r="G48" s="3">
        <f t="shared" si="1"/>
        <v>-0.25600000000000001</v>
      </c>
      <c r="H48" s="3">
        <f t="shared" si="2"/>
        <v>4.7069397851619182E-5</v>
      </c>
      <c r="I48" s="10">
        <f t="shared" si="3"/>
        <v>1.7674470446217743E-3</v>
      </c>
      <c r="J48" s="11">
        <f t="shared" si="4"/>
        <v>8.8372352231088722E-3</v>
      </c>
      <c r="K48" s="12">
        <f t="shared" si="5"/>
        <v>1.7674470446217744E-2</v>
      </c>
      <c r="L48" s="29">
        <f t="shared" si="0"/>
        <v>4.7069397851619182E-5</v>
      </c>
      <c r="M48" s="29">
        <f t="shared" si="6"/>
        <v>4.706718242768374E-5</v>
      </c>
      <c r="N48" s="29">
        <f t="shared" si="7"/>
        <v>0.99995293281757236</v>
      </c>
    </row>
    <row r="49" spans="6:14">
      <c r="F49" s="3">
        <v>-255</v>
      </c>
      <c r="G49" s="3">
        <f t="shared" si="1"/>
        <v>-0.255</v>
      </c>
      <c r="H49" s="3">
        <f t="shared" si="2"/>
        <v>4.8937525667415557E-5</v>
      </c>
      <c r="I49" s="10">
        <f t="shared" si="3"/>
        <v>1.8375880276872783E-3</v>
      </c>
      <c r="J49" s="11">
        <f t="shared" si="4"/>
        <v>9.1879401384363929E-3</v>
      </c>
      <c r="K49" s="12">
        <f t="shared" si="5"/>
        <v>1.8375880276872786E-2</v>
      </c>
      <c r="L49" s="29">
        <f t="shared" si="0"/>
        <v>4.8937525667415557E-5</v>
      </c>
      <c r="M49" s="29">
        <f t="shared" si="6"/>
        <v>4.8935130903190948E-5</v>
      </c>
      <c r="N49" s="29">
        <f t="shared" si="7"/>
        <v>0.9999510648690968</v>
      </c>
    </row>
    <row r="50" spans="6:14">
      <c r="F50" s="3">
        <v>-254</v>
      </c>
      <c r="G50" s="3">
        <f t="shared" si="1"/>
        <v>-0.254</v>
      </c>
      <c r="H50" s="3">
        <f t="shared" si="2"/>
        <v>5.0879797230432967E-5</v>
      </c>
      <c r="I50" s="10">
        <f t="shared" si="3"/>
        <v>1.9105122663205442E-3</v>
      </c>
      <c r="J50" s="11">
        <f t="shared" si="4"/>
        <v>9.5525613316027238E-3</v>
      </c>
      <c r="K50" s="12">
        <f t="shared" si="5"/>
        <v>1.9105122663205448E-2</v>
      </c>
      <c r="L50" s="29">
        <f t="shared" si="0"/>
        <v>5.0879797230432967E-5</v>
      </c>
      <c r="M50" s="29">
        <f t="shared" si="6"/>
        <v>5.0877208608375319E-5</v>
      </c>
      <c r="N50" s="29">
        <f t="shared" si="7"/>
        <v>0.99994912279139159</v>
      </c>
    </row>
    <row r="51" spans="6:14">
      <c r="F51" s="3">
        <v>-253</v>
      </c>
      <c r="G51" s="3">
        <f t="shared" si="1"/>
        <v>-0.253</v>
      </c>
      <c r="H51" s="3">
        <f t="shared" si="2"/>
        <v>5.2899155216865886E-5</v>
      </c>
      <c r="I51" s="10">
        <f t="shared" si="3"/>
        <v>1.9863301796065342E-3</v>
      </c>
      <c r="J51" s="11">
        <f t="shared" si="4"/>
        <v>9.9316508980326727E-3</v>
      </c>
      <c r="K51" s="12">
        <f t="shared" si="5"/>
        <v>1.9863301796065345E-2</v>
      </c>
      <c r="L51" s="29">
        <f t="shared" si="0"/>
        <v>5.2899155216865886E-5</v>
      </c>
      <c r="M51" s="29">
        <f t="shared" si="6"/>
        <v>5.2896357044264193E-5</v>
      </c>
      <c r="N51" s="29">
        <f t="shared" si="7"/>
        <v>0.99994710364295569</v>
      </c>
    </row>
    <row r="52" spans="6:14">
      <c r="F52" s="3">
        <v>-252</v>
      </c>
      <c r="G52" s="3">
        <f t="shared" si="1"/>
        <v>-0.252</v>
      </c>
      <c r="H52" s="3">
        <f t="shared" si="2"/>
        <v>5.4998659094189495E-5</v>
      </c>
      <c r="I52" s="10">
        <f t="shared" si="3"/>
        <v>2.0651565653901408E-3</v>
      </c>
      <c r="J52" s="11">
        <f t="shared" si="4"/>
        <v>1.0325782826950704E-2</v>
      </c>
      <c r="K52" s="12">
        <f t="shared" si="5"/>
        <v>2.0651565653901409E-2</v>
      </c>
      <c r="L52" s="29">
        <f t="shared" si="0"/>
        <v>5.4998659094189495E-5</v>
      </c>
      <c r="M52" s="29">
        <f t="shared" si="6"/>
        <v>5.4995634408041025E-5</v>
      </c>
      <c r="N52" s="29">
        <f t="shared" si="7"/>
        <v>0.99994500436559197</v>
      </c>
    </row>
    <row r="53" spans="6:14">
      <c r="F53" s="3">
        <v>-251</v>
      </c>
      <c r="G53" s="3">
        <f t="shared" si="1"/>
        <v>-0.251</v>
      </c>
      <c r="H53" s="3">
        <f t="shared" si="2"/>
        <v>5.7181489756465072E-5</v>
      </c>
      <c r="I53" s="10">
        <f t="shared" si="3"/>
        <v>2.1471107737692408E-3</v>
      </c>
      <c r="J53" s="11">
        <f t="shared" si="4"/>
        <v>1.0735553868846205E-2</v>
      </c>
      <c r="K53" s="12">
        <f t="shared" si="5"/>
        <v>2.147110773769241E-2</v>
      </c>
      <c r="L53" s="29">
        <f t="shared" si="0"/>
        <v>5.7181489756465072E-5</v>
      </c>
      <c r="M53" s="29">
        <f t="shared" si="6"/>
        <v>5.7178220220651231E-5</v>
      </c>
      <c r="N53" s="29">
        <f t="shared" si="7"/>
        <v>0.99994282177977933</v>
      </c>
    </row>
    <row r="54" spans="6:14">
      <c r="F54" s="3">
        <v>-250</v>
      </c>
      <c r="G54" s="3">
        <f t="shared" si="1"/>
        <v>-0.25</v>
      </c>
      <c r="H54" s="3">
        <f t="shared" si="2"/>
        <v>5.9450954343615264E-5</v>
      </c>
      <c r="I54" s="10">
        <f t="shared" si="3"/>
        <v>2.2323168874496535E-3</v>
      </c>
      <c r="J54" s="11">
        <f t="shared" si="4"/>
        <v>1.1161584437248269E-2</v>
      </c>
      <c r="K54" s="12">
        <f t="shared" si="5"/>
        <v>2.2323168874496539E-2</v>
      </c>
      <c r="L54" s="29">
        <f t="shared" si="0"/>
        <v>5.9450954343615264E-5</v>
      </c>
      <c r="M54" s="29">
        <f t="shared" si="6"/>
        <v>5.9447420137754802E-5</v>
      </c>
      <c r="N54" s="29">
        <f t="shared" si="7"/>
        <v>0.99994055257986225</v>
      </c>
    </row>
    <row r="55" spans="6:14">
      <c r="F55" s="3">
        <v>-249</v>
      </c>
      <c r="G55" s="3">
        <f t="shared" si="1"/>
        <v>-0.249</v>
      </c>
      <c r="H55" s="3">
        <f t="shared" si="2"/>
        <v>6.1810491251970532E-5</v>
      </c>
      <c r="I55" s="10">
        <f t="shared" si="3"/>
        <v>2.3209039092323891E-3</v>
      </c>
      <c r="J55" s="11">
        <f t="shared" si="4"/>
        <v>1.1604519546161946E-2</v>
      </c>
      <c r="K55" s="12">
        <f t="shared" si="5"/>
        <v>2.3209039092323892E-2</v>
      </c>
      <c r="L55" s="29">
        <f t="shared" si="0"/>
        <v>6.1810491251970532E-5</v>
      </c>
      <c r="M55" s="29">
        <f t="shared" si="6"/>
        <v>6.1806670951276388E-5</v>
      </c>
      <c r="N55" s="29">
        <f t="shared" si="7"/>
        <v>0.99993819332904876</v>
      </c>
    </row>
    <row r="56" spans="6:14">
      <c r="F56" s="3">
        <v>-248</v>
      </c>
      <c r="G56" s="3">
        <f t="shared" si="1"/>
        <v>-0.248</v>
      </c>
      <c r="H56" s="3">
        <f t="shared" si="2"/>
        <v>6.4263675343678175E-5</v>
      </c>
      <c r="I56" s="10">
        <f t="shared" si="3"/>
        <v>2.4130059569141826E-3</v>
      </c>
      <c r="J56" s="11">
        <f t="shared" si="4"/>
        <v>1.2065029784570913E-2</v>
      </c>
      <c r="K56" s="12">
        <f t="shared" si="5"/>
        <v>2.4130059569141826E-2</v>
      </c>
      <c r="L56" s="29">
        <f t="shared" si="0"/>
        <v>6.4263675343678175E-5</v>
      </c>
      <c r="M56" s="29">
        <f t="shared" si="6"/>
        <v>6.4259545789089849E-5</v>
      </c>
      <c r="N56" s="29">
        <f t="shared" si="7"/>
        <v>0.99993574045421096</v>
      </c>
    </row>
    <row r="57" spans="6:14">
      <c r="F57" s="3">
        <v>-247</v>
      </c>
      <c r="G57" s="3">
        <f t="shared" si="1"/>
        <v>-0.247</v>
      </c>
      <c r="H57" s="3">
        <f t="shared" si="2"/>
        <v>6.6814223362866588E-5</v>
      </c>
      <c r="I57" s="10">
        <f t="shared" si="3"/>
        <v>2.508762465893296E-3</v>
      </c>
      <c r="J57" s="11">
        <f t="shared" si="4"/>
        <v>1.2543812329466483E-2</v>
      </c>
      <c r="K57" s="12">
        <f t="shared" si="5"/>
        <v>2.5087624658932967E-2</v>
      </c>
      <c r="L57" s="29">
        <f t="shared" si="0"/>
        <v>6.6814223362866588E-5</v>
      </c>
      <c r="M57" s="29">
        <f t="shared" si="6"/>
        <v>6.6809759520671159E-5</v>
      </c>
      <c r="N57" s="29">
        <f t="shared" si="7"/>
        <v>0.99993319024047933</v>
      </c>
    </row>
    <row r="58" spans="6:14">
      <c r="F58" s="3">
        <v>-246</v>
      </c>
      <c r="G58" s="3">
        <f t="shared" si="1"/>
        <v>-0.246</v>
      </c>
      <c r="H58" s="3">
        <f t="shared" si="2"/>
        <v>6.9465999566770486E-5</v>
      </c>
      <c r="I58" s="10">
        <f t="shared" si="3"/>
        <v>2.608318399783943E-3</v>
      </c>
      <c r="J58" s="11">
        <f t="shared" si="4"/>
        <v>1.3041591998919714E-2</v>
      </c>
      <c r="K58" s="12">
        <f t="shared" si="5"/>
        <v>2.6083183997839429E-2</v>
      </c>
      <c r="L58" s="29">
        <f t="shared" si="0"/>
        <v>6.9465999566770486E-5</v>
      </c>
      <c r="M58" s="29">
        <f t="shared" si="6"/>
        <v>6.9461174376861317E-5</v>
      </c>
      <c r="N58" s="29">
        <f t="shared" si="7"/>
        <v>0.99993053882562311</v>
      </c>
    </row>
    <row r="59" spans="6:14">
      <c r="F59" s="3">
        <v>-245</v>
      </c>
      <c r="G59" s="3">
        <f t="shared" si="1"/>
        <v>-0.245</v>
      </c>
      <c r="H59" s="3">
        <f t="shared" si="2"/>
        <v>7.2223021580348785E-5</v>
      </c>
      <c r="I59" s="10">
        <f t="shared" si="3"/>
        <v>2.711824469354575E-3</v>
      </c>
      <c r="J59" s="11">
        <f t="shared" si="4"/>
        <v>1.3559122346772878E-2</v>
      </c>
      <c r="K59" s="12">
        <f t="shared" si="5"/>
        <v>2.7118244693545755E-2</v>
      </c>
      <c r="L59" s="29">
        <f t="shared" si="0"/>
        <v>7.2223021580348785E-5</v>
      </c>
      <c r="M59" s="29">
        <f t="shared" si="6"/>
        <v>7.2217805792202565E-5</v>
      </c>
      <c r="N59" s="29">
        <f t="shared" si="7"/>
        <v>0.99992778219420775</v>
      </c>
    </row>
    <row r="60" spans="6:14">
      <c r="F60" s="3">
        <v>-244</v>
      </c>
      <c r="G60" s="3">
        <f t="shared" si="1"/>
        <v>-0.24399999999999999</v>
      </c>
      <c r="H60" s="3">
        <f t="shared" si="2"/>
        <v>7.508946648326506E-5</v>
      </c>
      <c r="I60" s="10">
        <f t="shared" si="3"/>
        <v>2.8194373601175323E-3</v>
      </c>
      <c r="J60" s="11">
        <f t="shared" si="4"/>
        <v>1.4097186800587662E-2</v>
      </c>
      <c r="K60" s="12">
        <f t="shared" si="5"/>
        <v>2.8194373601175323E-2</v>
      </c>
      <c r="L60" s="29">
        <f t="shared" si="0"/>
        <v>7.508946648326506E-5</v>
      </c>
      <c r="M60" s="29">
        <f t="shared" si="6"/>
        <v>7.5083828478643083E-5</v>
      </c>
      <c r="N60" s="29">
        <f t="shared" si="7"/>
        <v>0.99992491617152135</v>
      </c>
    </row>
    <row r="61" spans="6:14">
      <c r="F61" s="3">
        <v>-243</v>
      </c>
      <c r="G61" s="3">
        <f t="shared" si="1"/>
        <v>-0.24299999999999999</v>
      </c>
      <c r="H61" s="3">
        <f t="shared" si="2"/>
        <v>7.8069677138453586E-5</v>
      </c>
      <c r="I61" s="10">
        <f t="shared" si="3"/>
        <v>2.931319968910375E-3</v>
      </c>
      <c r="J61" s="11">
        <f t="shared" si="4"/>
        <v>1.4656599844551877E-2</v>
      </c>
      <c r="K61" s="12">
        <f t="shared" si="5"/>
        <v>2.9313199689103755E-2</v>
      </c>
      <c r="L61" s="29">
        <f t="shared" si="0"/>
        <v>7.8069677138453586E-5</v>
      </c>
      <c r="M61" s="29">
        <f t="shared" si="6"/>
        <v>7.8063582739752816E-5</v>
      </c>
      <c r="N61" s="29">
        <f t="shared" si="7"/>
        <v>0.99992193641726024</v>
      </c>
    </row>
    <row r="62" spans="6:14">
      <c r="F62" s="3">
        <v>-242</v>
      </c>
      <c r="G62" s="3">
        <f t="shared" si="1"/>
        <v>-0.24199999999999999</v>
      </c>
      <c r="H62" s="3">
        <f t="shared" si="2"/>
        <v>8.1168168771857336E-5</v>
      </c>
      <c r="I62" s="10">
        <f t="shared" si="3"/>
        <v>3.0476416498223858E-3</v>
      </c>
      <c r="J62" s="11">
        <f t="shared" si="4"/>
        <v>1.5238208249111932E-2</v>
      </c>
      <c r="K62" s="12">
        <f t="shared" si="5"/>
        <v>3.0476416498223864E-2</v>
      </c>
      <c r="L62" s="29">
        <f t="shared" si="0"/>
        <v>8.1168168771857336E-5</v>
      </c>
      <c r="M62" s="29">
        <f t="shared" si="6"/>
        <v>8.1161581034950111E-5</v>
      </c>
      <c r="N62" s="29">
        <f t="shared" si="7"/>
        <v>0.99991883841896501</v>
      </c>
    </row>
    <row r="63" spans="6:14">
      <c r="F63" s="3">
        <v>-241</v>
      </c>
      <c r="G63" s="3">
        <f t="shared" si="1"/>
        <v>-0.24099999999999999</v>
      </c>
      <c r="H63" s="3">
        <f t="shared" si="2"/>
        <v>8.4389635813309047E-5</v>
      </c>
      <c r="I63" s="10">
        <f t="shared" si="3"/>
        <v>3.1685784698336078E-3</v>
      </c>
      <c r="J63" s="11">
        <f t="shared" si="4"/>
        <v>1.5842892349168036E-2</v>
      </c>
      <c r="K63" s="12">
        <f t="shared" si="5"/>
        <v>3.1685784698336071E-2</v>
      </c>
      <c r="L63" s="29">
        <f t="shared" si="0"/>
        <v>8.4389635813309047E-5</v>
      </c>
      <c r="M63" s="29">
        <f t="shared" si="6"/>
        <v>8.4382514803615758E-5</v>
      </c>
      <c r="N63" s="29">
        <f t="shared" si="7"/>
        <v>0.99991561748519642</v>
      </c>
    </row>
    <row r="64" spans="6:14">
      <c r="F64" s="3">
        <v>-240</v>
      </c>
      <c r="G64" s="3">
        <f t="shared" si="1"/>
        <v>-0.24</v>
      </c>
      <c r="H64" s="3">
        <f t="shared" si="2"/>
        <v>8.7738959008918033E-5</v>
      </c>
      <c r="I64" s="10">
        <f t="shared" si="3"/>
        <v>3.2943134745479761E-3</v>
      </c>
      <c r="J64" s="11">
        <f t="shared" si="4"/>
        <v>1.6471567372739884E-2</v>
      </c>
      <c r="K64" s="12">
        <f t="shared" si="5"/>
        <v>3.2943134745479767E-2</v>
      </c>
      <c r="L64" s="29">
        <f t="shared" si="0"/>
        <v>8.7738959008918033E-5</v>
      </c>
      <c r="M64" s="29">
        <f t="shared" si="6"/>
        <v>8.7731261559356291E-5</v>
      </c>
      <c r="N64" s="29">
        <f t="shared" si="7"/>
        <v>0.99991226873844063</v>
      </c>
    </row>
    <row r="65" spans="6:14">
      <c r="F65" s="3">
        <v>-239</v>
      </c>
      <c r="G65" s="3">
        <f t="shared" si="1"/>
        <v>-0.23899999999999999</v>
      </c>
      <c r="H65" s="3">
        <f t="shared" si="2"/>
        <v>9.1221212815739301E-5</v>
      </c>
      <c r="I65" s="10">
        <f t="shared" si="3"/>
        <v>3.4250369644169849E-3</v>
      </c>
      <c r="J65" s="11">
        <f t="shared" si="4"/>
        <v>1.7125184822084923E-2</v>
      </c>
      <c r="K65" s="12">
        <f t="shared" si="5"/>
        <v>3.4250369644169845E-2</v>
      </c>
      <c r="L65" s="29">
        <f t="shared" si="0"/>
        <v>9.1221212815739301E-5</v>
      </c>
      <c r="M65" s="29">
        <f t="shared" si="6"/>
        <v>9.1212892265082451E-5</v>
      </c>
      <c r="N65" s="29">
        <f t="shared" si="7"/>
        <v>0.9999087871077349</v>
      </c>
    </row>
    <row r="66" spans="6:14">
      <c r="F66" s="3">
        <v>-238</v>
      </c>
      <c r="G66" s="3">
        <f t="shared" si="1"/>
        <v>-0.23799999999999999</v>
      </c>
      <c r="H66" s="3">
        <f t="shared" si="2"/>
        <v>9.4841673089928028E-5</v>
      </c>
      <c r="I66" s="10">
        <f t="shared" si="3"/>
        <v>3.5609467818656939E-3</v>
      </c>
      <c r="J66" s="11">
        <f t="shared" si="4"/>
        <v>1.7804733909328473E-2</v>
      </c>
      <c r="K66" s="12">
        <f t="shared" si="5"/>
        <v>3.5609467818656947E-2</v>
      </c>
      <c r="L66" s="29">
        <f t="shared" si="0"/>
        <v>9.4841673089928028E-5</v>
      </c>
      <c r="M66" s="29">
        <f t="shared" si="6"/>
        <v>9.4832678999988074E-5</v>
      </c>
      <c r="N66" s="29">
        <f t="shared" si="7"/>
        <v>0.99990516732099999</v>
      </c>
    </row>
    <row r="67" spans="6:14">
      <c r="F67" s="3">
        <v>-237</v>
      </c>
      <c r="G67" s="3">
        <f t="shared" si="1"/>
        <v>-0.23699999999999999</v>
      </c>
      <c r="H67" s="3">
        <f t="shared" si="2"/>
        <v>9.8605825080027787E-5</v>
      </c>
      <c r="I67" s="10">
        <f t="shared" si="3"/>
        <v>3.7022486097488981E-3</v>
      </c>
      <c r="J67" s="11">
        <f t="shared" si="4"/>
        <v>1.8511243048744491E-2</v>
      </c>
      <c r="K67" s="12">
        <f t="shared" si="5"/>
        <v>3.7022486097488982E-2</v>
      </c>
      <c r="L67" s="29">
        <f t="shared" si="0"/>
        <v>9.8605825080027787E-5</v>
      </c>
      <c r="M67" s="29">
        <f t="shared" si="6"/>
        <v>9.8596102929948706E-5</v>
      </c>
      <c r="N67" s="29">
        <f t="shared" si="7"/>
        <v>0.99990140389707005</v>
      </c>
    </row>
    <row r="68" spans="6:14">
      <c r="F68" s="3">
        <v>-236</v>
      </c>
      <c r="G68" s="3">
        <f t="shared" si="1"/>
        <v>-0.23599999999999999</v>
      </c>
      <c r="H68" s="3">
        <f t="shared" si="2"/>
        <v>1.0251937173750269E-4</v>
      </c>
      <c r="I68" s="10">
        <f t="shared" si="3"/>
        <v>3.8491562815818007E-3</v>
      </c>
      <c r="J68" s="11">
        <f t="shared" si="4"/>
        <v>1.9245781407909005E-2</v>
      </c>
      <c r="K68" s="12">
        <f t="shared" si="5"/>
        <v>3.849156281581801E-2</v>
      </c>
      <c r="L68" s="29">
        <f t="shared" ref="L68:L131" si="8">EXP((B$10/B$11)*G68)</f>
        <v>1.0251937173750269E-4</v>
      </c>
      <c r="M68" s="29">
        <f t="shared" si="6"/>
        <v>1.025088625933121E-4</v>
      </c>
      <c r="N68" s="29">
        <f t="shared" si="7"/>
        <v>0.99989749113740667</v>
      </c>
    </row>
    <row r="69" spans="6:14">
      <c r="F69" s="3">
        <v>-235</v>
      </c>
      <c r="G69" s="3">
        <f t="shared" ref="G69:G132" si="9">F69/1000</f>
        <v>-0.23499999999999999</v>
      </c>
      <c r="H69" s="3">
        <f t="shared" ref="H69:H132" si="10">EXP(($B$12)*G69)</f>
        <v>1.065882423571046E-4</v>
      </c>
      <c r="I69" s="10">
        <f t="shared" ref="I69:I132" si="11">1000000*(($B$10^2)*$B$6*$B$7*H69)/($B$11*(1+H69)^2)</f>
        <v>4.0018921040068205E-3</v>
      </c>
      <c r="J69" s="11">
        <f t="shared" ref="J69:J132" si="12">1000000*(($C$10^2)*$C$6*$B$7*H69)/($C$11*(1+H69)^2)</f>
        <v>2.0009460520034106E-2</v>
      </c>
      <c r="K69" s="12">
        <f t="shared" ref="K69:K132" si="13">1000000*(($D$10^2)*$D$6*$D$7*H69)/($D$11*(1+H69)^2)</f>
        <v>4.0018921040068212E-2</v>
      </c>
      <c r="L69" s="29">
        <f t="shared" si="8"/>
        <v>1.065882423571046E-4</v>
      </c>
      <c r="M69" s="29">
        <f t="shared" ref="M69:M132" si="14">L69/(1+L69)</f>
        <v>1.0657688251452147E-4</v>
      </c>
      <c r="N69" s="29">
        <f t="shared" ref="N69:N132" si="15">1-M69</f>
        <v>0.99989342311748552</v>
      </c>
    </row>
    <row r="70" spans="6:14">
      <c r="F70" s="3">
        <v>-234</v>
      </c>
      <c r="G70" s="3">
        <f t="shared" si="9"/>
        <v>-0.23400000000000001</v>
      </c>
      <c r="H70" s="3">
        <f t="shared" si="10"/>
        <v>1.1081860156016595E-4</v>
      </c>
      <c r="I70" s="10">
        <f t="shared" si="11"/>
        <v>4.1606871919759522E-3</v>
      </c>
      <c r="J70" s="11">
        <f t="shared" si="12"/>
        <v>2.0803435959879765E-2</v>
      </c>
      <c r="K70" s="12">
        <f t="shared" si="13"/>
        <v>4.1606871919759529E-2</v>
      </c>
      <c r="L70" s="29">
        <f t="shared" si="8"/>
        <v>1.1081860156016595E-4</v>
      </c>
      <c r="M70" s="29">
        <f t="shared" si="14"/>
        <v>1.1080632215850031E-4</v>
      </c>
      <c r="N70" s="29">
        <f t="shared" si="15"/>
        <v>0.99988919367784146</v>
      </c>
    </row>
    <row r="71" spans="6:14">
      <c r="F71" s="3">
        <v>-233</v>
      </c>
      <c r="G71" s="3">
        <f t="shared" si="9"/>
        <v>-0.23300000000000001</v>
      </c>
      <c r="H71" s="3">
        <f t="shared" si="10"/>
        <v>1.1521685863442954E-4</v>
      </c>
      <c r="I71" s="10">
        <f t="shared" si="11"/>
        <v>4.3257818171466731E-3</v>
      </c>
      <c r="J71" s="11">
        <f t="shared" si="12"/>
        <v>2.1628909085733367E-2</v>
      </c>
      <c r="K71" s="12">
        <f t="shared" si="13"/>
        <v>4.3257818171466733E-2</v>
      </c>
      <c r="L71" s="29">
        <f t="shared" si="8"/>
        <v>1.1521685863442954E-4</v>
      </c>
      <c r="M71" s="29">
        <f t="shared" si="14"/>
        <v>1.1520358523923484E-4</v>
      </c>
      <c r="N71" s="29">
        <f t="shared" si="15"/>
        <v>0.9998847964147608</v>
      </c>
    </row>
    <row r="72" spans="6:14">
      <c r="F72" s="3">
        <v>-232</v>
      </c>
      <c r="G72" s="3">
        <f t="shared" si="9"/>
        <v>-0.23200000000000001</v>
      </c>
      <c r="H72" s="3">
        <f t="shared" si="10"/>
        <v>1.1978967724456315E-4</v>
      </c>
      <c r="I72" s="10">
        <f t="shared" si="11"/>
        <v>4.4974257700085476E-3</v>
      </c>
      <c r="J72" s="11">
        <f t="shared" si="12"/>
        <v>2.2487128850042736E-2</v>
      </c>
      <c r="K72" s="12">
        <f t="shared" si="13"/>
        <v>4.4974257700085472E-2</v>
      </c>
      <c r="L72" s="29">
        <f t="shared" si="8"/>
        <v>1.1978967724456315E-4</v>
      </c>
      <c r="M72" s="29">
        <f t="shared" si="14"/>
        <v>1.197753293965129E-4</v>
      </c>
      <c r="N72" s="29">
        <f t="shared" si="15"/>
        <v>0.99988022467060345</v>
      </c>
    </row>
    <row r="73" spans="6:14">
      <c r="F73" s="3">
        <v>-231</v>
      </c>
      <c r="G73" s="3">
        <f t="shared" si="9"/>
        <v>-0.23100000000000001</v>
      </c>
      <c r="H73" s="3">
        <f t="shared" si="10"/>
        <v>1.2454398552807461E-4</v>
      </c>
      <c r="I73" s="10">
        <f t="shared" si="11"/>
        <v>4.675878736277732E-3</v>
      </c>
      <c r="J73" s="11">
        <f t="shared" si="12"/>
        <v>2.3379393681388663E-2</v>
      </c>
      <c r="K73" s="12">
        <f t="shared" si="13"/>
        <v>4.6758787362777325E-2</v>
      </c>
      <c r="L73" s="29">
        <f t="shared" si="8"/>
        <v>1.2454398552807461E-4</v>
      </c>
      <c r="M73" s="29">
        <f t="shared" si="14"/>
        <v>1.2452847625533004E-4</v>
      </c>
      <c r="N73" s="29">
        <f t="shared" si="15"/>
        <v>0.99987547152374467</v>
      </c>
    </row>
    <row r="74" spans="6:14">
      <c r="F74" s="3">
        <v>-230</v>
      </c>
      <c r="G74" s="3">
        <f t="shared" si="9"/>
        <v>-0.23</v>
      </c>
      <c r="H74" s="3">
        <f t="shared" si="10"/>
        <v>1.2948698659192071E-4</v>
      </c>
      <c r="I74" s="10">
        <f t="shared" si="11"/>
        <v>4.861410688117177E-3</v>
      </c>
      <c r="J74" s="11">
        <f t="shared" si="12"/>
        <v>2.4307053440585889E-2</v>
      </c>
      <c r="K74" s="12">
        <f t="shared" si="13"/>
        <v>4.8614106881171779E-2</v>
      </c>
      <c r="L74" s="29">
        <f t="shared" si="8"/>
        <v>1.2948698659192071E-4</v>
      </c>
      <c r="M74" s="29">
        <f t="shared" si="14"/>
        <v>1.2947022188303567E-4</v>
      </c>
      <c r="N74" s="29">
        <f t="shared" si="15"/>
        <v>0.99987052977811697</v>
      </c>
    </row>
    <row r="75" spans="6:14">
      <c r="F75" s="3">
        <v>-229</v>
      </c>
      <c r="G75" s="3">
        <f t="shared" si="9"/>
        <v>-0.22900000000000001</v>
      </c>
      <c r="H75" s="3">
        <f t="shared" si="10"/>
        <v>1.3462616942571404E-4</v>
      </c>
      <c r="I75" s="10">
        <f t="shared" si="11"/>
        <v>5.0543022907617993E-3</v>
      </c>
      <c r="J75" s="11">
        <f t="shared" si="12"/>
        <v>2.5271511453808997E-2</v>
      </c>
      <c r="K75" s="12">
        <f t="shared" si="13"/>
        <v>5.0543022907617995E-2</v>
      </c>
      <c r="L75" s="29">
        <f t="shared" si="8"/>
        <v>1.3462616942571404E-4</v>
      </c>
      <c r="M75" s="29">
        <f t="shared" si="14"/>
        <v>1.3460804765988373E-4</v>
      </c>
      <c r="N75" s="29">
        <f t="shared" si="15"/>
        <v>0.99986539195234014</v>
      </c>
    </row>
    <row r="76" spans="6:14">
      <c r="F76" s="3">
        <v>-228</v>
      </c>
      <c r="G76" s="3">
        <f t="shared" si="9"/>
        <v>-0.22800000000000001</v>
      </c>
      <c r="H76" s="3">
        <f t="shared" si="10"/>
        <v>1.3996932024806181E-4</v>
      </c>
      <c r="I76" s="10">
        <f t="shared" si="11"/>
        <v>5.2548453251501578E-3</v>
      </c>
      <c r="J76" s="11">
        <f t="shared" si="12"/>
        <v>2.6274226625750789E-2</v>
      </c>
      <c r="K76" s="12">
        <f t="shared" si="13"/>
        <v>5.2548453251501578E-2</v>
      </c>
      <c r="L76" s="29">
        <f t="shared" si="8"/>
        <v>1.3996932024806181E-4</v>
      </c>
      <c r="M76" s="29">
        <f t="shared" si="14"/>
        <v>1.3994973157926377E-4</v>
      </c>
      <c r="N76" s="29">
        <f t="shared" si="15"/>
        <v>0.99986005026842073</v>
      </c>
    </row>
    <row r="77" spans="6:14">
      <c r="F77" s="3">
        <v>-227</v>
      </c>
      <c r="G77" s="3">
        <f t="shared" si="9"/>
        <v>-0.22700000000000001</v>
      </c>
      <c r="H77" s="3">
        <f t="shared" si="10"/>
        <v>1.4552453430322806E-4</v>
      </c>
      <c r="I77" s="10">
        <f t="shared" si="11"/>
        <v>5.4633431271873143E-3</v>
      </c>
      <c r="J77" s="11">
        <f t="shared" si="12"/>
        <v>2.7316715635936573E-2</v>
      </c>
      <c r="K77" s="12">
        <f t="shared" si="13"/>
        <v>5.4633431271873145E-2</v>
      </c>
      <c r="L77" s="29">
        <f t="shared" si="8"/>
        <v>1.4552453430322806E-4</v>
      </c>
      <c r="M77" s="29">
        <f t="shared" si="14"/>
        <v>1.455033599945253E-4</v>
      </c>
      <c r="N77" s="29">
        <f t="shared" si="15"/>
        <v>0.99985449664000547</v>
      </c>
    </row>
    <row r="78" spans="6:14">
      <c r="F78" s="3">
        <v>-226</v>
      </c>
      <c r="G78" s="3">
        <f t="shared" si="9"/>
        <v>-0.22600000000000001</v>
      </c>
      <c r="H78" s="3">
        <f t="shared" si="10"/>
        <v>1.5130022812598928E-4</v>
      </c>
      <c r="I78" s="10">
        <f t="shared" si="11"/>
        <v>5.6801110442872855E-3</v>
      </c>
      <c r="J78" s="11">
        <f t="shared" si="12"/>
        <v>2.8400555221436426E-2</v>
      </c>
      <c r="K78" s="12">
        <f t="shared" si="13"/>
        <v>5.6801110442872851E-2</v>
      </c>
      <c r="L78" s="29">
        <f t="shared" si="8"/>
        <v>1.5130022812598928E-4</v>
      </c>
      <c r="M78" s="29">
        <f t="shared" si="14"/>
        <v>1.5127733982996274E-4</v>
      </c>
      <c r="N78" s="29">
        <f t="shared" si="15"/>
        <v>0.99984872266017</v>
      </c>
    </row>
    <row r="79" spans="6:14">
      <c r="F79" s="3">
        <v>-225</v>
      </c>
      <c r="G79" s="3">
        <f t="shared" si="9"/>
        <v>-0.22500000000000001</v>
      </c>
      <c r="H79" s="3">
        <f t="shared" si="10"/>
        <v>1.5730515229326941E-4</v>
      </c>
      <c r="I79" s="10">
        <f t="shared" si="11"/>
        <v>5.9054769098685874E-3</v>
      </c>
      <c r="J79" s="11">
        <f t="shared" si="12"/>
        <v>2.9527384549342943E-2</v>
      </c>
      <c r="K79" s="12">
        <f t="shared" si="13"/>
        <v>5.9054769098685886E-2</v>
      </c>
      <c r="L79" s="29">
        <f t="shared" si="8"/>
        <v>1.5730515229326941E-4</v>
      </c>
      <c r="M79" s="29">
        <f t="shared" si="14"/>
        <v>1.5728041127422118E-4</v>
      </c>
      <c r="N79" s="29">
        <f t="shared" si="15"/>
        <v>0.99984271958872573</v>
      </c>
    </row>
    <row r="80" spans="6:14">
      <c r="F80" s="3">
        <v>-224</v>
      </c>
      <c r="G80" s="3">
        <f t="shared" si="9"/>
        <v>-0.224</v>
      </c>
      <c r="H80" s="3">
        <f t="shared" si="10"/>
        <v>1.635484046818709E-4</v>
      </c>
      <c r="I80" s="10">
        <f t="shared" si="11"/>
        <v>6.1397815365018659E-3</v>
      </c>
      <c r="J80" s="11">
        <f t="shared" si="12"/>
        <v>3.0698907682509331E-2</v>
      </c>
      <c r="K80" s="12">
        <f t="shared" si="13"/>
        <v>6.1397815365018663E-2</v>
      </c>
      <c r="L80" s="29">
        <f t="shared" si="8"/>
        <v>1.635484046818709E-4</v>
      </c>
      <c r="M80" s="29">
        <f t="shared" si="14"/>
        <v>1.6352166097508751E-4</v>
      </c>
      <c r="N80" s="29">
        <f t="shared" si="15"/>
        <v>0.99983647833902489</v>
      </c>
    </row>
    <row r="81" spans="6:14">
      <c r="F81" s="3">
        <v>-223</v>
      </c>
      <c r="G81" s="3">
        <f t="shared" si="9"/>
        <v>-0.223</v>
      </c>
      <c r="H81" s="3">
        <f t="shared" si="10"/>
        <v>1.7003944425238944E-4</v>
      </c>
      <c r="I81" s="10">
        <f t="shared" si="11"/>
        <v>6.3833792284353173E-3</v>
      </c>
      <c r="J81" s="11">
        <f t="shared" si="12"/>
        <v>3.191689614217659E-2</v>
      </c>
      <c r="K81" s="12">
        <f t="shared" si="13"/>
        <v>6.383379228435318E-2</v>
      </c>
      <c r="L81" s="29">
        <f t="shared" si="8"/>
        <v>1.7003944425238944E-4</v>
      </c>
      <c r="M81" s="29">
        <f t="shared" si="14"/>
        <v>1.7001053575537255E-4</v>
      </c>
      <c r="N81" s="29">
        <f t="shared" si="15"/>
        <v>0.99982998946424462</v>
      </c>
    </row>
    <row r="82" spans="6:14">
      <c r="F82" s="3">
        <v>-222</v>
      </c>
      <c r="G82" s="3">
        <f t="shared" si="9"/>
        <v>-0.222</v>
      </c>
      <c r="H82" s="3">
        <f t="shared" si="10"/>
        <v>1.7678810538019553E-4</v>
      </c>
      <c r="I82" s="10">
        <f t="shared" si="11"/>
        <v>6.6366383142513344E-3</v>
      </c>
      <c r="J82" s="11">
        <f t="shared" si="12"/>
        <v>3.3183191571256668E-2</v>
      </c>
      <c r="K82" s="12">
        <f t="shared" si="13"/>
        <v>6.6366383142513335E-2</v>
      </c>
      <c r="L82" s="29">
        <f t="shared" si="8"/>
        <v>1.7678810538019553E-4</v>
      </c>
      <c r="M82" s="29">
        <f t="shared" si="14"/>
        <v>1.7675685687035643E-4</v>
      </c>
      <c r="N82" s="29">
        <f t="shared" si="15"/>
        <v>0.99982324314312965</v>
      </c>
    </row>
    <row r="83" spans="6:14">
      <c r="F83" s="3">
        <v>-221</v>
      </c>
      <c r="G83" s="3">
        <f t="shared" si="9"/>
        <v>-0.221</v>
      </c>
      <c r="H83" s="3">
        <f t="shared" si="10"/>
        <v>1.8380461275519563E-4</v>
      </c>
      <c r="I83" s="10">
        <f t="shared" si="11"/>
        <v>6.8999417004362937E-3</v>
      </c>
      <c r="J83" s="11">
        <f t="shared" si="12"/>
        <v>3.4499708502181474E-2</v>
      </c>
      <c r="K83" s="12">
        <f t="shared" si="13"/>
        <v>6.8999417004362948E-2</v>
      </c>
      <c r="L83" s="29">
        <f t="shared" si="8"/>
        <v>1.8380461275519563E-4</v>
      </c>
      <c r="M83" s="29">
        <f t="shared" si="14"/>
        <v>1.8377083482806435E-4</v>
      </c>
      <c r="N83" s="29">
        <f t="shared" si="15"/>
        <v>0.99981622916517199</v>
      </c>
    </row>
    <row r="84" spans="6:14">
      <c r="F84" s="3">
        <v>-220</v>
      </c>
      <c r="G84" s="3">
        <f t="shared" si="9"/>
        <v>-0.22</v>
      </c>
      <c r="H84" s="3">
        <f t="shared" si="10"/>
        <v>1.9109959687294692E-4</v>
      </c>
      <c r="I84" s="10">
        <f t="shared" si="11"/>
        <v>7.1736874466751714E-3</v>
      </c>
      <c r="J84" s="11">
        <f t="shared" si="12"/>
        <v>3.5868437233375856E-2</v>
      </c>
      <c r="K84" s="12">
        <f t="shared" si="13"/>
        <v>7.1736874466751713E-2</v>
      </c>
      <c r="L84" s="29">
        <f t="shared" si="8"/>
        <v>1.9109959687294692E-4</v>
      </c>
      <c r="M84" s="29">
        <f t="shared" si="14"/>
        <v>1.9106308479446539E-4</v>
      </c>
      <c r="N84" s="29">
        <f t="shared" si="15"/>
        <v>0.99980893691520556</v>
      </c>
    </row>
    <row r="85" spans="6:14">
      <c r="F85" s="3">
        <v>-219</v>
      </c>
      <c r="G85" s="3">
        <f t="shared" si="9"/>
        <v>-0.219</v>
      </c>
      <c r="H85" s="3">
        <f t="shared" si="10"/>
        <v>1.9868411014059567E-4</v>
      </c>
      <c r="I85" s="10">
        <f t="shared" si="11"/>
        <v>7.4582893637133735E-3</v>
      </c>
      <c r="J85" s="11">
        <f t="shared" si="12"/>
        <v>3.7291446818566866E-2</v>
      </c>
      <c r="K85" s="12">
        <f t="shared" si="13"/>
        <v>7.4582893637133732E-2</v>
      </c>
      <c r="L85" s="29">
        <f t="shared" si="8"/>
        <v>1.9868411014059567E-4</v>
      </c>
      <c r="M85" s="29">
        <f t="shared" si="14"/>
        <v>1.9864464260654517E-4</v>
      </c>
      <c r="N85" s="29">
        <f t="shared" si="15"/>
        <v>0.99980135535739345</v>
      </c>
    </row>
    <row r="86" spans="6:14">
      <c r="F86" s="3">
        <v>-218</v>
      </c>
      <c r="G86" s="3">
        <f t="shared" si="9"/>
        <v>-0.218</v>
      </c>
      <c r="H86" s="3">
        <f t="shared" si="10"/>
        <v>2.0656964362204103E-4</v>
      </c>
      <c r="I86" s="10">
        <f t="shared" si="11"/>
        <v>7.7541776346599697E-3</v>
      </c>
      <c r="J86" s="11">
        <f t="shared" si="12"/>
        <v>3.8770888173299857E-2</v>
      </c>
      <c r="K86" s="12">
        <f t="shared" si="13"/>
        <v>7.7541776346599714E-2</v>
      </c>
      <c r="L86" s="29">
        <f t="shared" si="8"/>
        <v>2.0656964362204103E-4</v>
      </c>
      <c r="M86" s="29">
        <f t="shared" si="14"/>
        <v>2.0652698141709137E-4</v>
      </c>
      <c r="N86" s="29">
        <f t="shared" si="15"/>
        <v>0.9997934730185829</v>
      </c>
    </row>
    <row r="87" spans="6:14">
      <c r="F87" s="3">
        <v>-217</v>
      </c>
      <c r="G87" s="3">
        <f t="shared" si="9"/>
        <v>-0.217</v>
      </c>
      <c r="H87" s="3">
        <f t="shared" si="10"/>
        <v>2.1476814444769382E-4</v>
      </c>
      <c r="I87" s="10">
        <f t="shared" si="11"/>
        <v>8.0617994606395106E-3</v>
      </c>
      <c r="J87" s="11">
        <f t="shared" si="12"/>
        <v>4.030899730319755E-2</v>
      </c>
      <c r="K87" s="12">
        <f t="shared" si="13"/>
        <v>8.0617994606395099E-2</v>
      </c>
      <c r="L87" s="29">
        <f t="shared" si="8"/>
        <v>2.1476814444769382E-4</v>
      </c>
      <c r="M87" s="29">
        <f t="shared" si="14"/>
        <v>2.147220289959543E-4</v>
      </c>
      <c r="N87" s="29">
        <f t="shared" si="15"/>
        <v>0.99978527797100403</v>
      </c>
    </row>
    <row r="88" spans="6:14">
      <c r="F88" s="3">
        <v>-216</v>
      </c>
      <c r="G88" s="3">
        <f t="shared" si="9"/>
        <v>-0.216</v>
      </c>
      <c r="H88" s="3">
        <f t="shared" si="10"/>
        <v>2.2329203391520966E-4</v>
      </c>
      <c r="I88" s="10">
        <f t="shared" si="11"/>
        <v>8.3816197317338626E-3</v>
      </c>
      <c r="J88" s="11">
        <f t="shared" si="12"/>
        <v>4.1908098658669311E-2</v>
      </c>
      <c r="K88" s="12">
        <f t="shared" si="13"/>
        <v>8.3816197317338623E-2</v>
      </c>
      <c r="L88" s="29">
        <f t="shared" si="8"/>
        <v>2.2329203391520966E-4</v>
      </c>
      <c r="M88" s="29">
        <f t="shared" si="14"/>
        <v>2.2324218571350603E-4</v>
      </c>
      <c r="N88" s="29">
        <f t="shared" si="15"/>
        <v>0.99977675781428654</v>
      </c>
    </row>
    <row r="89" spans="6:14">
      <c r="F89" s="3">
        <v>-215</v>
      </c>
      <c r="G89" s="3">
        <f t="shared" si="9"/>
        <v>-0.215</v>
      </c>
      <c r="H89" s="3">
        <f t="shared" si="10"/>
        <v>2.3215422630861463E-4</v>
      </c>
      <c r="I89" s="10">
        <f t="shared" si="11"/>
        <v>8.7141217241904143E-3</v>
      </c>
      <c r="J89" s="11">
        <f t="shared" si="12"/>
        <v>4.3570608620952078E-2</v>
      </c>
      <c r="K89" s="12">
        <f t="shared" si="13"/>
        <v>8.7141217241904156E-2</v>
      </c>
      <c r="L89" s="29">
        <f t="shared" si="8"/>
        <v>2.3215422630861463E-4</v>
      </c>
      <c r="M89" s="29">
        <f t="shared" si="14"/>
        <v>2.3210034323300542E-4</v>
      </c>
      <c r="N89" s="29">
        <f t="shared" si="15"/>
        <v>0.99976789965676705</v>
      </c>
    </row>
    <row r="90" spans="6:14">
      <c r="F90" s="3">
        <v>-214</v>
      </c>
      <c r="G90" s="3">
        <f t="shared" si="9"/>
        <v>-0.214</v>
      </c>
      <c r="H90" s="3">
        <f t="shared" si="10"/>
        <v>2.4136814846434306E-4</v>
      </c>
      <c r="I90" s="10">
        <f t="shared" si="11"/>
        <v>9.059807824910282E-3</v>
      </c>
      <c r="J90" s="11">
        <f t="shared" si="12"/>
        <v>4.529903912455141E-2</v>
      </c>
      <c r="K90" s="12">
        <f t="shared" si="13"/>
        <v>9.059807824910282E-2</v>
      </c>
      <c r="L90" s="29">
        <f t="shared" si="8"/>
        <v>2.4136814846434306E-4</v>
      </c>
      <c r="M90" s="29">
        <f t="shared" si="14"/>
        <v>2.4130990393962304E-4</v>
      </c>
      <c r="N90" s="29">
        <f t="shared" si="15"/>
        <v>0.99975869009606033</v>
      </c>
    </row>
    <row r="91" spans="6:14">
      <c r="F91" s="3">
        <v>-213</v>
      </c>
      <c r="G91" s="3">
        <f t="shared" si="9"/>
        <v>-0.21299999999999999</v>
      </c>
      <c r="H91" s="3">
        <f t="shared" si="10"/>
        <v>2.5094776011382627E-4</v>
      </c>
      <c r="I91" s="10">
        <f t="shared" si="11"/>
        <v>9.419200284267272E-3</v>
      </c>
      <c r="J91" s="11">
        <f t="shared" si="12"/>
        <v>4.709600142133636E-2</v>
      </c>
      <c r="K91" s="12">
        <f t="shared" si="13"/>
        <v>9.419200284267272E-2</v>
      </c>
      <c r="L91" s="29">
        <f t="shared" si="8"/>
        <v>2.5094776011382627E-4</v>
      </c>
      <c r="M91" s="29">
        <f t="shared" si="14"/>
        <v>2.5088480113493486E-4</v>
      </c>
      <c r="N91" s="29">
        <f t="shared" si="15"/>
        <v>0.99974911519886511</v>
      </c>
    </row>
    <row r="92" spans="6:14">
      <c r="F92" s="3">
        <v>-212</v>
      </c>
      <c r="G92" s="3">
        <f t="shared" si="9"/>
        <v>-0.21199999999999999</v>
      </c>
      <c r="H92" s="3">
        <f t="shared" si="10"/>
        <v>2.6090757503345412E-4</v>
      </c>
      <c r="I92" s="10">
        <f t="shared" si="11"/>
        <v>9.7928419983480501E-3</v>
      </c>
      <c r="J92" s="11">
        <f t="shared" si="12"/>
        <v>4.8964209991740254E-2</v>
      </c>
      <c r="K92" s="12">
        <f t="shared" si="13"/>
        <v>9.7928419983480508E-2</v>
      </c>
      <c r="L92" s="29">
        <f t="shared" si="8"/>
        <v>2.6090757503345412E-4</v>
      </c>
      <c r="M92" s="29">
        <f t="shared" si="14"/>
        <v>2.6083952002681102E-4</v>
      </c>
      <c r="N92" s="29">
        <f t="shared" si="15"/>
        <v>0.99973916047997324</v>
      </c>
    </row>
    <row r="93" spans="6:14">
      <c r="F93" s="3">
        <v>-211</v>
      </c>
      <c r="G93" s="3">
        <f t="shared" si="9"/>
        <v>-0.21099999999999999</v>
      </c>
      <c r="H93" s="3">
        <f t="shared" si="10"/>
        <v>2.712626830339537E-4</v>
      </c>
      <c r="I93" s="10">
        <f t="shared" si="11"/>
        <v>1.0181297321744208E-2</v>
      </c>
      <c r="J93" s="11">
        <f t="shared" si="12"/>
        <v>5.090648660872104E-2</v>
      </c>
      <c r="K93" s="12">
        <f t="shared" si="13"/>
        <v>0.10181297321744208</v>
      </c>
      <c r="L93" s="29">
        <f t="shared" si="8"/>
        <v>2.712626830339537E-4</v>
      </c>
      <c r="M93" s="29">
        <f t="shared" si="14"/>
        <v>2.7118911954577613E-4</v>
      </c>
      <c r="N93" s="29">
        <f t="shared" si="15"/>
        <v>0.99972881088045418</v>
      </c>
    </row>
    <row r="94" spans="6:14">
      <c r="F94" s="3">
        <v>-210</v>
      </c>
      <c r="G94" s="3">
        <f t="shared" si="9"/>
        <v>-0.21</v>
      </c>
      <c r="H94" s="3">
        <f t="shared" si="10"/>
        <v>2.8202877282249933E-4</v>
      </c>
      <c r="I94" s="10">
        <f t="shared" si="11"/>
        <v>1.0585152912068871E-2</v>
      </c>
      <c r="J94" s="11">
        <f t="shared" si="12"/>
        <v>5.2925764560344347E-2</v>
      </c>
      <c r="K94" s="12">
        <f t="shared" si="13"/>
        <v>0.10585152912068869</v>
      </c>
      <c r="L94" s="29">
        <f t="shared" si="8"/>
        <v>2.8202877282249933E-4</v>
      </c>
      <c r="M94" s="29">
        <f t="shared" si="14"/>
        <v>2.8194925502010782E-4</v>
      </c>
      <c r="N94" s="29">
        <f t="shared" si="15"/>
        <v>0.99971805074497988</v>
      </c>
    </row>
    <row r="95" spans="6:14">
      <c r="F95" s="3">
        <v>-209</v>
      </c>
      <c r="G95" s="3">
        <f t="shared" si="9"/>
        <v>-0.20899999999999999</v>
      </c>
      <c r="H95" s="3">
        <f t="shared" si="10"/>
        <v>2.9322215577219283E-4</v>
      </c>
      <c r="I95" s="10">
        <f t="shared" si="11"/>
        <v>1.1005018607413973E-2</v>
      </c>
      <c r="J95" s="11">
        <f t="shared" si="12"/>
        <v>5.5025093037069865E-2</v>
      </c>
      <c r="K95" s="12">
        <f t="shared" si="13"/>
        <v>0.11005018607413973</v>
      </c>
      <c r="L95" s="29">
        <f t="shared" si="8"/>
        <v>2.9322215577219283E-4</v>
      </c>
      <c r="M95" s="29">
        <f t="shared" si="14"/>
        <v>2.9313620174318286E-4</v>
      </c>
      <c r="N95" s="29">
        <f t="shared" si="15"/>
        <v>0.9997068637982568</v>
      </c>
    </row>
    <row r="96" spans="6:14">
      <c r="F96" s="3">
        <v>-208</v>
      </c>
      <c r="G96" s="3">
        <f t="shared" si="9"/>
        <v>-0.20799999999999999</v>
      </c>
      <c r="H96" s="3">
        <f t="shared" si="10"/>
        <v>3.0485979063492552E-4</v>
      </c>
      <c r="I96" s="10">
        <f t="shared" si="11"/>
        <v>1.1441528338008834E-2</v>
      </c>
      <c r="J96" s="11">
        <f t="shared" si="12"/>
        <v>5.7207641690044171E-2</v>
      </c>
      <c r="K96" s="12">
        <f t="shared" si="13"/>
        <v>0.11441528338008834</v>
      </c>
      <c r="L96" s="29">
        <f t="shared" si="8"/>
        <v>3.0485979063492552E-4</v>
      </c>
      <c r="M96" s="29">
        <f t="shared" si="14"/>
        <v>3.0476687946785845E-4</v>
      </c>
      <c r="N96" s="29">
        <f t="shared" si="15"/>
        <v>0.9996952331205321</v>
      </c>
    </row>
    <row r="97" spans="6:14">
      <c r="F97" s="3">
        <v>-207</v>
      </c>
      <c r="G97" s="3">
        <f t="shared" si="9"/>
        <v>-0.20699999999999999</v>
      </c>
      <c r="H97" s="3">
        <f t="shared" si="10"/>
        <v>3.1695930923506411E-4</v>
      </c>
      <c r="I97" s="10">
        <f t="shared" si="11"/>
        <v>1.1895341073387234E-2</v>
      </c>
      <c r="J97" s="11">
        <f t="shared" si="12"/>
        <v>5.9476705366936181E-2</v>
      </c>
      <c r="K97" s="12">
        <f t="shared" si="13"/>
        <v>0.11895341073387236</v>
      </c>
      <c r="L97" s="29">
        <f t="shared" si="8"/>
        <v>3.1695930923506411E-4</v>
      </c>
      <c r="M97" s="29">
        <f t="shared" si="14"/>
        <v>3.168588778640113E-4</v>
      </c>
      <c r="N97" s="29">
        <f t="shared" si="15"/>
        <v>0.99968314112213597</v>
      </c>
    </row>
    <row r="98" spans="6:14">
      <c r="F98" s="3">
        <v>-206</v>
      </c>
      <c r="G98" s="3">
        <f t="shared" si="9"/>
        <v>-0.20599999999999999</v>
      </c>
      <c r="H98" s="3">
        <f t="shared" si="10"/>
        <v>3.2953904318288772E-4</v>
      </c>
      <c r="I98" s="10">
        <f t="shared" si="11"/>
        <v>1.236714180641779E-2</v>
      </c>
      <c r="J98" s="11">
        <f t="shared" si="12"/>
        <v>6.1835709032088952E-2</v>
      </c>
      <c r="K98" s="12">
        <f t="shared" si="13"/>
        <v>0.1236714180641779</v>
      </c>
      <c r="L98" s="29">
        <f t="shared" si="8"/>
        <v>3.2953904318288772E-4</v>
      </c>
      <c r="M98" s="29">
        <f t="shared" si="14"/>
        <v>3.2943048297673231E-4</v>
      </c>
      <c r="N98" s="29">
        <f t="shared" si="15"/>
        <v>0.99967056951702327</v>
      </c>
    </row>
    <row r="99" spans="6:14">
      <c r="F99" s="3">
        <v>-205</v>
      </c>
      <c r="G99" s="3">
        <f t="shared" si="9"/>
        <v>-0.20499999999999999</v>
      </c>
      <c r="H99" s="3">
        <f t="shared" si="10"/>
        <v>3.4261805164825186E-4</v>
      </c>
      <c r="I99" s="10">
        <f t="shared" si="11"/>
        <v>1.2857642575602077E-2</v>
      </c>
      <c r="J99" s="11">
        <f t="shared" si="12"/>
        <v>6.4288212878010398E-2</v>
      </c>
      <c r="K99" s="12">
        <f t="shared" si="13"/>
        <v>0.1285764257560208</v>
      </c>
      <c r="L99" s="29">
        <f t="shared" si="8"/>
        <v>3.4261805164825186E-4</v>
      </c>
      <c r="M99" s="29">
        <f t="shared" si="14"/>
        <v>3.4250070472411118E-4</v>
      </c>
      <c r="N99" s="29">
        <f t="shared" si="15"/>
        <v>0.99965749929527592</v>
      </c>
    </row>
    <row r="100" spans="6:14">
      <c r="F100" s="3">
        <v>-204</v>
      </c>
      <c r="G100" s="3">
        <f t="shared" si="9"/>
        <v>-0.20399999999999999</v>
      </c>
      <c r="H100" s="3">
        <f t="shared" si="10"/>
        <v>3.5621615023654881E-4</v>
      </c>
      <c r="I100" s="10">
        <f t="shared" si="11"/>
        <v>1.336758352709547E-2</v>
      </c>
      <c r="J100" s="11">
        <f t="shared" si="12"/>
        <v>6.6837917635477362E-2</v>
      </c>
      <c r="K100" s="12">
        <f t="shared" si="13"/>
        <v>0.13367583527095472</v>
      </c>
      <c r="L100" s="29">
        <f t="shared" si="8"/>
        <v>3.5621615023654881E-4</v>
      </c>
      <c r="M100" s="29">
        <f t="shared" si="14"/>
        <v>3.5608930547501206E-4</v>
      </c>
      <c r="N100" s="29">
        <f t="shared" si="15"/>
        <v>0.99964391069452496</v>
      </c>
    </row>
    <row r="101" spans="6:14">
      <c r="F101" s="3">
        <v>-203</v>
      </c>
      <c r="G101" s="3">
        <f t="shared" si="9"/>
        <v>-0.20300000000000001</v>
      </c>
      <c r="H101" s="3">
        <f t="shared" si="10"/>
        <v>3.7035394101072813E-4</v>
      </c>
      <c r="I101" s="10">
        <f t="shared" si="11"/>
        <v>1.38977340179591E-2</v>
      </c>
      <c r="J101" s="11">
        <f t="shared" si="12"/>
        <v>6.9488670089795521E-2</v>
      </c>
      <c r="K101" s="12">
        <f t="shared" si="13"/>
        <v>0.13897734017959104</v>
      </c>
      <c r="L101" s="29">
        <f t="shared" si="8"/>
        <v>3.7035394101072813E-4</v>
      </c>
      <c r="M101" s="29">
        <f t="shared" si="14"/>
        <v>3.702168297488022E-4</v>
      </c>
      <c r="N101" s="29">
        <f t="shared" si="15"/>
        <v>0.9996297831702512</v>
      </c>
    </row>
    <row r="102" spans="6:14">
      <c r="F102" s="3">
        <v>-202</v>
      </c>
      <c r="G102" s="3">
        <f t="shared" si="9"/>
        <v>-0.20200000000000001</v>
      </c>
      <c r="H102" s="3">
        <f t="shared" si="10"/>
        <v>3.8505284370485266E-4</v>
      </c>
      <c r="I102" s="10">
        <f t="shared" si="11"/>
        <v>1.444889376220487E-2</v>
      </c>
      <c r="J102" s="11">
        <f t="shared" si="12"/>
        <v>7.2244468811024365E-2</v>
      </c>
      <c r="K102" s="12">
        <f t="shared" si="13"/>
        <v>0.14448893762204873</v>
      </c>
      <c r="L102" s="29">
        <f t="shared" si="8"/>
        <v>3.8505284370485266E-4</v>
      </c>
      <c r="M102" s="29">
        <f t="shared" si="14"/>
        <v>3.8490463508055974E-4</v>
      </c>
      <c r="N102" s="29">
        <f t="shared" si="15"/>
        <v>0.99961509536491944</v>
      </c>
    </row>
    <row r="103" spans="6:14">
      <c r="F103" s="3">
        <v>-201</v>
      </c>
      <c r="G103" s="3">
        <f t="shared" si="9"/>
        <v>-0.20100000000000001</v>
      </c>
      <c r="H103" s="3">
        <f t="shared" si="10"/>
        <v>4.003351281764782E-4</v>
      </c>
      <c r="I103" s="10">
        <f t="shared" si="11"/>
        <v>1.5021894021251779E-2</v>
      </c>
      <c r="J103" s="11">
        <f t="shared" si="12"/>
        <v>7.5109470106258888E-2</v>
      </c>
      <c r="K103" s="12">
        <f t="shared" si="13"/>
        <v>0.15021894021251778</v>
      </c>
      <c r="L103" s="29">
        <f t="shared" si="8"/>
        <v>4.003351281764782E-4</v>
      </c>
      <c r="M103" s="29">
        <f t="shared" si="14"/>
        <v>4.0017492409694685E-4</v>
      </c>
      <c r="N103" s="29">
        <f t="shared" si="15"/>
        <v>0.99959982507590306</v>
      </c>
    </row>
    <row r="104" spans="6:14">
      <c r="F104" s="3">
        <v>-200</v>
      </c>
      <c r="G104" s="3">
        <f t="shared" si="9"/>
        <v>-0.2</v>
      </c>
      <c r="H104" s="3">
        <f t="shared" si="10"/>
        <v>4.1622394814703567E-4</v>
      </c>
      <c r="I104" s="10">
        <f t="shared" si="11"/>
        <v>1.5617598840470008E-2</v>
      </c>
      <c r="J104" s="11">
        <f t="shared" si="12"/>
        <v>7.8087994202350061E-2</v>
      </c>
      <c r="K104" s="12">
        <f t="shared" si="13"/>
        <v>0.15617598840470012</v>
      </c>
      <c r="L104" s="29">
        <f t="shared" si="8"/>
        <v>4.1622394814703567E-4</v>
      </c>
      <c r="M104" s="29">
        <f t="shared" si="14"/>
        <v>4.1605077784964944E-4</v>
      </c>
      <c r="N104" s="29">
        <f t="shared" si="15"/>
        <v>0.99958394922215033</v>
      </c>
    </row>
    <row r="105" spans="6:14">
      <c r="F105" s="3">
        <v>-199</v>
      </c>
      <c r="G105" s="3">
        <f t="shared" si="9"/>
        <v>-0.19900000000000001</v>
      </c>
      <c r="H105" s="3">
        <f t="shared" si="10"/>
        <v>4.3274337628132514E-4</v>
      </c>
      <c r="I105" s="10">
        <f t="shared" si="11"/>
        <v>1.623690633354808E-2</v>
      </c>
      <c r="J105" s="11">
        <f t="shared" si="12"/>
        <v>8.1184531667740395E-2</v>
      </c>
      <c r="K105" s="12">
        <f t="shared" si="13"/>
        <v>0.16236906333548079</v>
      </c>
      <c r="L105" s="29">
        <f t="shared" si="8"/>
        <v>4.3274337628132514E-4</v>
      </c>
      <c r="M105" s="29">
        <f t="shared" si="14"/>
        <v>4.3255619045503619E-4</v>
      </c>
      <c r="N105" s="29">
        <f t="shared" si="15"/>
        <v>0.99956744380954499</v>
      </c>
    </row>
    <row r="106" spans="6:14">
      <c r="F106" s="3">
        <v>-198</v>
      </c>
      <c r="G106" s="3">
        <f t="shared" si="9"/>
        <v>-0.19800000000000001</v>
      </c>
      <c r="H106" s="3">
        <f t="shared" si="10"/>
        <v>4.4991844065927301E-4</v>
      </c>
      <c r="I106" s="10">
        <f t="shared" si="11"/>
        <v>1.6880750016480255E-2</v>
      </c>
      <c r="J106" s="11">
        <f t="shared" si="12"/>
        <v>8.440375008240128E-2</v>
      </c>
      <c r="K106" s="12">
        <f t="shared" si="13"/>
        <v>0.16880750016480256</v>
      </c>
      <c r="L106" s="29">
        <f t="shared" si="8"/>
        <v>4.4991844065927301E-4</v>
      </c>
      <c r="M106" s="29">
        <f t="shared" si="14"/>
        <v>4.4971610509053134E-4</v>
      </c>
      <c r="N106" s="29">
        <f t="shared" si="15"/>
        <v>0.99955028389490952</v>
      </c>
    </row>
    <row r="107" spans="6:14">
      <c r="F107" s="3">
        <v>-197</v>
      </c>
      <c r="G107" s="3">
        <f t="shared" si="9"/>
        <v>-0.19700000000000001</v>
      </c>
      <c r="H107" s="3">
        <f t="shared" si="10"/>
        <v>4.6777516269521144E-4</v>
      </c>
      <c r="I107" s="10">
        <f t="shared" si="11"/>
        <v>1.7550100193034452E-2</v>
      </c>
      <c r="J107" s="11">
        <f t="shared" si="12"/>
        <v>8.7750500965172271E-2</v>
      </c>
      <c r="K107" s="12">
        <f t="shared" si="13"/>
        <v>0.17550100193034454</v>
      </c>
      <c r="L107" s="29">
        <f t="shared" si="8"/>
        <v>4.6777516269521144E-4</v>
      </c>
      <c r="M107" s="29">
        <f t="shared" si="14"/>
        <v>4.6755645140008858E-4</v>
      </c>
      <c r="N107" s="29">
        <f t="shared" si="15"/>
        <v>0.99953244354859994</v>
      </c>
    </row>
    <row r="108" spans="6:14">
      <c r="F108" s="3">
        <v>-196</v>
      </c>
      <c r="G108" s="3">
        <f t="shared" si="9"/>
        <v>-0.19600000000000001</v>
      </c>
      <c r="H108" s="3">
        <f t="shared" si="10"/>
        <v>4.8634059656212417E-4</v>
      </c>
      <c r="I108" s="10">
        <f t="shared" si="11"/>
        <v>1.8245965393625767E-2</v>
      </c>
      <c r="J108" s="11">
        <f t="shared" si="12"/>
        <v>9.1229826968128827E-2</v>
      </c>
      <c r="K108" s="12">
        <f t="shared" si="13"/>
        <v>0.18245965393625765</v>
      </c>
      <c r="L108" s="29">
        <f t="shared" si="8"/>
        <v>4.8634059656212417E-4</v>
      </c>
      <c r="M108" s="29">
        <f t="shared" si="14"/>
        <v>4.8610418436310969E-4</v>
      </c>
      <c r="N108" s="29">
        <f t="shared" si="15"/>
        <v>0.99951389581563688</v>
      </c>
    </row>
    <row r="109" spans="6:14">
      <c r="F109" s="3">
        <v>-195</v>
      </c>
      <c r="G109" s="3">
        <f t="shared" si="9"/>
        <v>-0.19500000000000001</v>
      </c>
      <c r="H109" s="3">
        <f t="shared" si="10"/>
        <v>5.0564287018059787E-4</v>
      </c>
      <c r="I109" s="10">
        <f t="shared" si="11"/>
        <v>1.8969393869588118E-2</v>
      </c>
      <c r="J109" s="11">
        <f t="shared" si="12"/>
        <v>9.4846969347940596E-2</v>
      </c>
      <c r="K109" s="12">
        <f t="shared" si="13"/>
        <v>0.18969393869588119</v>
      </c>
      <c r="L109" s="29">
        <f t="shared" si="8"/>
        <v>5.0564287018059787E-4</v>
      </c>
      <c r="M109" s="29">
        <f t="shared" si="14"/>
        <v>5.0538732468319216E-4</v>
      </c>
      <c r="N109" s="29">
        <f t="shared" si="15"/>
        <v>0.99949461267531681</v>
      </c>
    </row>
    <row r="110" spans="6:14">
      <c r="F110" s="3">
        <v>-194</v>
      </c>
      <c r="G110" s="3">
        <f t="shared" si="9"/>
        <v>-0.19400000000000001</v>
      </c>
      <c r="H110" s="3">
        <f t="shared" si="10"/>
        <v>5.2571122783457293E-4</v>
      </c>
      <c r="I110" s="10">
        <f t="shared" si="11"/>
        <v>1.972147514490484E-2</v>
      </c>
      <c r="J110" s="11">
        <f t="shared" si="12"/>
        <v>9.8607375724524229E-2</v>
      </c>
      <c r="K110" s="12">
        <f t="shared" si="13"/>
        <v>0.19721475144904846</v>
      </c>
      <c r="L110" s="29">
        <f t="shared" si="8"/>
        <v>5.2571122783457293E-4</v>
      </c>
      <c r="M110" s="29">
        <f t="shared" si="14"/>
        <v>5.2543500075517867E-4</v>
      </c>
      <c r="N110" s="29">
        <f t="shared" si="15"/>
        <v>0.99947456499924481</v>
      </c>
    </row>
    <row r="111" spans="6:14">
      <c r="F111" s="3">
        <v>-193</v>
      </c>
      <c r="G111" s="3">
        <f t="shared" si="9"/>
        <v>-0.193</v>
      </c>
      <c r="H111" s="3">
        <f t="shared" si="10"/>
        <v>5.4657607447846236E-4</v>
      </c>
      <c r="I111" s="10">
        <f t="shared" si="11"/>
        <v>2.0503341627530126E-2</v>
      </c>
      <c r="J111" s="11">
        <f t="shared" si="12"/>
        <v>0.10251670813765065</v>
      </c>
      <c r="K111" s="12">
        <f t="shared" si="13"/>
        <v>0.20503341627530131</v>
      </c>
      <c r="L111" s="29">
        <f t="shared" si="8"/>
        <v>5.4657607447846236E-4</v>
      </c>
      <c r="M111" s="29">
        <f t="shared" si="14"/>
        <v>5.4627749227116086E-4</v>
      </c>
      <c r="N111" s="29">
        <f t="shared" si="15"/>
        <v>0.99945372250772879</v>
      </c>
    </row>
    <row r="112" spans="6:14">
      <c r="F112" s="3">
        <v>-192</v>
      </c>
      <c r="G112" s="3">
        <f t="shared" si="9"/>
        <v>-0.192</v>
      </c>
      <c r="H112" s="3">
        <f t="shared" si="10"/>
        <v>5.6826902180277003E-4</v>
      </c>
      <c r="I112" s="10">
        <f t="shared" si="11"/>
        <v>2.1316170282505986E-2</v>
      </c>
      <c r="J112" s="11">
        <f t="shared" si="12"/>
        <v>0.10658085141252992</v>
      </c>
      <c r="K112" s="12">
        <f t="shared" si="13"/>
        <v>0.21316170282505983</v>
      </c>
      <c r="L112" s="29">
        <f t="shared" si="8"/>
        <v>5.6826902180277003E-4</v>
      </c>
      <c r="M112" s="29">
        <f t="shared" si="14"/>
        <v>5.6794627552833902E-4</v>
      </c>
      <c r="N112" s="29">
        <f t="shared" si="15"/>
        <v>0.99943205372447164</v>
      </c>
    </row>
    <row r="113" spans="6:14">
      <c r="F113" s="3">
        <v>-191</v>
      </c>
      <c r="G113" s="3">
        <f t="shared" si="9"/>
        <v>-0.191</v>
      </c>
      <c r="H113" s="3">
        <f t="shared" si="10"/>
        <v>5.9082293612799193E-4</v>
      </c>
      <c r="I113" s="10">
        <f t="shared" si="11"/>
        <v>2.2161184369153399E-2</v>
      </c>
      <c r="J113" s="11">
        <f t="shared" si="12"/>
        <v>0.11080592184576699</v>
      </c>
      <c r="K113" s="12">
        <f t="shared" si="13"/>
        <v>0.22161184369153397</v>
      </c>
      <c r="L113" s="29">
        <f t="shared" si="8"/>
        <v>5.9082293612799193E-4</v>
      </c>
      <c r="M113" s="29">
        <f t="shared" si="14"/>
        <v>5.9047407050394937E-4</v>
      </c>
      <c r="N113" s="29">
        <f t="shared" si="15"/>
        <v>0.99940952592949606</v>
      </c>
    </row>
    <row r="114" spans="6:14">
      <c r="F114" s="3">
        <v>-190</v>
      </c>
      <c r="G114" s="3">
        <f t="shared" si="9"/>
        <v>-0.19</v>
      </c>
      <c r="H114" s="3">
        <f t="shared" si="10"/>
        <v>6.1427198819937454E-4</v>
      </c>
      <c r="I114" s="10">
        <f t="shared" si="11"/>
        <v>2.3039655244693938E-2</v>
      </c>
      <c r="J114" s="11">
        <f t="shared" si="12"/>
        <v>0.1151982762234697</v>
      </c>
      <c r="K114" s="12">
        <f t="shared" si="13"/>
        <v>0.23039655244693941</v>
      </c>
      <c r="L114" s="29">
        <f t="shared" si="8"/>
        <v>6.1427198819937454E-4</v>
      </c>
      <c r="M114" s="29">
        <f t="shared" si="14"/>
        <v>6.1389488976489319E-4</v>
      </c>
      <c r="N114" s="29">
        <f t="shared" si="15"/>
        <v>0.99938610511023507</v>
      </c>
    </row>
    <row r="115" spans="6:14">
      <c r="F115" s="3">
        <v>-189</v>
      </c>
      <c r="G115" s="3">
        <f t="shared" si="9"/>
        <v>-0.189</v>
      </c>
      <c r="H115" s="3">
        <f t="shared" si="10"/>
        <v>6.3865170495796425E-4</v>
      </c>
      <c r="I115" s="10">
        <f t="shared" si="11"/>
        <v>2.3952904236735444E-2</v>
      </c>
      <c r="J115" s="11">
        <f t="shared" si="12"/>
        <v>0.11976452118367724</v>
      </c>
      <c r="K115" s="12">
        <f t="shared" si="13"/>
        <v>0.23952904236735448</v>
      </c>
      <c r="L115" s="29">
        <f t="shared" si="8"/>
        <v>6.3865170495796425E-4</v>
      </c>
      <c r="M115" s="29">
        <f t="shared" si="14"/>
        <v>6.3824408928216483E-4</v>
      </c>
      <c r="N115" s="29">
        <f t="shared" si="15"/>
        <v>0.99936175591071785</v>
      </c>
    </row>
    <row r="116" spans="6:14">
      <c r="F116" s="3">
        <v>-188</v>
      </c>
      <c r="G116" s="3">
        <f t="shared" si="9"/>
        <v>-0.188</v>
      </c>
      <c r="H116" s="3">
        <f t="shared" si="10"/>
        <v>6.6399902336638898E-4</v>
      </c>
      <c r="I116" s="10">
        <f t="shared" si="11"/>
        <v>2.4902304587136641E-2</v>
      </c>
      <c r="J116" s="11">
        <f t="shared" si="12"/>
        <v>0.12451152293568322</v>
      </c>
      <c r="K116" s="12">
        <f t="shared" si="13"/>
        <v>0.24902304587136645</v>
      </c>
      <c r="L116" s="29">
        <f t="shared" si="8"/>
        <v>6.6399902336638898E-4</v>
      </c>
      <c r="M116" s="29">
        <f t="shared" si="14"/>
        <v>6.6355842122275055E-4</v>
      </c>
      <c r="N116" s="29">
        <f t="shared" si="15"/>
        <v>0.99933644157877721</v>
      </c>
    </row>
    <row r="117" spans="6:14">
      <c r="F117" s="3">
        <v>-187</v>
      </c>
      <c r="G117" s="3">
        <f t="shared" si="9"/>
        <v>-0.187</v>
      </c>
      <c r="H117" s="3">
        <f t="shared" si="10"/>
        <v>6.9035234637091804E-4</v>
      </c>
      <c r="I117" s="10">
        <f t="shared" si="11"/>
        <v>2.588928346984723E-2</v>
      </c>
      <c r="J117" s="11">
        <f t="shared" si="12"/>
        <v>0.12944641734923615</v>
      </c>
      <c r="K117" s="12">
        <f t="shared" si="13"/>
        <v>0.2588928346984723</v>
      </c>
      <c r="L117" s="29">
        <f t="shared" si="8"/>
        <v>6.9035234637091804E-4</v>
      </c>
      <c r="M117" s="29">
        <f t="shared" si="14"/>
        <v>6.8987608879431377E-4</v>
      </c>
      <c r="N117" s="29">
        <f t="shared" si="15"/>
        <v>0.99931012391120566</v>
      </c>
    </row>
    <row r="118" spans="6:14">
      <c r="F118" s="3">
        <v>-186</v>
      </c>
      <c r="G118" s="3">
        <f t="shared" si="9"/>
        <v>-0.186</v>
      </c>
      <c r="H118" s="3">
        <f t="shared" si="10"/>
        <v>7.1775160108459408E-4</v>
      </c>
      <c r="I118" s="10">
        <f t="shared" si="11"/>
        <v>2.6915324085404785E-2</v>
      </c>
      <c r="J118" s="11">
        <f t="shared" si="12"/>
        <v>0.13457662042702395</v>
      </c>
      <c r="K118" s="12">
        <f t="shared" si="13"/>
        <v>0.2691532408540479</v>
      </c>
      <c r="L118" s="29">
        <f t="shared" si="8"/>
        <v>7.1775160108459408E-4</v>
      </c>
      <c r="M118" s="29">
        <f t="shared" si="14"/>
        <v>7.1723680322072561E-4</v>
      </c>
      <c r="N118" s="29">
        <f t="shared" si="15"/>
        <v>0.99928276319677922</v>
      </c>
    </row>
    <row r="119" spans="6:14">
      <c r="F119" s="3">
        <v>-185</v>
      </c>
      <c r="G119" s="3">
        <f t="shared" si="9"/>
        <v>-0.185</v>
      </c>
      <c r="H119" s="3">
        <f t="shared" si="10"/>
        <v>7.4623829927957539E-4</v>
      </c>
      <c r="I119" s="10">
        <f t="shared" si="11"/>
        <v>2.7981967834854949E-2</v>
      </c>
      <c r="J119" s="11">
        <f t="shared" si="12"/>
        <v>0.13990983917427474</v>
      </c>
      <c r="K119" s="12">
        <f t="shared" si="13"/>
        <v>0.27981967834854948</v>
      </c>
      <c r="L119" s="29">
        <f t="shared" si="8"/>
        <v>7.4623829927957539E-4</v>
      </c>
      <c r="M119" s="29">
        <f t="shared" si="14"/>
        <v>7.4568184292930415E-4</v>
      </c>
      <c r="N119" s="29">
        <f t="shared" si="15"/>
        <v>0.99925431815707066</v>
      </c>
    </row>
    <row r="120" spans="6:14">
      <c r="F120" s="3">
        <v>-184</v>
      </c>
      <c r="G120" s="3">
        <f t="shared" si="9"/>
        <v>-0.184</v>
      </c>
      <c r="H120" s="3">
        <f t="shared" si="10"/>
        <v>7.7585560028035428E-4</v>
      </c>
      <c r="I120" s="10">
        <f t="shared" si="11"/>
        <v>2.9090816575950106E-2</v>
      </c>
      <c r="J120" s="11">
        <f t="shared" si="12"/>
        <v>0.14545408287975056</v>
      </c>
      <c r="K120" s="12">
        <f t="shared" si="13"/>
        <v>0.29090816575950112</v>
      </c>
      <c r="L120" s="29">
        <f t="shared" si="8"/>
        <v>7.7585560028035428E-4</v>
      </c>
      <c r="M120" s="29">
        <f t="shared" si="14"/>
        <v>7.752541150335651E-4</v>
      </c>
      <c r="N120" s="29">
        <f t="shared" si="15"/>
        <v>0.99922474588496646</v>
      </c>
    </row>
    <row r="121" spans="6:14">
      <c r="F121" s="3">
        <v>-183</v>
      </c>
      <c r="G121" s="3">
        <f t="shared" si="9"/>
        <v>-0.183</v>
      </c>
      <c r="H121" s="3">
        <f t="shared" si="10"/>
        <v>8.0664837635312779E-4</v>
      </c>
      <c r="I121" s="10">
        <f t="shared" si="11"/>
        <v>3.0243534964570645E-2</v>
      </c>
      <c r="J121" s="11">
        <f t="shared" si="12"/>
        <v>0.15121767482285323</v>
      </c>
      <c r="K121" s="12">
        <f t="shared" si="13"/>
        <v>0.30243534964570645</v>
      </c>
      <c r="L121" s="29">
        <f t="shared" si="8"/>
        <v>8.0664837635312779E-4</v>
      </c>
      <c r="M121" s="29">
        <f t="shared" si="14"/>
        <v>8.0599821919826798E-4</v>
      </c>
      <c r="N121" s="29">
        <f t="shared" si="15"/>
        <v>0.99919400178080175</v>
      </c>
    </row>
    <row r="122" spans="6:14">
      <c r="F122" s="3">
        <v>-182</v>
      </c>
      <c r="G122" s="3">
        <f t="shared" si="9"/>
        <v>-0.182</v>
      </c>
      <c r="H122" s="3">
        <f t="shared" si="10"/>
        <v>8.3866328069039445E-4</v>
      </c>
      <c r="I122" s="10">
        <f t="shared" si="11"/>
        <v>3.1441852884404091E-2</v>
      </c>
      <c r="J122" s="11">
        <f t="shared" si="12"/>
        <v>0.15720926442202049</v>
      </c>
      <c r="K122" s="12">
        <f t="shared" si="13"/>
        <v>0.31441852884404098</v>
      </c>
      <c r="L122" s="29">
        <f t="shared" si="8"/>
        <v>8.3866328069039445E-4</v>
      </c>
      <c r="M122" s="29">
        <f t="shared" si="14"/>
        <v>8.3796051397665367E-4</v>
      </c>
      <c r="N122" s="29">
        <f t="shared" si="15"/>
        <v>0.99916203948602333</v>
      </c>
    </row>
    <row r="123" spans="6:14">
      <c r="F123" s="3">
        <v>-181</v>
      </c>
      <c r="G123" s="3">
        <f t="shared" si="9"/>
        <v>-0.18099999999999999</v>
      </c>
      <c r="H123" s="3">
        <f t="shared" si="10"/>
        <v>8.7194881809377794E-4</v>
      </c>
      <c r="I123" s="10">
        <f t="shared" si="11"/>
        <v>3.2687567968010763E-2</v>
      </c>
      <c r="J123" s="11">
        <f t="shared" si="12"/>
        <v>0.16343783984005381</v>
      </c>
      <c r="K123" s="12">
        <f t="shared" si="13"/>
        <v>0.32687567968010761</v>
      </c>
      <c r="L123" s="29">
        <f t="shared" si="8"/>
        <v>8.7194881809377794E-4</v>
      </c>
      <c r="M123" s="29">
        <f t="shared" si="14"/>
        <v>8.7118918571295952E-4</v>
      </c>
      <c r="N123" s="29">
        <f t="shared" si="15"/>
        <v>0.99912881081428706</v>
      </c>
    </row>
    <row r="124" spans="6:14">
      <c r="F124" s="3">
        <v>-180</v>
      </c>
      <c r="G124" s="3">
        <f t="shared" si="9"/>
        <v>-0.18</v>
      </c>
      <c r="H124" s="3">
        <f t="shared" si="10"/>
        <v>9.0655541846217005E-4</v>
      </c>
      <c r="I124" s="10">
        <f t="shared" si="11"/>
        <v>3.3982548212497896E-2</v>
      </c>
      <c r="J124" s="11">
        <f t="shared" si="12"/>
        <v>0.16991274106248949</v>
      </c>
      <c r="K124" s="12">
        <f t="shared" si="13"/>
        <v>0.33982548212497898</v>
      </c>
      <c r="L124" s="29">
        <f t="shared" si="8"/>
        <v>9.0655541846217005E-4</v>
      </c>
      <c r="M124" s="29">
        <f t="shared" si="14"/>
        <v>9.0573432010659027E-4</v>
      </c>
      <c r="N124" s="29">
        <f t="shared" si="15"/>
        <v>0.99909426567989346</v>
      </c>
    </row>
    <row r="125" spans="6:14">
      <c r="F125" s="3">
        <v>-179</v>
      </c>
      <c r="G125" s="3">
        <f t="shared" si="9"/>
        <v>-0.17899999999999999</v>
      </c>
      <c r="H125" s="3">
        <f t="shared" si="10"/>
        <v>9.4253551319652248E-4</v>
      </c>
      <c r="I125" s="10">
        <f t="shared" si="11"/>
        <v>3.5328734693120707E-2</v>
      </c>
      <c r="J125" s="11">
        <f t="shared" si="12"/>
        <v>0.17664367346560356</v>
      </c>
      <c r="K125" s="12">
        <f t="shared" si="13"/>
        <v>0.35328734693120711</v>
      </c>
      <c r="L125" s="29">
        <f t="shared" si="8"/>
        <v>9.4253551319652248E-4</v>
      </c>
      <c r="M125" s="29">
        <f t="shared" si="14"/>
        <v>9.4164797653770616E-4</v>
      </c>
      <c r="N125" s="29">
        <f t="shared" si="15"/>
        <v>0.99905835202346227</v>
      </c>
    </row>
    <row r="126" spans="6:14">
      <c r="F126" s="3">
        <v>-178</v>
      </c>
      <c r="G126" s="3">
        <f t="shared" si="9"/>
        <v>-0.17799999999999999</v>
      </c>
      <c r="H126" s="3">
        <f t="shared" si="10"/>
        <v>9.799436146370607E-4</v>
      </c>
      <c r="I126" s="10">
        <f t="shared" si="11"/>
        <v>3.6728144378225205E-2</v>
      </c>
      <c r="J126" s="11">
        <f t="shared" si="12"/>
        <v>0.18364072189112604</v>
      </c>
      <c r="K126" s="12">
        <f t="shared" si="13"/>
        <v>0.36728144378225208</v>
      </c>
      <c r="L126" s="29">
        <f t="shared" si="8"/>
        <v>9.799436146370607E-4</v>
      </c>
      <c r="M126" s="29">
        <f t="shared" si="14"/>
        <v>9.7898426525749134E-4</v>
      </c>
      <c r="N126" s="29">
        <f t="shared" si="15"/>
        <v>0.99902101573474256</v>
      </c>
    </row>
    <row r="127" spans="6:14">
      <c r="F127" s="3">
        <v>-177</v>
      </c>
      <c r="G127" s="3">
        <f t="shared" si="9"/>
        <v>-0.17699999999999999</v>
      </c>
      <c r="H127" s="3">
        <f t="shared" si="10"/>
        <v>1.018836398653261E-3</v>
      </c>
      <c r="I127" s="10">
        <f t="shared" si="11"/>
        <v>3.818287304904576E-2</v>
      </c>
      <c r="J127" s="11">
        <f t="shared" si="12"/>
        <v>0.19091436524522881</v>
      </c>
      <c r="K127" s="12">
        <f t="shared" si="13"/>
        <v>0.38182873049045762</v>
      </c>
      <c r="L127" s="29">
        <f t="shared" si="8"/>
        <v>1.018836398653261E-3</v>
      </c>
      <c r="M127" s="29">
        <f t="shared" si="14"/>
        <v>1.0177994275499447E-3</v>
      </c>
      <c r="N127" s="29">
        <f t="shared" si="15"/>
        <v>0.99898220057245002</v>
      </c>
    </row>
    <row r="128" spans="6:14">
      <c r="F128" s="3">
        <v>-176</v>
      </c>
      <c r="G128" s="3">
        <f t="shared" si="9"/>
        <v>-0.17599999999999999</v>
      </c>
      <c r="H128" s="3">
        <f t="shared" si="10"/>
        <v>1.0592727905117249E-3</v>
      </c>
      <c r="I128" s="10">
        <f t="shared" si="11"/>
        <v>3.9695098327968838E-2</v>
      </c>
      <c r="J128" s="11">
        <f t="shared" si="12"/>
        <v>0.19847549163984421</v>
      </c>
      <c r="K128" s="12">
        <f t="shared" si="13"/>
        <v>0.39695098327968842</v>
      </c>
      <c r="L128" s="29">
        <f t="shared" si="8"/>
        <v>1.0592727905117249E-3</v>
      </c>
      <c r="M128" s="29">
        <f t="shared" si="14"/>
        <v>1.0581519189757263E-3</v>
      </c>
      <c r="N128" s="29">
        <f t="shared" si="15"/>
        <v>0.99894184808102426</v>
      </c>
    </row>
    <row r="129" spans="6:14">
      <c r="F129" s="3">
        <v>-175</v>
      </c>
      <c r="G129" s="3">
        <f t="shared" si="9"/>
        <v>-0.17499999999999999</v>
      </c>
      <c r="H129" s="3">
        <f t="shared" si="10"/>
        <v>1.1013140541520504E-3</v>
      </c>
      <c r="I129" s="10">
        <f t="shared" si="11"/>
        <v>4.126708281897512E-2</v>
      </c>
      <c r="J129" s="11">
        <f t="shared" si="12"/>
        <v>0.20633541409487563</v>
      </c>
      <c r="K129" s="12">
        <f t="shared" si="13"/>
        <v>0.41267082818975126</v>
      </c>
      <c r="L129" s="29">
        <f t="shared" si="8"/>
        <v>1.1013140541520504E-3</v>
      </c>
      <c r="M129" s="29">
        <f t="shared" si="14"/>
        <v>1.1001024958124045E-3</v>
      </c>
      <c r="N129" s="29">
        <f t="shared" si="15"/>
        <v>0.99889989750418762</v>
      </c>
    </row>
    <row r="130" spans="6:14">
      <c r="F130" s="3">
        <v>-174</v>
      </c>
      <c r="G130" s="3">
        <f t="shared" si="9"/>
        <v>-0.17399999999999999</v>
      </c>
      <c r="H130" s="3">
        <f t="shared" si="10"/>
        <v>1.1450238850059466E-3</v>
      </c>
      <c r="I130" s="10">
        <f t="shared" si="11"/>
        <v>4.2901177364070224E-2</v>
      </c>
      <c r="J130" s="11">
        <f t="shared" si="12"/>
        <v>0.21450588682035115</v>
      </c>
      <c r="K130" s="12">
        <f t="shared" si="13"/>
        <v>0.42901177364070231</v>
      </c>
      <c r="L130" s="29">
        <f t="shared" si="8"/>
        <v>1.1450238850059466E-3</v>
      </c>
      <c r="M130" s="29">
        <f t="shared" si="14"/>
        <v>1.143714304809317E-3</v>
      </c>
      <c r="N130" s="29">
        <f t="shared" si="15"/>
        <v>0.99885628569519069</v>
      </c>
    </row>
    <row r="131" spans="6:14">
      <c r="F131" s="3">
        <v>-173</v>
      </c>
      <c r="G131" s="3">
        <f t="shared" si="9"/>
        <v>-0.17299999999999999</v>
      </c>
      <c r="H131" s="3">
        <f t="shared" si="10"/>
        <v>1.1904685065002357E-3</v>
      </c>
      <c r="I131" s="10">
        <f t="shared" si="11"/>
        <v>4.459982441961708E-2</v>
      </c>
      <c r="J131" s="11">
        <f t="shared" si="12"/>
        <v>0.22299912209808545</v>
      </c>
      <c r="K131" s="12">
        <f t="shared" si="13"/>
        <v>0.4459982441961709</v>
      </c>
      <c r="L131" s="29">
        <f t="shared" si="8"/>
        <v>1.1904685065002357E-3</v>
      </c>
      <c r="M131" s="29">
        <f t="shared" si="14"/>
        <v>1.1890529763792957E-3</v>
      </c>
      <c r="N131" s="29">
        <f t="shared" si="15"/>
        <v>0.99881094702362072</v>
      </c>
    </row>
    <row r="132" spans="6:14">
      <c r="F132" s="3">
        <v>-172</v>
      </c>
      <c r="G132" s="3">
        <f t="shared" si="9"/>
        <v>-0.17199999999999999</v>
      </c>
      <c r="H132" s="3">
        <f t="shared" si="10"/>
        <v>1.2377167703899396E-3</v>
      </c>
      <c r="I132" s="10">
        <f t="shared" si="11"/>
        <v>4.636556155658144E-2</v>
      </c>
      <c r="J132" s="11">
        <f t="shared" si="12"/>
        <v>0.23182780778290721</v>
      </c>
      <c r="K132" s="12">
        <f t="shared" si="13"/>
        <v>0.46365561556581442</v>
      </c>
      <c r="L132" s="29">
        <f t="shared" ref="L132:L195" si="16">EXP((B$10/B$11)*G132)</f>
        <v>1.2377167703899396E-3</v>
      </c>
      <c r="M132" s="29">
        <f t="shared" si="14"/>
        <v>1.2361867213535869E-3</v>
      </c>
      <c r="N132" s="29">
        <f t="shared" si="15"/>
        <v>0.99876381327864638</v>
      </c>
    </row>
    <row r="133" spans="6:14">
      <c r="F133" s="3">
        <v>-171</v>
      </c>
      <c r="G133" s="3">
        <f t="shared" ref="G133:G196" si="17">F133/1000</f>
        <v>-0.17100000000000001</v>
      </c>
      <c r="H133" s="3">
        <f t="shared" ref="H133:H196" si="18">EXP(($B$12)*G133)</f>
        <v>1.2868402610734639E-3</v>
      </c>
      <c r="I133" s="10">
        <f t="shared" ref="I133:I196" si="19">1000000*(($B$10^2)*$B$6*$B$7*H133)/($B$11*(1+H133)^2)</f>
        <v>4.8201025088802592E-2</v>
      </c>
      <c r="J133" s="11">
        <f t="shared" ref="J133:J196" si="20">1000000*(($C$10^2)*$C$6*$B$7*H133)/($C$11*(1+H133)^2)</f>
        <v>0.24100512544401295</v>
      </c>
      <c r="K133" s="12">
        <f t="shared" ref="K133:K196" si="21">1000000*(($D$10^2)*$D$6*$D$7*H133)/($D$11*(1+H133)^2)</f>
        <v>0.4820102508880259</v>
      </c>
      <c r="L133" s="29">
        <f t="shared" si="16"/>
        <v>1.2868402610734639E-3</v>
      </c>
      <c r="M133" s="29">
        <f t="shared" ref="M133:M196" si="22">L133/(1+L133)</f>
        <v>1.2851864314305137E-3</v>
      </c>
      <c r="N133" s="29">
        <f t="shared" ref="N133:N196" si="23">1-M133</f>
        <v>0.9987148135685695</v>
      </c>
    </row>
    <row r="134" spans="6:14">
      <c r="F134" s="3">
        <v>-170</v>
      </c>
      <c r="G134" s="3">
        <f t="shared" si="17"/>
        <v>-0.17</v>
      </c>
      <c r="H134" s="3">
        <f t="shared" si="18"/>
        <v>1.3379134040479373E-3</v>
      </c>
      <c r="I134" s="10">
        <f t="shared" si="19"/>
        <v>5.0108953833501731E-2</v>
      </c>
      <c r="J134" s="11">
        <f t="shared" si="20"/>
        <v>0.25054476916750867</v>
      </c>
      <c r="K134" s="12">
        <f t="shared" si="21"/>
        <v>0.50108953833501735</v>
      </c>
      <c r="L134" s="29">
        <f t="shared" si="16"/>
        <v>1.3379134040479373E-3</v>
      </c>
      <c r="M134" s="29">
        <f t="shared" si="22"/>
        <v>1.3361257834527619E-3</v>
      </c>
      <c r="N134" s="29">
        <f t="shared" si="23"/>
        <v>0.99866387421654723</v>
      </c>
    </row>
    <row r="135" spans="6:14">
      <c r="F135" s="3">
        <v>-169</v>
      </c>
      <c r="G135" s="3">
        <f t="shared" si="17"/>
        <v>-0.16900000000000001</v>
      </c>
      <c r="H135" s="3">
        <f t="shared" si="18"/>
        <v>1.3910135786689923E-3</v>
      </c>
      <c r="I135" s="10">
        <f t="shared" si="19"/>
        <v>5.2092193008335855E-2</v>
      </c>
      <c r="J135" s="11">
        <f t="shared" si="20"/>
        <v>0.26046096504167926</v>
      </c>
      <c r="K135" s="12">
        <f t="shared" si="21"/>
        <v>0.52092193008335852</v>
      </c>
      <c r="L135" s="29">
        <f t="shared" si="16"/>
        <v>1.3910135786689923E-3</v>
      </c>
      <c r="M135" s="29">
        <f t="shared" si="22"/>
        <v>1.3890813476525317E-3</v>
      </c>
      <c r="N135" s="29">
        <f t="shared" si="23"/>
        <v>0.99861091865234752</v>
      </c>
    </row>
    <row r="136" spans="6:14">
      <c r="F136" s="3">
        <v>-168</v>
      </c>
      <c r="G136" s="3">
        <f t="shared" si="17"/>
        <v>-0.16800000000000001</v>
      </c>
      <c r="H136" s="3">
        <f t="shared" si="18"/>
        <v>1.4462212353858657E-3</v>
      </c>
      <c r="I136" s="10">
        <f t="shared" si="19"/>
        <v>5.415369826940597E-2</v>
      </c>
      <c r="J136" s="11">
        <f t="shared" si="20"/>
        <v>0.27076849134702985</v>
      </c>
      <c r="K136" s="12">
        <f t="shared" si="21"/>
        <v>0.5415369826940597</v>
      </c>
      <c r="L136" s="29">
        <f t="shared" si="16"/>
        <v>1.4462212353858657E-3</v>
      </c>
      <c r="M136" s="29">
        <f t="shared" si="22"/>
        <v>1.4441327000083983E-3</v>
      </c>
      <c r="N136" s="29">
        <f t="shared" si="23"/>
        <v>0.99855586729999157</v>
      </c>
    </row>
    <row r="137" spans="6:14">
      <c r="F137" s="3">
        <v>-167</v>
      </c>
      <c r="G137" s="3">
        <f t="shared" si="17"/>
        <v>-0.16700000000000001</v>
      </c>
      <c r="H137" s="3">
        <f t="shared" si="18"/>
        <v>1.5036200176294105E-3</v>
      </c>
      <c r="I137" s="10">
        <f t="shared" si="19"/>
        <v>5.6296539894718965E-2</v>
      </c>
      <c r="J137" s="11">
        <f t="shared" si="20"/>
        <v>0.28148269947359494</v>
      </c>
      <c r="K137" s="12">
        <f t="shared" si="21"/>
        <v>0.56296539894718989</v>
      </c>
      <c r="L137" s="29">
        <f t="shared" si="16"/>
        <v>1.5036200176294105E-3</v>
      </c>
      <c r="M137" s="29">
        <f t="shared" si="22"/>
        <v>1.5013625388622582E-3</v>
      </c>
      <c r="N137" s="29">
        <f t="shared" si="23"/>
        <v>0.99849863746113776</v>
      </c>
    </row>
    <row r="138" spans="6:14">
      <c r="F138" s="3">
        <v>-166</v>
      </c>
      <c r="G138" s="3">
        <f t="shared" si="17"/>
        <v>-0.16600000000000001</v>
      </c>
      <c r="H138" s="3">
        <f t="shared" si="18"/>
        <v>1.5632968885376959E-3</v>
      </c>
      <c r="I138" s="10">
        <f t="shared" si="19"/>
        <v>5.8523907117698101E-2</v>
      </c>
      <c r="J138" s="11">
        <f t="shared" si="20"/>
        <v>0.29261953558849052</v>
      </c>
      <c r="K138" s="12">
        <f t="shared" si="21"/>
        <v>0.58523907117698104</v>
      </c>
      <c r="L138" s="29">
        <f t="shared" si="16"/>
        <v>1.5632968885376959E-3</v>
      </c>
      <c r="M138" s="29">
        <f t="shared" si="22"/>
        <v>1.5608568059495022E-3</v>
      </c>
      <c r="N138" s="29">
        <f t="shared" si="23"/>
        <v>0.99843914319405047</v>
      </c>
    </row>
    <row r="139" spans="6:14">
      <c r="F139" s="3">
        <v>-165</v>
      </c>
      <c r="G139" s="3">
        <f t="shared" si="17"/>
        <v>-0.16500000000000001</v>
      </c>
      <c r="H139" s="3">
        <f t="shared" si="18"/>
        <v>1.6253422627112021E-3</v>
      </c>
      <c r="I139" s="10">
        <f t="shared" si="19"/>
        <v>6.0839112615424198E-2</v>
      </c>
      <c r="J139" s="11">
        <f t="shared" si="20"/>
        <v>0.30419556307712103</v>
      </c>
      <c r="K139" s="12">
        <f t="shared" si="21"/>
        <v>0.60839112615424207</v>
      </c>
      <c r="L139" s="29">
        <f t="shared" si="16"/>
        <v>1.6253422627112021E-3</v>
      </c>
      <c r="M139" s="29">
        <f t="shared" si="22"/>
        <v>1.622704812000353E-3</v>
      </c>
      <c r="N139" s="29">
        <f t="shared" si="23"/>
        <v>0.99837729518799967</v>
      </c>
    </row>
    <row r="140" spans="6:14">
      <c r="F140" s="3">
        <v>-164</v>
      </c>
      <c r="G140" s="3">
        <f t="shared" si="17"/>
        <v>-0.16400000000000001</v>
      </c>
      <c r="H140" s="3">
        <f t="shared" si="18"/>
        <v>1.6898501431972046E-3</v>
      </c>
      <c r="I140" s="10">
        <f t="shared" si="19"/>
        <v>6.3245597156376107E-2</v>
      </c>
      <c r="J140" s="11">
        <f t="shared" si="20"/>
        <v>0.31622798578188061</v>
      </c>
      <c r="K140" s="12">
        <f t="shared" si="21"/>
        <v>0.63245597156376121</v>
      </c>
      <c r="L140" s="29">
        <f t="shared" si="16"/>
        <v>1.6898501431972046E-3</v>
      </c>
      <c r="M140" s="29">
        <f t="shared" si="22"/>
        <v>1.6869993670751791E-3</v>
      </c>
      <c r="N140" s="29">
        <f t="shared" si="23"/>
        <v>0.99831300063292483</v>
      </c>
    </row>
    <row r="141" spans="6:14">
      <c r="F141" s="3">
        <v>-163</v>
      </c>
      <c r="G141" s="3">
        <f t="shared" si="17"/>
        <v>-0.16300000000000001</v>
      </c>
      <c r="H141" s="3">
        <f t="shared" si="18"/>
        <v>1.756918263910921E-3</v>
      </c>
      <c r="I141" s="10">
        <f t="shared" si="19"/>
        <v>6.5746934412520316E-2</v>
      </c>
      <c r="J141" s="11">
        <f t="shared" si="20"/>
        <v>0.32873467206260165</v>
      </c>
      <c r="K141" s="12">
        <f t="shared" si="21"/>
        <v>0.6574693441252033</v>
      </c>
      <c r="L141" s="29">
        <f t="shared" si="16"/>
        <v>1.756918263910921E-3</v>
      </c>
      <c r="M141" s="29">
        <f t="shared" si="22"/>
        <v>1.7538369158016278E-3</v>
      </c>
      <c r="N141" s="29">
        <f t="shared" si="23"/>
        <v>0.99824616308419833</v>
      </c>
    </row>
    <row r="142" spans="6:14">
      <c r="F142" s="3">
        <v>-162</v>
      </c>
      <c r="G142" s="3">
        <f t="shared" si="17"/>
        <v>-0.16200000000000001</v>
      </c>
      <c r="H142" s="3">
        <f t="shared" si="18"/>
        <v>1.8266482377091715E-3</v>
      </c>
      <c r="I142" s="10">
        <f t="shared" si="19"/>
        <v>6.8346835940674922E-2</v>
      </c>
      <c r="J142" s="11">
        <f t="shared" si="20"/>
        <v>0.34173417970337466</v>
      </c>
      <c r="K142" s="12">
        <f t="shared" si="21"/>
        <v>0.68346835940674933</v>
      </c>
      <c r="L142" s="29">
        <f t="shared" si="16"/>
        <v>1.8266482377091715E-3</v>
      </c>
      <c r="M142" s="29">
        <f t="shared" si="22"/>
        <v>1.8233176776864415E-3</v>
      </c>
      <c r="N142" s="29">
        <f t="shared" si="23"/>
        <v>0.9981766823223136</v>
      </c>
    </row>
    <row r="143" spans="6:14">
      <c r="F143" s="3">
        <v>-161</v>
      </c>
      <c r="G143" s="3">
        <f t="shared" si="17"/>
        <v>-0.161</v>
      </c>
      <c r="H143" s="3">
        <f t="shared" si="18"/>
        <v>1.8991457103409084E-3</v>
      </c>
      <c r="I143" s="10">
        <f t="shared" si="19"/>
        <v>7.1049156338143737E-2</v>
      </c>
      <c r="J143" s="11">
        <f t="shared" si="20"/>
        <v>0.3552457816907188</v>
      </c>
      <c r="K143" s="12">
        <f t="shared" si="21"/>
        <v>0.7104915633814376</v>
      </c>
      <c r="L143" s="29">
        <f t="shared" si="16"/>
        <v>1.8991457103409084E-3</v>
      </c>
      <c r="M143" s="29">
        <f t="shared" si="22"/>
        <v>1.8955457926799852E-3</v>
      </c>
      <c r="N143" s="29">
        <f t="shared" si="23"/>
        <v>0.99810445420731997</v>
      </c>
    </row>
    <row r="144" spans="6:14">
      <c r="F144" s="3">
        <v>-160</v>
      </c>
      <c r="G144" s="3">
        <f t="shared" si="17"/>
        <v>-0.16</v>
      </c>
      <c r="H144" s="3">
        <f t="shared" si="18"/>
        <v>1.9745205205078556E-3</v>
      </c>
      <c r="I144" s="10">
        <f t="shared" si="19"/>
        <v>7.3857898577679021E-2</v>
      </c>
      <c r="J144" s="11">
        <f t="shared" si="20"/>
        <v>0.36928949288839519</v>
      </c>
      <c r="K144" s="12">
        <f t="shared" si="21"/>
        <v>0.73857898577679038</v>
      </c>
      <c r="L144" s="29">
        <f t="shared" si="16"/>
        <v>1.9745205205078556E-3</v>
      </c>
      <c r="M144" s="29">
        <f t="shared" si="22"/>
        <v>1.970629472176725E-3</v>
      </c>
      <c r="N144" s="29">
        <f t="shared" si="23"/>
        <v>0.99802937052782326</v>
      </c>
    </row>
    <row r="145" spans="6:14">
      <c r="F145" s="3">
        <v>-159</v>
      </c>
      <c r="G145" s="3">
        <f t="shared" si="17"/>
        <v>-0.159</v>
      </c>
      <c r="H145" s="3">
        <f t="shared" si="18"/>
        <v>2.0528868662777694E-3</v>
      </c>
      <c r="I145" s="10">
        <f t="shared" si="19"/>
        <v>7.6777219526886875E-2</v>
      </c>
      <c r="J145" s="11">
        <f t="shared" si="20"/>
        <v>0.38388609763443438</v>
      </c>
      <c r="K145" s="12">
        <f t="shared" si="21"/>
        <v>0.76777219526886875</v>
      </c>
      <c r="L145" s="29">
        <f t="shared" si="16"/>
        <v>2.0528868662777694E-3</v>
      </c>
      <c r="M145" s="29">
        <f t="shared" si="22"/>
        <v>2.0486811556401649E-3</v>
      </c>
      <c r="N145" s="29">
        <f t="shared" si="23"/>
        <v>0.99795131884435984</v>
      </c>
    </row>
    <row r="146" spans="6:14">
      <c r="F146" s="3">
        <v>-158</v>
      </c>
      <c r="G146" s="3">
        <f t="shared" si="17"/>
        <v>-0.158</v>
      </c>
      <c r="H146" s="3">
        <f t="shared" si="18"/>
        <v>2.1343634781024268E-3</v>
      </c>
      <c r="I146" s="10">
        <f t="shared" si="19"/>
        <v>7.9811435657234683E-2</v>
      </c>
      <c r="J146" s="11">
        <f t="shared" si="20"/>
        <v>0.39905717828617343</v>
      </c>
      <c r="K146" s="12">
        <f t="shared" si="21"/>
        <v>0.79811435657234686</v>
      </c>
      <c r="L146" s="29">
        <f t="shared" si="16"/>
        <v>2.1343634781024268E-3</v>
      </c>
      <c r="M146" s="29">
        <f t="shared" si="22"/>
        <v>2.1298176730460603E-3</v>
      </c>
      <c r="N146" s="29">
        <f t="shared" si="23"/>
        <v>0.9978701823269539</v>
      </c>
    </row>
    <row r="147" spans="6:14">
      <c r="F147" s="3">
        <v>-157</v>
      </c>
      <c r="G147" s="3">
        <f t="shared" si="17"/>
        <v>-0.157</v>
      </c>
      <c r="H147" s="3">
        <f t="shared" si="18"/>
        <v>2.2190737987025041E-3</v>
      </c>
      <c r="I147" s="10">
        <f t="shared" si="19"/>
        <v>8.2965028947857483E-2</v>
      </c>
      <c r="J147" s="11">
        <f t="shared" si="20"/>
        <v>0.4148251447392875</v>
      </c>
      <c r="K147" s="12">
        <f t="shared" si="21"/>
        <v>0.829650289478575</v>
      </c>
      <c r="L147" s="29">
        <f t="shared" si="16"/>
        <v>2.2190737987025041E-3</v>
      </c>
      <c r="M147" s="29">
        <f t="shared" si="22"/>
        <v>2.2141604133431303E-3</v>
      </c>
      <c r="N147" s="29">
        <f t="shared" si="23"/>
        <v>0.9977858395866569</v>
      </c>
    </row>
    <row r="148" spans="6:14">
      <c r="F148" s="3">
        <v>-156</v>
      </c>
      <c r="G148" s="3">
        <f t="shared" si="17"/>
        <v>-0.156</v>
      </c>
      <c r="H148" s="3">
        <f t="shared" si="18"/>
        <v>2.3071461700918624E-3</v>
      </c>
      <c r="I148" s="10">
        <f t="shared" si="19"/>
        <v>8.6242652989382718E-2</v>
      </c>
      <c r="J148" s="11">
        <f t="shared" si="20"/>
        <v>0.43121326494691364</v>
      </c>
      <c r="K148" s="12">
        <f t="shared" si="21"/>
        <v>0.86242652989382729</v>
      </c>
      <c r="L148" s="29">
        <f t="shared" si="16"/>
        <v>2.3071461700918624E-3</v>
      </c>
      <c r="M148" s="29">
        <f t="shared" si="22"/>
        <v>2.3018354991358497E-3</v>
      </c>
      <c r="N148" s="29">
        <f t="shared" si="23"/>
        <v>0.99769816450086413</v>
      </c>
    </row>
    <row r="149" spans="6:14">
      <c r="F149" s="3">
        <v>-155</v>
      </c>
      <c r="G149" s="3">
        <f t="shared" si="17"/>
        <v>-0.155</v>
      </c>
      <c r="H149" s="3">
        <f t="shared" si="18"/>
        <v>2.3987140280246066E-3</v>
      </c>
      <c r="I149" s="10">
        <f t="shared" si="19"/>
        <v>8.9649139293005692E-2</v>
      </c>
      <c r="J149" s="11">
        <f t="shared" si="20"/>
        <v>0.44824569646502849</v>
      </c>
      <c r="K149" s="12">
        <f t="shared" si="21"/>
        <v>0.89649139293005697</v>
      </c>
      <c r="L149" s="29">
        <f t="shared" si="16"/>
        <v>2.3987140280246066E-3</v>
      </c>
      <c r="M149" s="29">
        <f t="shared" si="22"/>
        <v>2.3929739677993485E-3</v>
      </c>
      <c r="N149" s="29">
        <f t="shared" si="23"/>
        <v>0.99760702603220064</v>
      </c>
    </row>
    <row r="150" spans="6:14">
      <c r="F150" s="3">
        <v>-154</v>
      </c>
      <c r="G150" s="3">
        <f t="shared" si="17"/>
        <v>-0.154</v>
      </c>
      <c r="H150" s="3">
        <f t="shared" si="18"/>
        <v>2.4939161041595088E-3</v>
      </c>
      <c r="I150" s="10">
        <f t="shared" si="19"/>
        <v>9.3189503810044275E-2</v>
      </c>
      <c r="J150" s="11">
        <f t="shared" si="20"/>
        <v>0.46594751905022141</v>
      </c>
      <c r="K150" s="12">
        <f t="shared" si="21"/>
        <v>0.93189503810044283</v>
      </c>
      <c r="L150" s="29">
        <f t="shared" si="16"/>
        <v>2.4939161041595088E-3</v>
      </c>
      <c r="M150" s="29">
        <f t="shared" si="22"/>
        <v>2.4877119592418453E-3</v>
      </c>
      <c r="N150" s="29">
        <f t="shared" si="23"/>
        <v>0.9975122880407582</v>
      </c>
    </row>
    <row r="151" spans="6:14">
      <c r="F151" s="3">
        <v>-153</v>
      </c>
      <c r="G151" s="3">
        <f t="shared" si="17"/>
        <v>-0.153</v>
      </c>
      <c r="H151" s="3">
        <f t="shared" si="18"/>
        <v>2.5928966362481058E-3</v>
      </c>
      <c r="I151" s="10">
        <f t="shared" si="19"/>
        <v>9.6868953667183816E-2</v>
      </c>
      <c r="J151" s="11">
        <f t="shared" si="20"/>
        <v>0.48434476833591922</v>
      </c>
      <c r="K151" s="12">
        <f t="shared" si="21"/>
        <v>0.96868953667183844</v>
      </c>
      <c r="L151" s="29">
        <f t="shared" si="16"/>
        <v>2.5928966362481058E-3</v>
      </c>
      <c r="M151" s="29">
        <f t="shared" si="22"/>
        <v>2.5861909105354829E-3</v>
      </c>
      <c r="N151" s="29">
        <f t="shared" si="23"/>
        <v>0.99741380908946453</v>
      </c>
    </row>
    <row r="152" spans="6:14">
      <c r="F152" s="3">
        <v>-152</v>
      </c>
      <c r="G152" s="3">
        <f t="shared" si="17"/>
        <v>-0.152</v>
      </c>
      <c r="H152" s="3">
        <f t="shared" si="18"/>
        <v>2.6958055866648902E-3</v>
      </c>
      <c r="I152" s="10">
        <f t="shared" si="19"/>
        <v>0.10069289412258317</v>
      </c>
      <c r="J152" s="11">
        <f t="shared" si="20"/>
        <v>0.50346447061291588</v>
      </c>
      <c r="K152" s="12">
        <f t="shared" si="21"/>
        <v>1.0069289412258318</v>
      </c>
      <c r="L152" s="29">
        <f t="shared" si="16"/>
        <v>2.6958055866648902E-3</v>
      </c>
      <c r="M152" s="29">
        <f t="shared" si="22"/>
        <v>2.6885577576417686E-3</v>
      </c>
      <c r="N152" s="29">
        <f t="shared" si="23"/>
        <v>0.99731144224235824</v>
      </c>
    </row>
    <row r="153" spans="6:14">
      <c r="F153" s="3">
        <v>-151</v>
      </c>
      <c r="G153" s="3">
        <f t="shared" si="17"/>
        <v>-0.151</v>
      </c>
      <c r="H153" s="3">
        <f t="shared" si="18"/>
        <v>2.8027988696107215E-3</v>
      </c>
      <c r="I153" s="10">
        <f t="shared" si="19"/>
        <v>0.10466693574795992</v>
      </c>
      <c r="J153" s="11">
        <f t="shared" si="20"/>
        <v>0.52333467873979966</v>
      </c>
      <c r="K153" s="12">
        <f t="shared" si="21"/>
        <v>1.0466693574795993</v>
      </c>
      <c r="L153" s="29">
        <f t="shared" si="16"/>
        <v>2.8027988696107215E-3</v>
      </c>
      <c r="M153" s="29">
        <f t="shared" si="22"/>
        <v>2.7949651444632187E-3</v>
      </c>
      <c r="N153" s="29">
        <f t="shared" si="23"/>
        <v>0.9972050348555368</v>
      </c>
    </row>
    <row r="154" spans="6:14">
      <c r="F154" s="3">
        <v>-150</v>
      </c>
      <c r="G154" s="3">
        <f t="shared" si="17"/>
        <v>-0.15</v>
      </c>
      <c r="H154" s="3">
        <f t="shared" si="18"/>
        <v>2.9140385873336573E-3</v>
      </c>
      <c r="I154" s="10">
        <f t="shared" si="19"/>
        <v>0.10879690184169047</v>
      </c>
      <c r="J154" s="11">
        <f t="shared" si="20"/>
        <v>0.54398450920845232</v>
      </c>
      <c r="K154" s="12">
        <f t="shared" si="21"/>
        <v>1.0879690184169046</v>
      </c>
      <c r="L154" s="29">
        <f t="shared" si="16"/>
        <v>2.9140385873336573E-3</v>
      </c>
      <c r="M154" s="29">
        <f t="shared" si="22"/>
        <v>2.9055716394580143E-3</v>
      </c>
      <c r="N154" s="29">
        <f t="shared" si="23"/>
        <v>0.99709442836054196</v>
      </c>
    </row>
    <row r="155" spans="6:14">
      <c r="F155" s="3">
        <v>-149</v>
      </c>
      <c r="G155" s="3">
        <f t="shared" si="17"/>
        <v>-0.14899999999999999</v>
      </c>
      <c r="H155" s="3">
        <f t="shared" si="18"/>
        <v>3.0296932757251055E-3</v>
      </c>
      <c r="I155" s="10">
        <f t="shared" si="19"/>
        <v>0.11308883607785945</v>
      </c>
      <c r="J155" s="11">
        <f t="shared" si="20"/>
        <v>0.56544418038929734</v>
      </c>
      <c r="K155" s="12">
        <f t="shared" si="21"/>
        <v>1.1308883607785947</v>
      </c>
      <c r="L155" s="29">
        <f t="shared" si="16"/>
        <v>3.0296932757251055E-3</v>
      </c>
      <c r="M155" s="29">
        <f t="shared" si="22"/>
        <v>3.0205419600596675E-3</v>
      </c>
      <c r="N155" s="29">
        <f t="shared" si="23"/>
        <v>0.99697945803994037</v>
      </c>
    </row>
    <row r="156" spans="6:14">
      <c r="F156" s="3">
        <v>-148</v>
      </c>
      <c r="G156" s="3">
        <f t="shared" si="17"/>
        <v>-0.14799999999999999</v>
      </c>
      <c r="H156" s="3">
        <f t="shared" si="18"/>
        <v>3.149938159663405E-3</v>
      </c>
      <c r="I156" s="10">
        <f t="shared" si="19"/>
        <v>0.11754901039606236</v>
      </c>
      <c r="J156" s="11">
        <f t="shared" si="20"/>
        <v>0.58774505198031191</v>
      </c>
      <c r="K156" s="12">
        <f t="shared" si="21"/>
        <v>1.1754901039606238</v>
      </c>
      <c r="L156" s="29">
        <f t="shared" si="16"/>
        <v>3.149938159663405E-3</v>
      </c>
      <c r="M156" s="29">
        <f t="shared" si="22"/>
        <v>3.1400472051487625E-3</v>
      </c>
      <c r="N156" s="29">
        <f t="shared" si="23"/>
        <v>0.99685995279485129</v>
      </c>
    </row>
    <row r="157" spans="6:14">
      <c r="F157" s="3">
        <v>-147</v>
      </c>
      <c r="G157" s="3">
        <f t="shared" si="17"/>
        <v>-0.14699999999999999</v>
      </c>
      <c r="H157" s="3">
        <f t="shared" si="18"/>
        <v>3.2749554184916588E-3</v>
      </c>
      <c r="I157" s="10">
        <f t="shared" si="19"/>
        <v>0.12218393313660449</v>
      </c>
      <c r="J157" s="11">
        <f t="shared" si="20"/>
        <v>0.61091966568302247</v>
      </c>
      <c r="K157" s="12">
        <f t="shared" si="21"/>
        <v>1.2218393313660449</v>
      </c>
      <c r="L157" s="29">
        <f t="shared" si="16"/>
        <v>3.2749554184916588E-3</v>
      </c>
      <c r="M157" s="29">
        <f t="shared" si="22"/>
        <v>3.2642650958286815E-3</v>
      </c>
      <c r="N157" s="29">
        <f t="shared" si="23"/>
        <v>0.99673573490417133</v>
      </c>
    </row>
    <row r="158" spans="6:14">
      <c r="F158" s="3">
        <v>-146</v>
      </c>
      <c r="G158" s="3">
        <f t="shared" si="17"/>
        <v>-0.14599999999999999</v>
      </c>
      <c r="H158" s="3">
        <f t="shared" si="18"/>
        <v>3.4049344620320928E-3</v>
      </c>
      <c r="I158" s="10">
        <f t="shared" si="19"/>
        <v>0.1270003574255501</v>
      </c>
      <c r="J158" s="11">
        <f t="shared" si="20"/>
        <v>0.63500178712775057</v>
      </c>
      <c r="K158" s="12">
        <f t="shared" si="21"/>
        <v>1.2700035742555011</v>
      </c>
      <c r="L158" s="29">
        <f t="shared" si="16"/>
        <v>3.4049344620320928E-3</v>
      </c>
      <c r="M158" s="29">
        <f t="shared" si="22"/>
        <v>3.393380224762022E-3</v>
      </c>
      <c r="N158" s="29">
        <f t="shared" si="23"/>
        <v>0.99660661977523801</v>
      </c>
    </row>
    <row r="159" spans="6:14">
      <c r="F159" s="3">
        <v>-145</v>
      </c>
      <c r="G159" s="3">
        <f t="shared" si="17"/>
        <v>-0.14499999999999999</v>
      </c>
      <c r="H159" s="3">
        <f t="shared" si="18"/>
        <v>3.5400722175550755E-3</v>
      </c>
      <c r="I159" s="10">
        <f t="shared" si="19"/>
        <v>0.13200528981384621</v>
      </c>
      <c r="J159" s="11">
        <f t="shared" si="20"/>
        <v>0.66002644906923114</v>
      </c>
      <c r="K159" s="12">
        <f t="shared" si="21"/>
        <v>1.3200528981384623</v>
      </c>
      <c r="L159" s="29">
        <f t="shared" si="16"/>
        <v>3.5400722175550755E-3</v>
      </c>
      <c r="M159" s="29">
        <f t="shared" si="22"/>
        <v>3.5275843143288367E-3</v>
      </c>
      <c r="N159" s="29">
        <f t="shared" si="23"/>
        <v>0.99647241568567113</v>
      </c>
    </row>
    <row r="160" spans="6:14">
      <c r="F160" s="3">
        <v>-144</v>
      </c>
      <c r="G160" s="3">
        <f t="shared" si="17"/>
        <v>-0.14399999999999999</v>
      </c>
      <c r="H160" s="3">
        <f t="shared" si="18"/>
        <v>3.6805734281375991E-3</v>
      </c>
      <c r="I160" s="10">
        <f t="shared" si="19"/>
        <v>0.1372059991744789</v>
      </c>
      <c r="J160" s="11">
        <f t="shared" si="20"/>
        <v>0.68602999587239444</v>
      </c>
      <c r="K160" s="12">
        <f t="shared" si="21"/>
        <v>1.3720599917447889</v>
      </c>
      <c r="L160" s="29">
        <f t="shared" si="16"/>
        <v>3.6805734281375991E-3</v>
      </c>
      <c r="M160" s="29">
        <f t="shared" si="22"/>
        <v>3.6670764838721112E-3</v>
      </c>
      <c r="N160" s="29">
        <f t="shared" si="23"/>
        <v>0.9963329235161279</v>
      </c>
    </row>
    <row r="161" spans="6:14">
      <c r="F161" s="3">
        <v>-143</v>
      </c>
      <c r="G161" s="3">
        <f t="shared" si="17"/>
        <v>-0.14299999999999999</v>
      </c>
      <c r="H161" s="3">
        <f t="shared" si="18"/>
        <v>3.8266509628632427E-3</v>
      </c>
      <c r="I161" s="10">
        <f t="shared" si="19"/>
        <v>0.14261002586131269</v>
      </c>
      <c r="J161" s="11">
        <f t="shared" si="20"/>
        <v>0.71305012930656353</v>
      </c>
      <c r="K161" s="12">
        <f t="shared" si="21"/>
        <v>1.4261002586131271</v>
      </c>
      <c r="L161" s="29">
        <f t="shared" si="16"/>
        <v>3.8266509628632427E-3</v>
      </c>
      <c r="M161" s="29">
        <f t="shared" si="22"/>
        <v>3.8120635262998315E-3</v>
      </c>
      <c r="N161" s="29">
        <f t="shared" si="23"/>
        <v>0.99618793647370019</v>
      </c>
    </row>
    <row r="162" spans="6:14">
      <c r="F162" s="3">
        <v>-142</v>
      </c>
      <c r="G162" s="3">
        <f t="shared" si="17"/>
        <v>-0.14199999999999999</v>
      </c>
      <c r="H162" s="3">
        <f t="shared" si="18"/>
        <v>3.9785261393336215E-3</v>
      </c>
      <c r="I162" s="10">
        <f t="shared" si="19"/>
        <v>0.14822519113290936</v>
      </c>
      <c r="J162" s="11">
        <f t="shared" si="20"/>
        <v>0.74112595566454675</v>
      </c>
      <c r="K162" s="12">
        <f t="shared" si="21"/>
        <v>1.4822519113290935</v>
      </c>
      <c r="L162" s="29">
        <f t="shared" si="16"/>
        <v>3.9785261393336215E-3</v>
      </c>
      <c r="M162" s="29">
        <f t="shared" si="22"/>
        <v>3.9627601943166219E-3</v>
      </c>
      <c r="N162" s="29">
        <f t="shared" si="23"/>
        <v>0.99603723980568337</v>
      </c>
    </row>
    <row r="163" spans="6:14">
      <c r="F163" s="3">
        <v>-141</v>
      </c>
      <c r="G163" s="3">
        <f t="shared" si="17"/>
        <v>-0.14099999999999999</v>
      </c>
      <c r="H163" s="3">
        <f t="shared" si="18"/>
        <v>4.13642905897989E-3</v>
      </c>
      <c r="I163" s="10">
        <f t="shared" si="19"/>
        <v>0.15405960684421166</v>
      </c>
      <c r="J163" s="11">
        <f t="shared" si="20"/>
        <v>0.77029803422105836</v>
      </c>
      <c r="K163" s="12">
        <f t="shared" si="21"/>
        <v>1.5405960684421167</v>
      </c>
      <c r="L163" s="29">
        <f t="shared" si="16"/>
        <v>4.13642905897989E-3</v>
      </c>
      <c r="M163" s="29">
        <f t="shared" si="22"/>
        <v>4.119389496561059E-3</v>
      </c>
      <c r="N163" s="29">
        <f t="shared" si="23"/>
        <v>0.9958806105034389</v>
      </c>
    </row>
    <row r="164" spans="6:14">
      <c r="F164" s="3">
        <v>-140</v>
      </c>
      <c r="G164" s="3">
        <f t="shared" si="17"/>
        <v>-0.14000000000000001</v>
      </c>
      <c r="H164" s="3">
        <f t="shared" si="18"/>
        <v>4.3005989556823849E-3</v>
      </c>
      <c r="I164" s="10">
        <f t="shared" si="19"/>
        <v>0.16012168540852467</v>
      </c>
      <c r="J164" s="11">
        <f t="shared" si="20"/>
        <v>0.80060842704262347</v>
      </c>
      <c r="K164" s="12">
        <f t="shared" si="21"/>
        <v>1.6012168540852469</v>
      </c>
      <c r="L164" s="29">
        <f t="shared" si="16"/>
        <v>4.3005989556823849E-3</v>
      </c>
      <c r="M164" s="29">
        <f t="shared" si="22"/>
        <v>4.2821830039276526E-3</v>
      </c>
      <c r="N164" s="29">
        <f t="shared" si="23"/>
        <v>0.99571781699607231</v>
      </c>
    </row>
    <row r="165" spans="6:14">
      <c r="F165" s="3">
        <v>-139</v>
      </c>
      <c r="G165" s="3">
        <f t="shared" si="17"/>
        <v>-0.13900000000000001</v>
      </c>
      <c r="H165" s="3">
        <f t="shared" si="18"/>
        <v>4.4712845582265638E-3</v>
      </c>
      <c r="I165" s="10">
        <f t="shared" si="19"/>
        <v>0.16642015003170188</v>
      </c>
      <c r="J165" s="11">
        <f t="shared" si="20"/>
        <v>0.83210075015850959</v>
      </c>
      <c r="K165" s="12">
        <f t="shared" si="21"/>
        <v>1.6642015003170192</v>
      </c>
      <c r="L165" s="29">
        <f t="shared" si="16"/>
        <v>4.4712845582265638E-3</v>
      </c>
      <c r="M165" s="29">
        <f t="shared" si="22"/>
        <v>4.4513811663546609E-3</v>
      </c>
      <c r="N165" s="29">
        <f t="shared" si="23"/>
        <v>0.99554861883364532</v>
      </c>
    </row>
    <row r="166" spans="6:14">
      <c r="F166" s="3">
        <v>-138</v>
      </c>
      <c r="G166" s="3">
        <f t="shared" si="17"/>
        <v>-0.13800000000000001</v>
      </c>
      <c r="H166" s="3">
        <f t="shared" si="18"/>
        <v>4.648744467144369E-3</v>
      </c>
      <c r="I166" s="10">
        <f t="shared" si="19"/>
        <v>0.17296404521985792</v>
      </c>
      <c r="J166" s="11">
        <f t="shared" si="20"/>
        <v>0.86482022609928977</v>
      </c>
      <c r="K166" s="12">
        <f t="shared" si="21"/>
        <v>1.7296404521985795</v>
      </c>
      <c r="L166" s="29">
        <f t="shared" si="16"/>
        <v>4.648744467144369E-3</v>
      </c>
      <c r="M166" s="29">
        <f t="shared" si="22"/>
        <v>4.6272336403605585E-3</v>
      </c>
      <c r="N166" s="29">
        <f t="shared" si="23"/>
        <v>0.99537276635963945</v>
      </c>
    </row>
    <row r="167" spans="6:14">
      <c r="F167" s="3">
        <v>-137</v>
      </c>
      <c r="G167" s="3">
        <f t="shared" si="17"/>
        <v>-0.13700000000000001</v>
      </c>
      <c r="H167" s="3">
        <f t="shared" si="18"/>
        <v>4.8332475465119665E-3</v>
      </c>
      <c r="I167" s="10">
        <f t="shared" si="19"/>
        <v>0.17976274756127622</v>
      </c>
      <c r="J167" s="11">
        <f t="shared" si="20"/>
        <v>0.89881373780638119</v>
      </c>
      <c r="K167" s="12">
        <f t="shared" si="21"/>
        <v>1.7976274756127624</v>
      </c>
      <c r="L167" s="29">
        <f t="shared" si="16"/>
        <v>4.8332475465119665E-3</v>
      </c>
      <c r="M167" s="29">
        <f t="shared" si="22"/>
        <v>4.8099996276130819E-3</v>
      </c>
      <c r="N167" s="29">
        <f t="shared" si="23"/>
        <v>0.99519000037238692</v>
      </c>
    </row>
    <row r="168" spans="6:14">
      <c r="F168" s="3">
        <v>-136</v>
      </c>
      <c r="G168" s="3">
        <f t="shared" si="17"/>
        <v>-0.13600000000000001</v>
      </c>
      <c r="H168" s="3">
        <f t="shared" si="18"/>
        <v>5.0250733312974926E-3</v>
      </c>
      <c r="I168" s="10">
        <f t="shared" si="19"/>
        <v>0.18682597678244861</v>
      </c>
      <c r="J168" s="11">
        <f t="shared" si="20"/>
        <v>0.93412988391224316</v>
      </c>
      <c r="K168" s="12">
        <f t="shared" si="21"/>
        <v>1.8682597678244863</v>
      </c>
      <c r="L168" s="29">
        <f t="shared" si="16"/>
        <v>5.0250733312974926E-3</v>
      </c>
      <c r="M168" s="29">
        <f t="shared" si="22"/>
        <v>4.9999482248151055E-3</v>
      </c>
      <c r="N168" s="29">
        <f t="shared" si="23"/>
        <v>0.99500005177518491</v>
      </c>
    </row>
    <row r="169" spans="6:14">
      <c r="F169" s="3">
        <v>-135</v>
      </c>
      <c r="G169" s="3">
        <f t="shared" si="17"/>
        <v>-0.13500000000000001</v>
      </c>
      <c r="H169" s="3">
        <f t="shared" si="18"/>
        <v>5.2245124508759249E-3</v>
      </c>
      <c r="I169" s="10">
        <f t="shared" si="19"/>
        <v>0.19416380707736636</v>
      </c>
      <c r="J169" s="11">
        <f t="shared" si="20"/>
        <v>0.97081903538683201</v>
      </c>
      <c r="K169" s="12">
        <f t="shared" si="21"/>
        <v>1.941638070773664</v>
      </c>
      <c r="L169" s="29">
        <f t="shared" si="16"/>
        <v>5.2245124508759249E-3</v>
      </c>
      <c r="M169" s="29">
        <f t="shared" si="22"/>
        <v>5.1973587851910251E-3</v>
      </c>
      <c r="N169" s="29">
        <f t="shared" si="23"/>
        <v>0.99480264121480899</v>
      </c>
    </row>
    <row r="170" spans="6:14">
      <c r="F170" s="3">
        <v>-134</v>
      </c>
      <c r="G170" s="3">
        <f t="shared" si="17"/>
        <v>-0.13400000000000001</v>
      </c>
      <c r="H170" s="3">
        <f t="shared" si="18"/>
        <v>5.4318670693527474E-3</v>
      </c>
      <c r="I170" s="10">
        <f t="shared" si="19"/>
        <v>0.20178667870828013</v>
      </c>
      <c r="J170" s="11">
        <f t="shared" si="20"/>
        <v>1.0089333935414007</v>
      </c>
      <c r="K170" s="12">
        <f t="shared" si="21"/>
        <v>2.0178667870828013</v>
      </c>
      <c r="L170" s="29">
        <f t="shared" si="16"/>
        <v>5.4318670693527474E-3</v>
      </c>
      <c r="M170" s="29">
        <f t="shared" si="22"/>
        <v>5.402521291856038E-3</v>
      </c>
      <c r="N170" s="29">
        <f t="shared" si="23"/>
        <v>0.99459747870814397</v>
      </c>
    </row>
    <row r="171" spans="6:14">
      <c r="F171" s="3">
        <v>-133</v>
      </c>
      <c r="G171" s="3">
        <f t="shared" si="17"/>
        <v>-0.13300000000000001</v>
      </c>
      <c r="H171" s="3">
        <f t="shared" si="18"/>
        <v>5.6474513433635394E-3</v>
      </c>
      <c r="I171" s="10">
        <f t="shared" si="19"/>
        <v>0.20970540987514852</v>
      </c>
      <c r="J171" s="11">
        <f t="shared" si="20"/>
        <v>1.0485270493757428</v>
      </c>
      <c r="K171" s="12">
        <f t="shared" si="21"/>
        <v>2.0970540987514856</v>
      </c>
      <c r="L171" s="29">
        <f t="shared" si="16"/>
        <v>5.6474513433635394E-3</v>
      </c>
      <c r="M171" s="29">
        <f t="shared" si="22"/>
        <v>5.6157367433483409E-3</v>
      </c>
      <c r="N171" s="29">
        <f t="shared" si="23"/>
        <v>0.99438426325665163</v>
      </c>
    </row>
    <row r="172" spans="6:14">
      <c r="F172" s="3">
        <v>-132</v>
      </c>
      <c r="G172" s="3">
        <f t="shared" si="17"/>
        <v>-0.13200000000000001</v>
      </c>
      <c r="H172" s="3">
        <f t="shared" si="18"/>
        <v>5.8715918980430937E-3</v>
      </c>
      <c r="I172" s="10">
        <f t="shared" si="19"/>
        <v>0.21793120884988834</v>
      </c>
      <c r="J172" s="11">
        <f t="shared" si="20"/>
        <v>1.0896560442494418</v>
      </c>
      <c r="K172" s="12">
        <f t="shared" si="21"/>
        <v>2.1793120884988837</v>
      </c>
      <c r="L172" s="29">
        <f t="shared" si="16"/>
        <v>5.8715918980430937E-3</v>
      </c>
      <c r="M172" s="29">
        <f t="shared" si="22"/>
        <v>5.83731755160081E-3</v>
      </c>
      <c r="N172" s="29">
        <f t="shared" si="23"/>
        <v>0.99416268244839923</v>
      </c>
    </row>
    <row r="173" spans="6:14">
      <c r="F173" s="3">
        <v>-131</v>
      </c>
      <c r="G173" s="3">
        <f t="shared" si="17"/>
        <v>-0.13100000000000001</v>
      </c>
      <c r="H173" s="3">
        <f t="shared" si="18"/>
        <v>6.1046283218851322E-3</v>
      </c>
      <c r="I173" s="10">
        <f t="shared" si="19"/>
        <v>0.22647568637032292</v>
      </c>
      <c r="J173" s="11">
        <f t="shared" si="20"/>
        <v>1.132378431851615</v>
      </c>
      <c r="K173" s="12">
        <f t="shared" si="21"/>
        <v>2.26475686370323</v>
      </c>
      <c r="L173" s="29">
        <f t="shared" si="16"/>
        <v>6.1046283218851322E-3</v>
      </c>
      <c r="M173" s="29">
        <f t="shared" si="22"/>
        <v>6.0675879526240154E-3</v>
      </c>
      <c r="N173" s="29">
        <f t="shared" si="23"/>
        <v>0.99393241204737603</v>
      </c>
    </row>
    <row r="174" spans="6:14">
      <c r="F174" s="3">
        <v>-130</v>
      </c>
      <c r="G174" s="3">
        <f t="shared" si="17"/>
        <v>-0.13</v>
      </c>
      <c r="H174" s="3">
        <f t="shared" si="18"/>
        <v>6.3469136812424583E-3</v>
      </c>
      <c r="I174" s="10">
        <f t="shared" si="19"/>
        <v>0.23535086828739635</v>
      </c>
      <c r="J174" s="11">
        <f t="shared" si="20"/>
        <v>1.1767543414369817</v>
      </c>
      <c r="K174" s="12">
        <f t="shared" si="21"/>
        <v>2.3535086828739633</v>
      </c>
      <c r="L174" s="29">
        <f t="shared" si="16"/>
        <v>6.3469136812424583E-3</v>
      </c>
      <c r="M174" s="29">
        <f t="shared" si="22"/>
        <v>6.3068844301666189E-3</v>
      </c>
      <c r="N174" s="29">
        <f t="shared" si="23"/>
        <v>0.99369311556983342</v>
      </c>
    </row>
    <row r="175" spans="6:14">
      <c r="F175" s="3">
        <v>-129</v>
      </c>
      <c r="G175" s="3">
        <f t="shared" si="17"/>
        <v>-0.129</v>
      </c>
      <c r="H175" s="3">
        <f t="shared" si="18"/>
        <v>6.5988150552469763E-3</v>
      </c>
      <c r="I175" s="10">
        <f t="shared" si="19"/>
        <v>0.24456920845774602</v>
      </c>
      <c r="J175" s="11">
        <f t="shared" si="20"/>
        <v>1.2228460422887302</v>
      </c>
      <c r="K175" s="12">
        <f t="shared" si="21"/>
        <v>2.4456920845774603</v>
      </c>
      <c r="L175" s="29">
        <f t="shared" si="16"/>
        <v>6.5988150552469763E-3</v>
      </c>
      <c r="M175" s="29">
        <f t="shared" si="22"/>
        <v>6.5555561526116062E-3</v>
      </c>
      <c r="N175" s="29">
        <f t="shared" si="23"/>
        <v>0.99344444384738839</v>
      </c>
    </row>
    <row r="176" spans="6:14">
      <c r="F176" s="3">
        <v>-128</v>
      </c>
      <c r="G176" s="3">
        <f t="shared" si="17"/>
        <v>-0.128</v>
      </c>
      <c r="H176" s="3">
        <f t="shared" si="18"/>
        <v>6.8607140919600476E-3</v>
      </c>
      <c r="I176" s="10">
        <f t="shared" si="19"/>
        <v>0.25414360187213064</v>
      </c>
      <c r="J176" s="11">
        <f t="shared" si="20"/>
        <v>1.2707180093606534</v>
      </c>
      <c r="K176" s="12">
        <f t="shared" si="21"/>
        <v>2.5414360187213068</v>
      </c>
      <c r="L176" s="29">
        <f t="shared" si="16"/>
        <v>6.8607140919600476E-3</v>
      </c>
      <c r="M176" s="29">
        <f t="shared" si="22"/>
        <v>6.8139654233578869E-3</v>
      </c>
      <c r="N176" s="29">
        <f t="shared" si="23"/>
        <v>0.99318603457664212</v>
      </c>
    </row>
    <row r="177" spans="6:14">
      <c r="F177" s="3">
        <v>-127</v>
      </c>
      <c r="G177" s="3">
        <f t="shared" si="17"/>
        <v>-0.127</v>
      </c>
      <c r="H177" s="3">
        <f t="shared" si="18"/>
        <v>7.1330075865957809E-3</v>
      </c>
      <c r="I177" s="10">
        <f t="shared" si="19"/>
        <v>0.26408739800845127</v>
      </c>
      <c r="J177" s="11">
        <f t="shared" si="20"/>
        <v>1.3204369900422563</v>
      </c>
      <c r="K177" s="12">
        <f t="shared" si="21"/>
        <v>2.6408739800845127</v>
      </c>
      <c r="L177" s="29">
        <f t="shared" si="16"/>
        <v>7.1330075865957809E-3</v>
      </c>
      <c r="M177" s="29">
        <f t="shared" si="22"/>
        <v>7.0824881449260482E-3</v>
      </c>
      <c r="N177" s="29">
        <f t="shared" si="23"/>
        <v>0.99291751185507393</v>
      </c>
    </row>
    <row r="178" spans="6:14">
      <c r="F178" s="3">
        <v>-126</v>
      </c>
      <c r="G178" s="3">
        <f t="shared" si="17"/>
        <v>-0.126</v>
      </c>
      <c r="H178" s="3">
        <f t="shared" si="18"/>
        <v>7.4161080826933403E-3</v>
      </c>
      <c r="I178" s="10">
        <f t="shared" si="19"/>
        <v>0.27441441439619707</v>
      </c>
      <c r="J178" s="11">
        <f t="shared" si="20"/>
        <v>1.3720720719809854</v>
      </c>
      <c r="K178" s="12">
        <f t="shared" si="21"/>
        <v>2.7441441439619707</v>
      </c>
      <c r="L178" s="29">
        <f t="shared" si="16"/>
        <v>7.4161080826933403E-3</v>
      </c>
      <c r="M178" s="29">
        <f t="shared" si="22"/>
        <v>7.3615142970143892E-3</v>
      </c>
      <c r="N178" s="29">
        <f t="shared" si="23"/>
        <v>0.99263848570298563</v>
      </c>
    </row>
    <row r="179" spans="6:14">
      <c r="F179" s="3">
        <v>-125</v>
      </c>
      <c r="G179" s="3">
        <f t="shared" si="17"/>
        <v>-0.125</v>
      </c>
      <c r="H179" s="3">
        <f t="shared" si="18"/>
        <v>7.7104444971489976E-3</v>
      </c>
      <c r="I179" s="10">
        <f t="shared" si="19"/>
        <v>0.28513895037705483</v>
      </c>
      <c r="J179" s="11">
        <f t="shared" si="20"/>
        <v>1.4256947518852743</v>
      </c>
      <c r="K179" s="12">
        <f t="shared" si="21"/>
        <v>2.8513895037705486</v>
      </c>
      <c r="L179" s="29">
        <f t="shared" si="16"/>
        <v>7.7104444971489976E-3</v>
      </c>
      <c r="M179" s="29">
        <f t="shared" si="22"/>
        <v>7.6514484287165804E-3</v>
      </c>
      <c r="N179" s="29">
        <f t="shared" si="23"/>
        <v>0.99234855157128343</v>
      </c>
    </row>
    <row r="180" spans="6:14">
      <c r="F180" s="3">
        <v>-124</v>
      </c>
      <c r="G180" s="3">
        <f t="shared" si="17"/>
        <v>-0.124</v>
      </c>
      <c r="H180" s="3">
        <f t="shared" si="18"/>
        <v>8.0164627700550183E-3</v>
      </c>
      <c r="I180" s="10">
        <f t="shared" si="19"/>
        <v>0.29627580104416867</v>
      </c>
      <c r="J180" s="11">
        <f t="shared" si="20"/>
        <v>1.4813790052208438</v>
      </c>
      <c r="K180" s="12">
        <f t="shared" si="21"/>
        <v>2.9627580104416875</v>
      </c>
      <c r="L180" s="29">
        <f t="shared" si="16"/>
        <v>8.0164627700550183E-3</v>
      </c>
      <c r="M180" s="29">
        <f t="shared" si="22"/>
        <v>7.9527101650954928E-3</v>
      </c>
      <c r="N180" s="29">
        <f t="shared" si="23"/>
        <v>0.99204728983490453</v>
      </c>
    </row>
    <row r="181" spans="6:14">
      <c r="F181" s="3">
        <v>-123</v>
      </c>
      <c r="G181" s="3">
        <f t="shared" si="17"/>
        <v>-0.123</v>
      </c>
      <c r="H181" s="3">
        <f t="shared" si="18"/>
        <v>8.3346265403298359E-3</v>
      </c>
      <c r="I181" s="10">
        <f t="shared" si="19"/>
        <v>0.30784027134006303</v>
      </c>
      <c r="J181" s="11">
        <f t="shared" si="20"/>
        <v>1.5392013567003153</v>
      </c>
      <c r="K181" s="12">
        <f t="shared" si="21"/>
        <v>3.0784027134006307</v>
      </c>
      <c r="L181" s="29">
        <f t="shared" si="16"/>
        <v>8.3346265403298359E-3</v>
      </c>
      <c r="M181" s="29">
        <f t="shared" si="22"/>
        <v>8.2657347282881193E-3</v>
      </c>
      <c r="N181" s="29">
        <f t="shared" si="23"/>
        <v>0.99173426527171193</v>
      </c>
    </row>
    <row r="182" spans="6:14">
      <c r="F182" s="3">
        <v>-122</v>
      </c>
      <c r="G182" s="3">
        <f t="shared" si="17"/>
        <v>-0.122</v>
      </c>
      <c r="H182" s="3">
        <f t="shared" si="18"/>
        <v>8.6654178481631837E-3</v>
      </c>
      <c r="I182" s="10">
        <f t="shared" si="19"/>
        <v>0.31984819029058403</v>
      </c>
      <c r="J182" s="11">
        <f t="shared" si="20"/>
        <v>1.59924095145292</v>
      </c>
      <c r="K182" s="12">
        <f t="shared" si="21"/>
        <v>3.19848190290584</v>
      </c>
      <c r="L182" s="29">
        <f t="shared" si="16"/>
        <v>8.6654178481631837E-3</v>
      </c>
      <c r="M182" s="29">
        <f t="shared" si="22"/>
        <v>8.5909734732946014E-3</v>
      </c>
      <c r="N182" s="29">
        <f t="shared" si="23"/>
        <v>0.99140902652670537</v>
      </c>
    </row>
    <row r="183" spans="6:14">
      <c r="F183" s="3">
        <v>-121</v>
      </c>
      <c r="G183" s="3">
        <f t="shared" si="17"/>
        <v>-0.121</v>
      </c>
      <c r="H183" s="3">
        <f t="shared" si="18"/>
        <v>9.0093378653404565E-3</v>
      </c>
      <c r="I183" s="10">
        <f t="shared" si="19"/>
        <v>0.33231592534932086</v>
      </c>
      <c r="J183" s="11">
        <f t="shared" si="20"/>
        <v>1.6615796267466043</v>
      </c>
      <c r="K183" s="12">
        <f t="shared" si="21"/>
        <v>3.3231592534932086</v>
      </c>
      <c r="L183" s="29">
        <f t="shared" si="16"/>
        <v>9.0093378653404565E-3</v>
      </c>
      <c r="M183" s="29">
        <f t="shared" si="22"/>
        <v>8.9288944385793358E-3</v>
      </c>
      <c r="N183" s="29">
        <f t="shared" si="23"/>
        <v>0.99107110556142064</v>
      </c>
    </row>
    <row r="184" spans="6:14">
      <c r="F184" s="3">
        <v>-120</v>
      </c>
      <c r="G184" s="3">
        <f t="shared" si="17"/>
        <v>-0.12</v>
      </c>
      <c r="H184" s="3">
        <f t="shared" si="18"/>
        <v>9.3669076545527044E-3</v>
      </c>
      <c r="I184" s="10">
        <f t="shared" si="19"/>
        <v>0.34526039682384768</v>
      </c>
      <c r="J184" s="11">
        <f t="shared" si="20"/>
        <v>1.7263019841192389</v>
      </c>
      <c r="K184" s="12">
        <f t="shared" si="21"/>
        <v>3.4526039682384777</v>
      </c>
      <c r="L184" s="29">
        <f t="shared" si="16"/>
        <v>9.3669076545527044E-3</v>
      </c>
      <c r="M184" s="29">
        <f t="shared" si="22"/>
        <v>9.2799829115840695E-3</v>
      </c>
      <c r="N184" s="29">
        <f t="shared" si="23"/>
        <v>0.99072001708841595</v>
      </c>
    </row>
    <row r="185" spans="6:14">
      <c r="F185" s="3">
        <v>-119</v>
      </c>
      <c r="G185" s="3">
        <f t="shared" si="17"/>
        <v>-0.11899999999999999</v>
      </c>
      <c r="H185" s="3">
        <f t="shared" si="18"/>
        <v>9.7386689588427854E-3</v>
      </c>
      <c r="I185" s="10">
        <f t="shared" si="19"/>
        <v>0.35869909235175401</v>
      </c>
      <c r="J185" s="11">
        <f t="shared" si="20"/>
        <v>1.7934954617587702</v>
      </c>
      <c r="K185" s="12">
        <f t="shared" si="21"/>
        <v>3.5869909235175403</v>
      </c>
      <c r="L185" s="29">
        <f t="shared" si="16"/>
        <v>9.7386689588427854E-3</v>
      </c>
      <c r="M185" s="29">
        <f t="shared" si="22"/>
        <v>9.6447420092215328E-3</v>
      </c>
      <c r="N185" s="29">
        <f t="shared" si="23"/>
        <v>0.9903552579907785</v>
      </c>
    </row>
    <row r="186" spans="6:14">
      <c r="F186" s="3">
        <v>-118</v>
      </c>
      <c r="G186" s="3">
        <f t="shared" si="17"/>
        <v>-0.11799999999999999</v>
      </c>
      <c r="H186" s="3">
        <f t="shared" si="18"/>
        <v>1.0125185022383675E-2</v>
      </c>
      <c r="I186" s="10">
        <f t="shared" si="19"/>
        <v>0.37265008139079719</v>
      </c>
      <c r="J186" s="11">
        <f t="shared" si="20"/>
        <v>1.8632504069539861</v>
      </c>
      <c r="K186" s="12">
        <f t="shared" si="21"/>
        <v>3.7265008139079723</v>
      </c>
      <c r="L186" s="29">
        <f t="shared" si="16"/>
        <v>1.0125185022383675E-2</v>
      </c>
      <c r="M186" s="29">
        <f t="shared" si="22"/>
        <v>1.0023693273383049E-2</v>
      </c>
      <c r="N186" s="29">
        <f t="shared" si="23"/>
        <v>0.98997630672661696</v>
      </c>
    </row>
    <row r="187" spans="6:14">
      <c r="F187" s="3">
        <v>-117</v>
      </c>
      <c r="G187" s="3">
        <f t="shared" si="17"/>
        <v>-0.11700000000000001</v>
      </c>
      <c r="H187" s="3">
        <f t="shared" si="18"/>
        <v>1.0527041443832447E-2</v>
      </c>
      <c r="I187" s="10">
        <f t="shared" si="19"/>
        <v>0.38713202968358834</v>
      </c>
      <c r="J187" s="11">
        <f t="shared" si="20"/>
        <v>1.9356601484179417</v>
      </c>
      <c r="K187" s="12">
        <f t="shared" si="21"/>
        <v>3.8713202968358833</v>
      </c>
      <c r="L187" s="29">
        <f t="shared" si="16"/>
        <v>1.0527041443832447E-2</v>
      </c>
      <c r="M187" s="29">
        <f t="shared" si="22"/>
        <v>1.0417377281454535E-2</v>
      </c>
      <c r="N187" s="29">
        <f t="shared" si="23"/>
        <v>0.98958262271854547</v>
      </c>
    </row>
    <row r="188" spans="6:14">
      <c r="F188" s="3">
        <v>-116</v>
      </c>
      <c r="G188" s="3">
        <f t="shared" si="17"/>
        <v>-0.11600000000000001</v>
      </c>
      <c r="H188" s="3">
        <f t="shared" si="18"/>
        <v>1.0944847063552927E-2</v>
      </c>
      <c r="I188" s="10">
        <f t="shared" si="19"/>
        <v>0.40216421365302707</v>
      </c>
      <c r="J188" s="11">
        <f t="shared" si="20"/>
        <v>2.0108210682651357</v>
      </c>
      <c r="K188" s="12">
        <f t="shared" si="21"/>
        <v>4.0216421365302715</v>
      </c>
      <c r="L188" s="29">
        <f t="shared" si="16"/>
        <v>1.0944847063552927E-2</v>
      </c>
      <c r="M188" s="29">
        <f t="shared" si="22"/>
        <v>1.0826354271792318E-2</v>
      </c>
      <c r="N188" s="29">
        <f t="shared" si="23"/>
        <v>0.98917364572820765</v>
      </c>
    </row>
    <row r="189" spans="6:14">
      <c r="F189" s="3">
        <v>-115</v>
      </c>
      <c r="G189" s="3">
        <f t="shared" si="17"/>
        <v>-0.115</v>
      </c>
      <c r="H189" s="3">
        <f t="shared" si="18"/>
        <v>1.1379234886051026E-2</v>
      </c>
      <c r="I189" s="10">
        <f t="shared" si="19"/>
        <v>0.41776653468015568</v>
      </c>
      <c r="J189" s="11">
        <f t="shared" si="20"/>
        <v>2.0888326734007787</v>
      </c>
      <c r="K189" s="12">
        <f t="shared" si="21"/>
        <v>4.1776653468015574</v>
      </c>
      <c r="L189" s="29">
        <f t="shared" si="16"/>
        <v>1.1379234886051026E-2</v>
      </c>
      <c r="M189" s="29">
        <f t="shared" si="22"/>
        <v>1.1251204784062122E-2</v>
      </c>
      <c r="N189" s="29">
        <f t="shared" si="23"/>
        <v>0.98874879521593784</v>
      </c>
    </row>
    <row r="190" spans="6:14">
      <c r="F190" s="3">
        <v>-114</v>
      </c>
      <c r="G190" s="3">
        <f t="shared" si="17"/>
        <v>-0.114</v>
      </c>
      <c r="H190" s="3">
        <f t="shared" si="18"/>
        <v>1.1830863039020518E-2</v>
      </c>
      <c r="I190" s="10">
        <f t="shared" si="19"/>
        <v>0.43395953321128294</v>
      </c>
      <c r="J190" s="11">
        <f t="shared" si="20"/>
        <v>2.1697976660564149</v>
      </c>
      <c r="K190" s="12">
        <f t="shared" si="21"/>
        <v>4.3395953321128298</v>
      </c>
      <c r="L190" s="29">
        <f t="shared" si="16"/>
        <v>1.1830863039020518E-2</v>
      </c>
      <c r="M190" s="29">
        <f t="shared" si="22"/>
        <v>1.1692530314292529E-2</v>
      </c>
      <c r="N190" s="29">
        <f t="shared" si="23"/>
        <v>0.98830746968570748</v>
      </c>
    </row>
    <row r="191" spans="6:14">
      <c r="F191" s="3">
        <v>-113</v>
      </c>
      <c r="G191" s="3">
        <f t="shared" si="17"/>
        <v>-0.113</v>
      </c>
      <c r="H191" s="3">
        <f t="shared" si="18"/>
        <v>1.2300415770452204E-2</v>
      </c>
      <c r="I191" s="10">
        <f t="shared" si="19"/>
        <v>0.45076440263600875</v>
      </c>
      <c r="J191" s="11">
        <f t="shared" si="20"/>
        <v>2.2538220131800442</v>
      </c>
      <c r="K191" s="12">
        <f t="shared" si="21"/>
        <v>4.5076440263600883</v>
      </c>
      <c r="L191" s="29">
        <f t="shared" si="16"/>
        <v>1.2300415770452204E-2</v>
      </c>
      <c r="M191" s="29">
        <f t="shared" si="22"/>
        <v>1.2150953984436007E-2</v>
      </c>
      <c r="N191" s="29">
        <f t="shared" si="23"/>
        <v>0.987849046015564</v>
      </c>
    </row>
    <row r="192" spans="6:14">
      <c r="F192" s="3">
        <v>-112</v>
      </c>
      <c r="G192" s="3">
        <f t="shared" si="17"/>
        <v>-0.112</v>
      </c>
      <c r="H192" s="3">
        <f t="shared" si="18"/>
        <v>1.2788604485317032E-2</v>
      </c>
      <c r="I192" s="10">
        <f t="shared" si="19"/>
        <v>0.46820300287224303</v>
      </c>
      <c r="J192" s="11">
        <f t="shared" si="20"/>
        <v>2.3410150143612158</v>
      </c>
      <c r="K192" s="12">
        <f t="shared" si="21"/>
        <v>4.6820300287224317</v>
      </c>
      <c r="L192" s="29">
        <f t="shared" si="16"/>
        <v>1.2788604485317032E-2</v>
      </c>
      <c r="M192" s="29">
        <f t="shared" si="22"/>
        <v>1.2627121226167427E-2</v>
      </c>
      <c r="N192" s="29">
        <f t="shared" si="23"/>
        <v>0.98737287877383262</v>
      </c>
    </row>
    <row r="193" spans="6:14">
      <c r="F193" s="3">
        <v>-111</v>
      </c>
      <c r="G193" s="3">
        <f t="shared" si="17"/>
        <v>-0.111</v>
      </c>
      <c r="H193" s="3">
        <f t="shared" si="18"/>
        <v>1.3296168823394034E-2</v>
      </c>
      <c r="I193" s="10">
        <f t="shared" si="19"/>
        <v>0.48629787358837495</v>
      </c>
      <c r="J193" s="11">
        <f t="shared" si="20"/>
        <v>2.4314893679418748</v>
      </c>
      <c r="K193" s="12">
        <f t="shared" si="21"/>
        <v>4.8629787358837495</v>
      </c>
      <c r="L193" s="29">
        <f t="shared" si="16"/>
        <v>1.3296168823394034E-2</v>
      </c>
      <c r="M193" s="29">
        <f t="shared" si="22"/>
        <v>1.3121700478580812E-2</v>
      </c>
      <c r="N193" s="29">
        <f t="shared" si="23"/>
        <v>0.98687829952141914</v>
      </c>
    </row>
    <row r="194" spans="6:14">
      <c r="F194" s="3">
        <v>-110</v>
      </c>
      <c r="G194" s="3">
        <f t="shared" si="17"/>
        <v>-0.11</v>
      </c>
      <c r="H194" s="3">
        <f t="shared" si="18"/>
        <v>1.382387777987591E-2</v>
      </c>
      <c r="I194" s="10">
        <f t="shared" si="19"/>
        <v>0.50507224698643138</v>
      </c>
      <c r="J194" s="11">
        <f t="shared" si="20"/>
        <v>2.525361234932157</v>
      </c>
      <c r="K194" s="12">
        <f t="shared" si="21"/>
        <v>5.0507224698643141</v>
      </c>
      <c r="L194" s="29">
        <f t="shared" si="16"/>
        <v>1.382387777987591E-2</v>
      </c>
      <c r="M194" s="29">
        <f t="shared" si="22"/>
        <v>1.3635383899369342E-2</v>
      </c>
      <c r="N194" s="29">
        <f t="shared" si="23"/>
        <v>0.98636461610063064</v>
      </c>
    </row>
    <row r="195" spans="6:14">
      <c r="F195" s="3">
        <v>-109</v>
      </c>
      <c r="G195" s="3">
        <f t="shared" si="17"/>
        <v>-0.109</v>
      </c>
      <c r="H195" s="3">
        <f t="shared" si="18"/>
        <v>1.4372530870450097E-2</v>
      </c>
      <c r="I195" s="10">
        <f t="shared" si="19"/>
        <v>0.52455006006331728</v>
      </c>
      <c r="J195" s="11">
        <f t="shared" si="20"/>
        <v>2.6227503003165866</v>
      </c>
      <c r="K195" s="12">
        <f t="shared" si="21"/>
        <v>5.2455006006331732</v>
      </c>
      <c r="L195" s="29">
        <f t="shared" si="16"/>
        <v>1.4372530870450097E-2</v>
      </c>
      <c r="M195" s="29">
        <f t="shared" si="22"/>
        <v>1.4168888088991119E-2</v>
      </c>
      <c r="N195" s="29">
        <f t="shared" si="23"/>
        <v>0.98583111191100892</v>
      </c>
    </row>
    <row r="196" spans="6:14">
      <c r="F196" s="3">
        <v>-108</v>
      </c>
      <c r="G196" s="3">
        <f t="shared" si="17"/>
        <v>-0.108</v>
      </c>
      <c r="H196" s="3">
        <f t="shared" si="18"/>
        <v>1.4942959342620512E-2</v>
      </c>
      <c r="I196" s="10">
        <f t="shared" si="19"/>
        <v>0.54475596626009248</v>
      </c>
      <c r="J196" s="11">
        <f t="shared" si="20"/>
        <v>2.7237798313004622</v>
      </c>
      <c r="K196" s="12">
        <f t="shared" si="21"/>
        <v>5.4475596626009244</v>
      </c>
      <c r="L196" s="29">
        <f t="shared" ref="L196:L259" si="24">EXP((B$10/B$11)*G196)</f>
        <v>1.4942959342620512E-2</v>
      </c>
      <c r="M196" s="29">
        <f t="shared" si="22"/>
        <v>1.4722954827233918E-2</v>
      </c>
      <c r="N196" s="29">
        <f t="shared" si="23"/>
        <v>0.98527704517276604</v>
      </c>
    </row>
    <row r="197" spans="6:14">
      <c r="F197" s="3">
        <v>-107</v>
      </c>
      <c r="G197" s="3">
        <f t="shared" ref="G197:G260" si="25">F197/1000</f>
        <v>-0.107</v>
      </c>
      <c r="H197" s="3">
        <f t="shared" ref="H197:H260" si="26">EXP(($B$12)*G197)</f>
        <v>1.5536027435105251E-2</v>
      </c>
      <c r="I197" s="10">
        <f t="shared" ref="I197:I260" si="27">1000000*(($B$10^2)*$B$6*$B$7*H197)/($B$11*(1+H197)^2)</f>
        <v>0.5657153464016258</v>
      </c>
      <c r="J197" s="11">
        <f t="shared" ref="J197:J260" si="28">1000000*(($C$10^2)*$C$6*$B$7*H197)/($C$11*(1+H197)^2)</f>
        <v>2.8285767320081288</v>
      </c>
      <c r="K197" s="12">
        <f t="shared" ref="K197:K260" si="29">1000000*(($D$10^2)*$D$6*$D$7*H197)/($D$11*(1+H197)^2)</f>
        <v>5.6571534640162575</v>
      </c>
      <c r="L197" s="29">
        <f t="shared" si="24"/>
        <v>1.5536027435105251E-2</v>
      </c>
      <c r="M197" s="29">
        <f t="shared" ref="M197:M260" si="30">L197/(1+L197)</f>
        <v>1.5298351821494617E-2</v>
      </c>
      <c r="N197" s="29">
        <f t="shared" ref="N197:N260" si="31">1-M197</f>
        <v>0.98470164817850536</v>
      </c>
    </row>
    <row r="198" spans="6:14">
      <c r="F198" s="3">
        <v>-106</v>
      </c>
      <c r="G198" s="3">
        <f t="shared" si="25"/>
        <v>-0.106</v>
      </c>
      <c r="H198" s="3">
        <f t="shared" si="26"/>
        <v>1.6152633687218136E-2</v>
      </c>
      <c r="I198" s="10">
        <f t="shared" si="27"/>
        <v>0.5874543188209258</v>
      </c>
      <c r="J198" s="11">
        <f t="shared" si="28"/>
        <v>2.9372715941046295</v>
      </c>
      <c r="K198" s="12">
        <f t="shared" si="29"/>
        <v>5.8745431882092589</v>
      </c>
      <c r="L198" s="29">
        <f t="shared" si="24"/>
        <v>1.6152633687218136E-2</v>
      </c>
      <c r="M198" s="29">
        <f t="shared" si="30"/>
        <v>1.5895873465983729E-2</v>
      </c>
      <c r="N198" s="29">
        <f t="shared" si="31"/>
        <v>0.98410412653401624</v>
      </c>
    </row>
    <row r="199" spans="6:14">
      <c r="F199" s="3">
        <v>-105</v>
      </c>
      <c r="G199" s="3">
        <f t="shared" si="25"/>
        <v>-0.105</v>
      </c>
      <c r="H199" s="3">
        <f t="shared" si="26"/>
        <v>1.6793712300218179E-2</v>
      </c>
      <c r="I199" s="10">
        <f t="shared" si="27"/>
        <v>0.60999974855394157</v>
      </c>
      <c r="J199" s="11">
        <f t="shared" si="28"/>
        <v>3.0499987427697079</v>
      </c>
      <c r="K199" s="12">
        <f t="shared" si="29"/>
        <v>6.0999974855394159</v>
      </c>
      <c r="L199" s="29">
        <f t="shared" si="24"/>
        <v>1.6793712300218179E-2</v>
      </c>
      <c r="M199" s="29">
        <f t="shared" si="30"/>
        <v>1.6516341610951734E-2</v>
      </c>
      <c r="N199" s="29">
        <f t="shared" si="31"/>
        <v>0.98348365838904828</v>
      </c>
    </row>
    <row r="200" spans="6:14">
      <c r="F200" s="3">
        <v>-104</v>
      </c>
      <c r="G200" s="3">
        <f t="shared" si="25"/>
        <v>-0.104</v>
      </c>
      <c r="H200" s="3">
        <f t="shared" si="26"/>
        <v>1.7460234552689306E-2</v>
      </c>
      <c r="I200" s="10">
        <f t="shared" si="27"/>
        <v>0.63337925548162433</v>
      </c>
      <c r="J200" s="11">
        <f t="shared" si="28"/>
        <v>3.1668962774081217</v>
      </c>
      <c r="K200" s="12">
        <f t="shared" si="29"/>
        <v>6.3337925548162435</v>
      </c>
      <c r="L200" s="29">
        <f t="shared" si="24"/>
        <v>1.7460234552689306E-2</v>
      </c>
      <c r="M200" s="29">
        <f t="shared" si="30"/>
        <v>1.7160606340910638E-2</v>
      </c>
      <c r="N200" s="29">
        <f t="shared" si="31"/>
        <v>0.98283939365908934</v>
      </c>
    </row>
    <row r="201" spans="6:14">
      <c r="F201" s="3">
        <v>-103</v>
      </c>
      <c r="G201" s="3">
        <f t="shared" si="25"/>
        <v>-0.10299999999999999</v>
      </c>
      <c r="H201" s="3">
        <f t="shared" si="26"/>
        <v>1.8153210272094787E-2</v>
      </c>
      <c r="I201" s="10">
        <f t="shared" si="27"/>
        <v>0.65762122128658773</v>
      </c>
      <c r="J201" s="11">
        <f t="shared" si="28"/>
        <v>3.2881061064329393</v>
      </c>
      <c r="K201" s="12">
        <f t="shared" si="29"/>
        <v>6.5762122128658786</v>
      </c>
      <c r="L201" s="29">
        <f t="shared" si="24"/>
        <v>1.8153210272094787E-2</v>
      </c>
      <c r="M201" s="29">
        <f t="shared" si="30"/>
        <v>1.7829546760691803E-2</v>
      </c>
      <c r="N201" s="29">
        <f t="shared" si="31"/>
        <v>0.98217045323930818</v>
      </c>
    </row>
    <row r="202" spans="6:14">
      <c r="F202" s="3">
        <v>-102</v>
      </c>
      <c r="G202" s="3">
        <f t="shared" si="25"/>
        <v>-0.10199999999999999</v>
      </c>
      <c r="H202" s="3">
        <f t="shared" si="26"/>
        <v>1.8873689364736001E-2</v>
      </c>
      <c r="I202" s="10">
        <f t="shared" si="27"/>
        <v>0.68275479508173664</v>
      </c>
      <c r="J202" s="11">
        <f t="shared" si="28"/>
        <v>3.4137739754086831</v>
      </c>
      <c r="K202" s="12">
        <f t="shared" si="29"/>
        <v>6.8275479508173662</v>
      </c>
      <c r="L202" s="29">
        <f t="shared" si="24"/>
        <v>1.8873689364736001E-2</v>
      </c>
      <c r="M202" s="29">
        <f t="shared" si="30"/>
        <v>1.8524071788038492E-2</v>
      </c>
      <c r="N202" s="29">
        <f t="shared" si="31"/>
        <v>0.9814759282119615</v>
      </c>
    </row>
    <row r="203" spans="6:14">
      <c r="F203" s="3">
        <v>-101</v>
      </c>
      <c r="G203" s="3">
        <f t="shared" si="25"/>
        <v>-0.10100000000000001</v>
      </c>
      <c r="H203" s="3">
        <f t="shared" si="26"/>
        <v>1.962276340643317E-2</v>
      </c>
      <c r="I203" s="10">
        <f t="shared" si="27"/>
        <v>0.70880989755778079</v>
      </c>
      <c r="J203" s="11">
        <f t="shared" si="28"/>
        <v>3.5440494877889046</v>
      </c>
      <c r="K203" s="12">
        <f t="shared" si="29"/>
        <v>7.0880989755778092</v>
      </c>
      <c r="L203" s="29">
        <f t="shared" si="24"/>
        <v>1.962276340643317E-2</v>
      </c>
      <c r="M203" s="29">
        <f t="shared" si="30"/>
        <v>1.924512095127805E-2</v>
      </c>
      <c r="N203" s="29">
        <f t="shared" si="31"/>
        <v>0.98075487904872194</v>
      </c>
    </row>
    <row r="204" spans="6:14">
      <c r="F204" s="3">
        <v>-100</v>
      </c>
      <c r="G204" s="3">
        <f t="shared" si="25"/>
        <v>-0.1</v>
      </c>
      <c r="H204" s="3">
        <f t="shared" si="26"/>
        <v>2.0401567296338671E-2</v>
      </c>
      <c r="I204" s="10">
        <f t="shared" si="27"/>
        <v>0.73581722348563394</v>
      </c>
      <c r="J204" s="11">
        <f t="shared" si="28"/>
        <v>3.6790861174281706</v>
      </c>
      <c r="K204" s="12">
        <f t="shared" si="29"/>
        <v>7.3581722348563412</v>
      </c>
      <c r="L204" s="29">
        <f t="shared" si="24"/>
        <v>2.0401567296338671E-2</v>
      </c>
      <c r="M204" s="29">
        <f t="shared" si="30"/>
        <v>1.9993665190455135E-2</v>
      </c>
      <c r="N204" s="29">
        <f t="shared" si="31"/>
        <v>0.98000633480954491</v>
      </c>
    </row>
    <row r="205" spans="6:14">
      <c r="F205" s="3">
        <v>-99</v>
      </c>
      <c r="G205" s="3">
        <f t="shared" si="25"/>
        <v>-9.9000000000000005E-2</v>
      </c>
      <c r="H205" s="3">
        <f t="shared" si="26"/>
        <v>2.1211280976387848E-2</v>
      </c>
      <c r="I205" s="10">
        <f t="shared" si="27"/>
        <v>0.76380824239824185</v>
      </c>
      <c r="J205" s="11">
        <f t="shared" si="28"/>
        <v>3.8190412119912103</v>
      </c>
      <c r="K205" s="12">
        <f t="shared" si="29"/>
        <v>7.6380824239824205</v>
      </c>
      <c r="L205" s="29">
        <f t="shared" si="24"/>
        <v>2.1211280976387848E-2</v>
      </c>
      <c r="M205" s="29">
        <f t="shared" si="30"/>
        <v>2.0770707660130412E-2</v>
      </c>
      <c r="N205" s="29">
        <f t="shared" si="31"/>
        <v>0.97922929233986955</v>
      </c>
    </row>
    <row r="206" spans="6:14">
      <c r="F206" s="3">
        <v>-98</v>
      </c>
      <c r="G206" s="3">
        <f t="shared" si="25"/>
        <v>-9.8000000000000004E-2</v>
      </c>
      <c r="H206" s="3">
        <f t="shared" si="26"/>
        <v>2.2053131218993011E-2</v>
      </c>
      <c r="I206" s="10">
        <f t="shared" si="27"/>
        <v>0.79281519726451821</v>
      </c>
      <c r="J206" s="11">
        <f t="shared" si="28"/>
        <v>3.9640759863225923</v>
      </c>
      <c r="K206" s="12">
        <f t="shared" si="29"/>
        <v>7.9281519726451846</v>
      </c>
      <c r="L206" s="29">
        <f t="shared" si="24"/>
        <v>2.2053131218993011E-2</v>
      </c>
      <c r="M206" s="29">
        <f t="shared" si="30"/>
        <v>2.1577284531862303E-2</v>
      </c>
      <c r="N206" s="29">
        <f t="shared" si="31"/>
        <v>0.97842271546813775</v>
      </c>
    </row>
    <row r="207" spans="6:14">
      <c r="F207" s="3">
        <v>-97</v>
      </c>
      <c r="G207" s="3">
        <f t="shared" si="25"/>
        <v>-9.7000000000000003E-2</v>
      </c>
      <c r="H207" s="3">
        <f t="shared" si="26"/>
        <v>2.292839348568872E-2</v>
      </c>
      <c r="I207" s="10">
        <f t="shared" si="27"/>
        <v>0.82287110095568561</v>
      </c>
      <c r="J207" s="11">
        <f t="shared" si="28"/>
        <v>4.1143555047784286</v>
      </c>
      <c r="K207" s="12">
        <f t="shared" si="29"/>
        <v>8.2287110095568572</v>
      </c>
      <c r="L207" s="29">
        <f t="shared" si="24"/>
        <v>2.292839348568872E-2</v>
      </c>
      <c r="M207" s="29">
        <f t="shared" si="30"/>
        <v>2.2414465794188064E-2</v>
      </c>
      <c r="N207" s="29">
        <f t="shared" si="31"/>
        <v>0.97758553420581196</v>
      </c>
    </row>
    <row r="208" spans="6:14">
      <c r="F208" s="3">
        <v>-96</v>
      </c>
      <c r="G208" s="3">
        <f t="shared" si="25"/>
        <v>-9.6000000000000002E-2</v>
      </c>
      <c r="H208" s="3">
        <f t="shared" si="26"/>
        <v>2.3838393859544525E-2</v>
      </c>
      <c r="I208" s="10">
        <f t="shared" si="27"/>
        <v>0.85400973029153204</v>
      </c>
      <c r="J208" s="11">
        <f t="shared" si="28"/>
        <v>4.2700486514576603</v>
      </c>
      <c r="K208" s="12">
        <f t="shared" si="29"/>
        <v>8.5400973029153207</v>
      </c>
      <c r="L208" s="29">
        <f t="shared" si="24"/>
        <v>2.3838393859544525E-2</v>
      </c>
      <c r="M208" s="29">
        <f t="shared" si="30"/>
        <v>2.328335604770727E-2</v>
      </c>
      <c r="N208" s="29">
        <f t="shared" si="31"/>
        <v>0.97671664395229274</v>
      </c>
    </row>
    <row r="209" spans="6:14">
      <c r="F209" s="3">
        <v>-95</v>
      </c>
      <c r="G209" s="3">
        <f t="shared" si="25"/>
        <v>-9.5000000000000001E-2</v>
      </c>
      <c r="H209" s="3">
        <f t="shared" si="26"/>
        <v>2.478451105427288E-2</v>
      </c>
      <c r="I209" s="10">
        <f t="shared" si="27"/>
        <v>0.88626561744089871</v>
      </c>
      <c r="J209" s="11">
        <f t="shared" si="28"/>
        <v>4.431328087204494</v>
      </c>
      <c r="K209" s="12">
        <f t="shared" si="29"/>
        <v>8.862656174408988</v>
      </c>
      <c r="L209" s="29">
        <f t="shared" si="24"/>
        <v>2.478451105427288E-2</v>
      </c>
      <c r="M209" s="29">
        <f t="shared" si="30"/>
        <v>2.4185095292643712E-2</v>
      </c>
      <c r="N209" s="29">
        <f t="shared" si="31"/>
        <v>0.97581490470735632</v>
      </c>
    </row>
    <row r="210" spans="6:14">
      <c r="F210" s="3">
        <v>-94</v>
      </c>
      <c r="G210" s="3">
        <f t="shared" si="25"/>
        <v>-9.4E-2</v>
      </c>
      <c r="H210" s="3">
        <f t="shared" si="26"/>
        <v>2.5768178503076018E-2</v>
      </c>
      <c r="I210" s="10">
        <f t="shared" si="27"/>
        <v>0.91967403843711237</v>
      </c>
      <c r="J210" s="11">
        <f t="shared" si="28"/>
        <v>4.5983701921855618</v>
      </c>
      <c r="K210" s="12">
        <f t="shared" si="29"/>
        <v>9.1967403843711235</v>
      </c>
      <c r="L210" s="29">
        <f t="shared" si="24"/>
        <v>2.5768178503076018E-2</v>
      </c>
      <c r="M210" s="29">
        <f t="shared" si="30"/>
        <v>2.5120859706020546E-2</v>
      </c>
      <c r="N210" s="29">
        <f t="shared" si="31"/>
        <v>0.97487914029397948</v>
      </c>
    </row>
    <row r="211" spans="6:14">
      <c r="F211" s="3">
        <v>-93</v>
      </c>
      <c r="G211" s="3">
        <f t="shared" si="25"/>
        <v>-9.2999999999999999E-2</v>
      </c>
      <c r="H211" s="3">
        <f t="shared" si="26"/>
        <v>2.6790886530396751E-2</v>
      </c>
      <c r="I211" s="10">
        <f t="shared" si="27"/>
        <v>0.95427099855520248</v>
      </c>
      <c r="J211" s="11">
        <f t="shared" si="28"/>
        <v>4.7713549927760122</v>
      </c>
      <c r="K211" s="12">
        <f t="shared" si="29"/>
        <v>9.5427099855520243</v>
      </c>
      <c r="L211" s="29">
        <f t="shared" si="24"/>
        <v>2.6790886530396751E-2</v>
      </c>
      <c r="M211" s="29">
        <f t="shared" si="30"/>
        <v>2.6091862405328861E-2</v>
      </c>
      <c r="N211" s="29">
        <f t="shared" si="31"/>
        <v>0.9739081375946711</v>
      </c>
    </row>
    <row r="212" spans="6:14">
      <c r="F212" s="3">
        <v>-92</v>
      </c>
      <c r="G212" s="3">
        <f t="shared" si="25"/>
        <v>-9.1999999999999998E-2</v>
      </c>
      <c r="H212" s="3">
        <f t="shared" si="26"/>
        <v>2.7854184609863459E-2</v>
      </c>
      <c r="I212" s="10">
        <f t="shared" si="27"/>
        <v>0.99009321428354768</v>
      </c>
      <c r="J212" s="11">
        <f t="shared" si="28"/>
        <v>4.9504660714177389</v>
      </c>
      <c r="K212" s="12">
        <f t="shared" si="29"/>
        <v>9.9009321428354777</v>
      </c>
      <c r="L212" s="29">
        <f t="shared" si="24"/>
        <v>2.7854184609863459E-2</v>
      </c>
      <c r="M212" s="29">
        <f t="shared" si="30"/>
        <v>2.7099354195299508E-2</v>
      </c>
      <c r="N212" s="29">
        <f t="shared" si="31"/>
        <v>0.97290064580470048</v>
      </c>
    </row>
    <row r="213" spans="6:14">
      <c r="F213" s="3">
        <v>-91</v>
      </c>
      <c r="G213" s="3">
        <f t="shared" si="25"/>
        <v>-9.0999999999999998E-2</v>
      </c>
      <c r="H213" s="3">
        <f t="shared" si="26"/>
        <v>2.8959683711850075E-2</v>
      </c>
      <c r="I213" s="10">
        <f t="shared" si="27"/>
        <v>1.0271780916082247</v>
      </c>
      <c r="J213" s="11">
        <f t="shared" si="28"/>
        <v>5.1358904580411249</v>
      </c>
      <c r="K213" s="12">
        <f t="shared" si="29"/>
        <v>10.27178091608225</v>
      </c>
      <c r="L213" s="29">
        <f t="shared" si="24"/>
        <v>2.8959683711850075E-2</v>
      </c>
      <c r="M213" s="29">
        <f t="shared" si="30"/>
        <v>2.8144624294103974E-2</v>
      </c>
      <c r="N213" s="29">
        <f t="shared" si="31"/>
        <v>0.97185537570589597</v>
      </c>
    </row>
    <row r="214" spans="6:14">
      <c r="F214" s="3">
        <v>-90</v>
      </c>
      <c r="G214" s="3">
        <f t="shared" si="25"/>
        <v>-0.09</v>
      </c>
      <c r="H214" s="3">
        <f t="shared" si="26"/>
        <v>3.010905874420803E-2</v>
      </c>
      <c r="I214" s="10">
        <f t="shared" si="27"/>
        <v>1.0655637003138385</v>
      </c>
      <c r="J214" s="11">
        <f t="shared" si="28"/>
        <v>5.3278185015691921</v>
      </c>
      <c r="K214" s="12">
        <f t="shared" si="29"/>
        <v>10.655637003138384</v>
      </c>
      <c r="L214" s="29">
        <f t="shared" si="24"/>
        <v>3.010905874420803E-2</v>
      </c>
      <c r="M214" s="29">
        <f t="shared" si="30"/>
        <v>2.9229001035010381E-2</v>
      </c>
      <c r="N214" s="29">
        <f t="shared" si="31"/>
        <v>0.97077099896498964</v>
      </c>
    </row>
    <row r="215" spans="6:14">
      <c r="F215" s="3">
        <v>-89</v>
      </c>
      <c r="G215" s="3">
        <f t="shared" si="25"/>
        <v>-8.8999999999999996E-2</v>
      </c>
      <c r="H215" s="3">
        <f t="shared" si="26"/>
        <v>3.1304051089867918E-2</v>
      </c>
      <c r="I215" s="10">
        <f t="shared" si="27"/>
        <v>1.1052887439900714</v>
      </c>
      <c r="J215" s="11">
        <f t="shared" si="28"/>
        <v>5.5264437199503575</v>
      </c>
      <c r="K215" s="12">
        <f t="shared" si="29"/>
        <v>11.052887439900715</v>
      </c>
      <c r="L215" s="29">
        <f t="shared" si="24"/>
        <v>3.1304051089867918E-2</v>
      </c>
      <c r="M215" s="29">
        <f t="shared" si="30"/>
        <v>3.0353852539206288E-2</v>
      </c>
      <c r="N215" s="29">
        <f t="shared" si="31"/>
        <v>0.96964614746079369</v>
      </c>
    </row>
    <row r="216" spans="6:14">
      <c r="F216" s="3">
        <v>-88</v>
      </c>
      <c r="G216" s="3">
        <f t="shared" si="25"/>
        <v>-8.7999999999999995E-2</v>
      </c>
      <c r="H216" s="3">
        <f t="shared" si="26"/>
        <v>3.2546471245155362E-2</v>
      </c>
      <c r="I216" s="10">
        <f t="shared" si="27"/>
        <v>1.1463925254187328</v>
      </c>
      <c r="J216" s="11">
        <f t="shared" si="28"/>
        <v>5.7319626270936652</v>
      </c>
      <c r="K216" s="12">
        <f t="shared" si="29"/>
        <v>11.46392525418733</v>
      </c>
      <c r="L216" s="29">
        <f t="shared" si="24"/>
        <v>3.2546471245155362E-2</v>
      </c>
      <c r="M216" s="29">
        <f t="shared" si="30"/>
        <v>3.1520587355169917E-2</v>
      </c>
      <c r="N216" s="29">
        <f t="shared" si="31"/>
        <v>0.96847941264483006</v>
      </c>
    </row>
    <row r="217" spans="6:14">
      <c r="F217" s="3">
        <v>-87</v>
      </c>
      <c r="G217" s="3">
        <f t="shared" si="25"/>
        <v>-8.6999999999999994E-2</v>
      </c>
      <c r="H217" s="3">
        <f t="shared" si="26"/>
        <v>3.3838201562818707E-2</v>
      </c>
      <c r="I217" s="10">
        <f t="shared" si="27"/>
        <v>1.1889149070018608</v>
      </c>
      <c r="J217" s="11">
        <f t="shared" si="28"/>
        <v>5.9445745350093047</v>
      </c>
      <c r="K217" s="12">
        <f t="shared" si="29"/>
        <v>11.889149070018609</v>
      </c>
      <c r="L217" s="29">
        <f t="shared" si="24"/>
        <v>3.3838201562818707E-2</v>
      </c>
      <c r="M217" s="29">
        <f t="shared" si="30"/>
        <v>3.2730655059627925E-2</v>
      </c>
      <c r="N217" s="29">
        <f t="shared" si="31"/>
        <v>0.96726934494037209</v>
      </c>
    </row>
    <row r="218" spans="6:14">
      <c r="F218" s="3">
        <v>-86</v>
      </c>
      <c r="G218" s="3">
        <f t="shared" si="25"/>
        <v>-8.5999999999999993E-2</v>
      </c>
      <c r="H218" s="3">
        <f t="shared" si="26"/>
        <v>3.5181199103923956E-2</v>
      </c>
      <c r="I218" s="10">
        <f t="shared" si="27"/>
        <v>1.2328962658774867</v>
      </c>
      <c r="J218" s="11">
        <f t="shared" si="28"/>
        <v>6.1644813293874341</v>
      </c>
      <c r="K218" s="12">
        <f t="shared" si="29"/>
        <v>12.328962658774868</v>
      </c>
      <c r="L218" s="29">
        <f t="shared" si="24"/>
        <v>3.5181199103923956E-2</v>
      </c>
      <c r="M218" s="29">
        <f t="shared" si="30"/>
        <v>3.3985546814777542E-2</v>
      </c>
      <c r="N218" s="29">
        <f t="shared" si="31"/>
        <v>0.9660144531852225</v>
      </c>
    </row>
    <row r="219" spans="6:14">
      <c r="F219" s="3">
        <v>-85</v>
      </c>
      <c r="G219" s="3">
        <f t="shared" si="25"/>
        <v>-8.5000000000000006E-2</v>
      </c>
      <c r="H219" s="3">
        <f t="shared" si="26"/>
        <v>3.6577498602938081E-2</v>
      </c>
      <c r="I219" s="10">
        <f t="shared" si="27"/>
        <v>1.2783774433563053</v>
      </c>
      <c r="J219" s="11">
        <f t="shared" si="28"/>
        <v>6.3918872167815266</v>
      </c>
      <c r="K219" s="12">
        <f t="shared" si="29"/>
        <v>12.783774433563053</v>
      </c>
      <c r="L219" s="29">
        <f t="shared" si="24"/>
        <v>3.6577498602938081E-2</v>
      </c>
      <c r="M219" s="29">
        <f t="shared" si="30"/>
        <v>3.528679587607865E-2</v>
      </c>
      <c r="N219" s="29">
        <f t="shared" si="31"/>
        <v>0.96471320412392136</v>
      </c>
    </row>
    <row r="220" spans="6:14">
      <c r="F220" s="3">
        <v>-84</v>
      </c>
      <c r="G220" s="3">
        <f t="shared" si="25"/>
        <v>-8.4000000000000005E-2</v>
      </c>
      <c r="H220" s="3">
        <f t="shared" si="26"/>
        <v>3.8029215550493094E-2</v>
      </c>
      <c r="I220" s="10">
        <f t="shared" si="27"/>
        <v>1.3253996882997767</v>
      </c>
      <c r="J220" s="11">
        <f t="shared" si="28"/>
        <v>6.6269984414988841</v>
      </c>
      <c r="K220" s="12">
        <f t="shared" si="29"/>
        <v>13.253996882997768</v>
      </c>
      <c r="L220" s="29">
        <f t="shared" si="24"/>
        <v>3.8029215550493094E-2</v>
      </c>
      <c r="M220" s="29">
        <f t="shared" si="30"/>
        <v>3.6635978044534362E-2</v>
      </c>
      <c r="N220" s="29">
        <f t="shared" si="31"/>
        <v>0.96336402195546567</v>
      </c>
    </row>
    <row r="221" spans="6:14">
      <c r="F221" s="3">
        <v>-83</v>
      </c>
      <c r="G221" s="3">
        <f t="shared" si="25"/>
        <v>-8.3000000000000004E-2</v>
      </c>
      <c r="H221" s="3">
        <f t="shared" si="26"/>
        <v>3.9538549398500898E-2</v>
      </c>
      <c r="I221" s="10">
        <f t="shared" si="27"/>
        <v>1.3740045940483476</v>
      </c>
      <c r="J221" s="11">
        <f t="shared" si="28"/>
        <v>6.8700229702417381</v>
      </c>
      <c r="K221" s="12">
        <f t="shared" si="29"/>
        <v>13.740045940483476</v>
      </c>
      <c r="L221" s="29">
        <f t="shared" si="24"/>
        <v>3.9538549398500898E-2</v>
      </c>
      <c r="M221" s="29">
        <f t="shared" si="30"/>
        <v>3.8034712056978302E-2</v>
      </c>
      <c r="N221" s="29">
        <f t="shared" si="31"/>
        <v>0.96196528794302172</v>
      </c>
    </row>
    <row r="222" spans="6:14">
      <c r="F222" s="3">
        <v>-82</v>
      </c>
      <c r="G222" s="3">
        <f t="shared" si="25"/>
        <v>-8.2000000000000003E-2</v>
      </c>
      <c r="H222" s="3">
        <f t="shared" si="26"/>
        <v>4.1107786892475795E-2</v>
      </c>
      <c r="I222" s="10">
        <f t="shared" si="27"/>
        <v>1.4242340284978474</v>
      </c>
      <c r="J222" s="11">
        <f t="shared" si="28"/>
        <v>7.1211701424892375</v>
      </c>
      <c r="K222" s="12">
        <f t="shared" si="29"/>
        <v>14.242340284978475</v>
      </c>
      <c r="L222" s="29">
        <f t="shared" si="24"/>
        <v>4.1107786892475795E-2</v>
      </c>
      <c r="M222" s="29">
        <f t="shared" si="30"/>
        <v>3.9484659907477335E-2</v>
      </c>
      <c r="N222" s="29">
        <f t="shared" si="31"/>
        <v>0.96051534009252271</v>
      </c>
    </row>
    <row r="223" spans="6:14">
      <c r="F223" s="3">
        <v>-81</v>
      </c>
      <c r="G223" s="3">
        <f t="shared" si="25"/>
        <v>-8.1000000000000003E-2</v>
      </c>
      <c r="H223" s="3">
        <f t="shared" si="26"/>
        <v>4.2739305536112437E-2</v>
      </c>
      <c r="I223" s="10">
        <f t="shared" si="27"/>
        <v>1.4761300569127342</v>
      </c>
      <c r="J223" s="11">
        <f t="shared" si="28"/>
        <v>7.3806502845636706</v>
      </c>
      <c r="K223" s="12">
        <f t="shared" si="29"/>
        <v>14.761300569127341</v>
      </c>
      <c r="L223" s="29">
        <f t="shared" si="24"/>
        <v>4.2739305536112437E-2</v>
      </c>
      <c r="M223" s="29">
        <f t="shared" si="30"/>
        <v>4.0987527092534899E-2</v>
      </c>
      <c r="N223" s="29">
        <f t="shared" si="31"/>
        <v>0.95901247290746505</v>
      </c>
    </row>
    <row r="224" spans="6:14">
      <c r="F224" s="3">
        <v>-80</v>
      </c>
      <c r="G224" s="3">
        <f t="shared" si="25"/>
        <v>-0.08</v>
      </c>
      <c r="H224" s="3">
        <f t="shared" si="26"/>
        <v>4.4435577193369005E-2</v>
      </c>
      <c r="I224" s="10">
        <f t="shared" si="27"/>
        <v>1.529734857057278</v>
      </c>
      <c r="J224" s="11">
        <f t="shared" si="28"/>
        <v>7.6486742852863907</v>
      </c>
      <c r="K224" s="12">
        <f t="shared" si="29"/>
        <v>15.297348570572781</v>
      </c>
      <c r="L224" s="29">
        <f t="shared" si="24"/>
        <v>4.4435577193369005E-2</v>
      </c>
      <c r="M224" s="29">
        <f t="shared" si="30"/>
        <v>4.2545062772351448E-2</v>
      </c>
      <c r="N224" s="29">
        <f t="shared" si="31"/>
        <v>0.95745493722764852</v>
      </c>
    </row>
    <row r="225" spans="6:14">
      <c r="F225" s="3">
        <v>-79</v>
      </c>
      <c r="G225" s="3">
        <f t="shared" si="25"/>
        <v>-7.9000000000000001E-2</v>
      </c>
      <c r="H225" s="3">
        <f t="shared" si="26"/>
        <v>4.6199171833512631E-2</v>
      </c>
      <c r="I225" s="10">
        <f t="shared" si="27"/>
        <v>1.585090626220049</v>
      </c>
      <c r="J225" s="11">
        <f t="shared" si="28"/>
        <v>7.9254531311002454</v>
      </c>
      <c r="K225" s="12">
        <f t="shared" si="29"/>
        <v>15.850906262200491</v>
      </c>
      <c r="L225" s="29">
        <f t="shared" si="24"/>
        <v>4.6199171833512631E-2</v>
      </c>
      <c r="M225" s="29">
        <f t="shared" si="30"/>
        <v>4.4159059839959956E-2</v>
      </c>
      <c r="N225" s="29">
        <f t="shared" si="31"/>
        <v>0.95584094016004006</v>
      </c>
    </row>
    <row r="226" spans="6:14">
      <c r="F226" s="3">
        <v>-78</v>
      </c>
      <c r="G226" s="3">
        <f t="shared" si="25"/>
        <v>-7.8E-2</v>
      </c>
      <c r="H226" s="3">
        <f t="shared" si="26"/>
        <v>4.8032761424801118E-2</v>
      </c>
      <c r="I226" s="10">
        <f t="shared" si="27"/>
        <v>1.6422394797036941</v>
      </c>
      <c r="J226" s="11">
        <f t="shared" si="28"/>
        <v>8.2111973985184719</v>
      </c>
      <c r="K226" s="12">
        <f t="shared" si="29"/>
        <v>16.422394797036944</v>
      </c>
      <c r="L226" s="29">
        <f t="shared" si="24"/>
        <v>4.8032761424801118E-2</v>
      </c>
      <c r="M226" s="29">
        <f t="shared" si="30"/>
        <v>4.5831354889612951E-2</v>
      </c>
      <c r="N226" s="29">
        <f t="shared" si="31"/>
        <v>0.95416864511038701</v>
      </c>
    </row>
    <row r="227" spans="6:14">
      <c r="F227" s="3">
        <v>-77</v>
      </c>
      <c r="G227" s="3">
        <f t="shared" si="25"/>
        <v>-7.6999999999999999E-2</v>
      </c>
      <c r="H227" s="3">
        <f t="shared" si="26"/>
        <v>4.9939123982700263E-2</v>
      </c>
      <c r="I227" s="10">
        <f t="shared" si="27"/>
        <v>1.7012233403513206</v>
      </c>
      <c r="J227" s="11">
        <f t="shared" si="28"/>
        <v>8.5061167017566035</v>
      </c>
      <c r="K227" s="12">
        <f t="shared" si="29"/>
        <v>17.012233403513207</v>
      </c>
      <c r="L227" s="29">
        <f t="shared" si="24"/>
        <v>4.9939123982700263E-2</v>
      </c>
      <c r="M227" s="29">
        <f t="shared" si="30"/>
        <v>4.7563828075353351E-2</v>
      </c>
      <c r="N227" s="29">
        <f t="shared" si="31"/>
        <v>0.95243617192464669</v>
      </c>
    </row>
    <row r="228" spans="6:14">
      <c r="F228" s="3">
        <v>-76</v>
      </c>
      <c r="G228" s="3">
        <f t="shared" si="25"/>
        <v>-7.5999999999999998E-2</v>
      </c>
      <c r="H228" s="3">
        <f t="shared" si="26"/>
        <v>5.1921147778770167E-2</v>
      </c>
      <c r="I228" s="10">
        <f t="shared" si="27"/>
        <v>1.7620838186831078</v>
      </c>
      <c r="J228" s="11">
        <f t="shared" si="28"/>
        <v>8.8104190934155397</v>
      </c>
      <c r="K228" s="12">
        <f t="shared" si="29"/>
        <v>17.620838186831079</v>
      </c>
      <c r="L228" s="29">
        <f t="shared" si="24"/>
        <v>5.1921147778770167E-2</v>
      </c>
      <c r="M228" s="29">
        <f t="shared" si="30"/>
        <v>4.9358402850257853E-2</v>
      </c>
      <c r="N228" s="29">
        <f t="shared" si="31"/>
        <v>0.95064159714974217</v>
      </c>
    </row>
    <row r="229" spans="6:14">
      <c r="F229" s="3">
        <v>-75</v>
      </c>
      <c r="G229" s="3">
        <f t="shared" si="25"/>
        <v>-7.4999999999999997E-2</v>
      </c>
      <c r="H229" s="3">
        <f t="shared" si="26"/>
        <v>5.3981835716596906E-2</v>
      </c>
      <c r="I229" s="10">
        <f t="shared" si="27"/>
        <v>1.8248620832226434</v>
      </c>
      <c r="J229" s="11">
        <f t="shared" si="28"/>
        <v>9.124310416113218</v>
      </c>
      <c r="K229" s="12">
        <f t="shared" si="29"/>
        <v>18.248620832226436</v>
      </c>
      <c r="L229" s="29">
        <f t="shared" si="24"/>
        <v>5.3981835716596906E-2</v>
      </c>
      <c r="M229" s="29">
        <f t="shared" si="30"/>
        <v>5.1217045576402109E-2</v>
      </c>
      <c r="N229" s="29">
        <f t="shared" si="31"/>
        <v>0.94878295442359795</v>
      </c>
    </row>
    <row r="230" spans="6:14">
      <c r="F230" s="3">
        <v>-74</v>
      </c>
      <c r="G230" s="3">
        <f t="shared" si="25"/>
        <v>-7.3999999999999996E-2</v>
      </c>
      <c r="H230" s="3">
        <f t="shared" si="26"/>
        <v>5.6124309881399922E-2</v>
      </c>
      <c r="I230" s="10">
        <f t="shared" si="27"/>
        <v>1.8895987206022906</v>
      </c>
      <c r="J230" s="11">
        <f t="shared" si="28"/>
        <v>9.4479936030114544</v>
      </c>
      <c r="K230" s="12">
        <f t="shared" si="29"/>
        <v>18.895987206022909</v>
      </c>
      <c r="L230" s="29">
        <f t="shared" si="24"/>
        <v>5.6124309881399922E-2</v>
      </c>
      <c r="M230" s="29">
        <f t="shared" si="30"/>
        <v>5.3141764995166658E-2</v>
      </c>
      <c r="N230" s="29">
        <f t="shared" si="31"/>
        <v>0.94685823500483335</v>
      </c>
    </row>
    <row r="231" spans="6:14">
      <c r="F231" s="3">
        <v>-73</v>
      </c>
      <c r="G231" s="3">
        <f t="shared" si="25"/>
        <v>-7.2999999999999995E-2</v>
      </c>
      <c r="H231" s="3">
        <f t="shared" si="26"/>
        <v>5.8351816270207843E-2</v>
      </c>
      <c r="I231" s="10">
        <f t="shared" si="27"/>
        <v>1.9563335850510926</v>
      </c>
      <c r="J231" s="11">
        <f t="shared" si="28"/>
        <v>9.7816679252554639</v>
      </c>
      <c r="K231" s="12">
        <f t="shared" si="29"/>
        <v>19.563335850510928</v>
      </c>
      <c r="L231" s="29">
        <f t="shared" si="24"/>
        <v>5.8351816270207843E-2</v>
      </c>
      <c r="M231" s="29">
        <f t="shared" si="30"/>
        <v>5.5134611547083164E-2</v>
      </c>
      <c r="N231" s="29">
        <f t="shared" si="31"/>
        <v>0.94486538845291679</v>
      </c>
    </row>
    <row r="232" spans="6:14">
      <c r="F232" s="3">
        <v>-72</v>
      </c>
      <c r="G232" s="3">
        <f t="shared" si="25"/>
        <v>-7.1999999999999995E-2</v>
      </c>
      <c r="H232" s="3">
        <f t="shared" si="26"/>
        <v>6.0667729709769087E-2</v>
      </c>
      <c r="I232" s="10">
        <f t="shared" si="27"/>
        <v>2.0251056368878952</v>
      </c>
      <c r="J232" s="11">
        <f t="shared" si="28"/>
        <v>10.125528184439476</v>
      </c>
      <c r="K232" s="12">
        <f t="shared" si="29"/>
        <v>20.251056368878952</v>
      </c>
      <c r="L232" s="29">
        <f t="shared" si="24"/>
        <v>6.0667729709769087E-2</v>
      </c>
      <c r="M232" s="29">
        <f t="shared" si="30"/>
        <v>5.7197676530019087E-2</v>
      </c>
      <c r="N232" s="29">
        <f t="shared" si="31"/>
        <v>0.94280232346998094</v>
      </c>
    </row>
    <row r="233" spans="6:14">
      <c r="F233" s="3">
        <v>-71</v>
      </c>
      <c r="G233" s="3">
        <f t="shared" si="25"/>
        <v>-7.0999999999999994E-2</v>
      </c>
      <c r="H233" s="3">
        <f t="shared" si="26"/>
        <v>6.3075558969648629E-2</v>
      </c>
      <c r="I233" s="10">
        <f t="shared" si="27"/>
        <v>2.0959527696670288</v>
      </c>
      <c r="J233" s="11">
        <f t="shared" si="28"/>
        <v>10.479763848335146</v>
      </c>
      <c r="K233" s="12">
        <f t="shared" si="29"/>
        <v>20.959527696670293</v>
      </c>
      <c r="L233" s="29">
        <f t="shared" si="24"/>
        <v>6.3075558969648629E-2</v>
      </c>
      <c r="M233" s="29">
        <f t="shared" si="30"/>
        <v>5.9333091084120645E-2</v>
      </c>
      <c r="N233" s="29">
        <f t="shared" si="31"/>
        <v>0.94066690891587934</v>
      </c>
    </row>
    <row r="234" spans="6:14">
      <c r="F234" s="3">
        <v>-70</v>
      </c>
      <c r="G234" s="3">
        <f t="shared" si="25"/>
        <v>-7.0000000000000007E-2</v>
      </c>
      <c r="H234" s="3">
        <f t="shared" si="26"/>
        <v>6.5578952078257438E-2</v>
      </c>
      <c r="I234" s="10">
        <f t="shared" si="27"/>
        <v>2.1689116256545704</v>
      </c>
      <c r="J234" s="11">
        <f t="shared" si="28"/>
        <v>10.844558128272853</v>
      </c>
      <c r="K234" s="12">
        <f t="shared" si="29"/>
        <v>21.689116256545706</v>
      </c>
      <c r="L234" s="29">
        <f t="shared" si="24"/>
        <v>6.5578952078257438E-2</v>
      </c>
      <c r="M234" s="29">
        <f t="shared" si="30"/>
        <v>6.1543024991583387E-2</v>
      </c>
      <c r="N234" s="29">
        <f t="shared" si="31"/>
        <v>0.93845697500841663</v>
      </c>
    </row>
    <row r="235" spans="6:14">
      <c r="F235" s="3">
        <v>-69</v>
      </c>
      <c r="G235" s="3">
        <f t="shared" si="25"/>
        <v>-6.9000000000000006E-2</v>
      </c>
      <c r="H235" s="3">
        <f t="shared" si="26"/>
        <v>6.8181701849868548E-2</v>
      </c>
      <c r="I235" s="10">
        <f t="shared" si="27"/>
        <v>2.244017399350466</v>
      </c>
      <c r="J235" s="11">
        <f t="shared" si="28"/>
        <v>11.220086996752331</v>
      </c>
      <c r="K235" s="12">
        <f t="shared" si="29"/>
        <v>22.440173993504661</v>
      </c>
      <c r="L235" s="29">
        <f t="shared" si="24"/>
        <v>6.8181701849868548E-2</v>
      </c>
      <c r="M235" s="29">
        <f t="shared" si="30"/>
        <v>6.3829685279004525E-2</v>
      </c>
      <c r="N235" s="29">
        <f t="shared" si="31"/>
        <v>0.93617031472099543</v>
      </c>
    </row>
    <row r="236" spans="6:14">
      <c r="F236" s="3">
        <v>-68</v>
      </c>
      <c r="G236" s="3">
        <f t="shared" si="25"/>
        <v>-6.8000000000000005E-2</v>
      </c>
      <c r="H236" s="3">
        <f t="shared" si="26"/>
        <v>7.0887751630994006E-2</v>
      </c>
      <c r="I236" s="10">
        <f t="shared" si="27"/>
        <v>2.3213036288163362</v>
      </c>
      <c r="J236" s="11">
        <f t="shared" si="28"/>
        <v>11.606518144081683</v>
      </c>
      <c r="K236" s="12">
        <f t="shared" si="29"/>
        <v>23.213036288163366</v>
      </c>
      <c r="L236" s="29">
        <f t="shared" si="24"/>
        <v>7.0887751630994006E-2</v>
      </c>
      <c r="M236" s="29">
        <f t="shared" si="30"/>
        <v>6.6195314609799064E-2</v>
      </c>
      <c r="N236" s="29">
        <f t="shared" si="31"/>
        <v>0.93380468539020089</v>
      </c>
    </row>
    <row r="237" spans="6:14">
      <c r="F237" s="3">
        <v>-67</v>
      </c>
      <c r="G237" s="3">
        <f t="shared" si="25"/>
        <v>-6.7000000000000004E-2</v>
      </c>
      <c r="H237" s="3">
        <f t="shared" si="26"/>
        <v>7.3701201274828265E-2</v>
      </c>
      <c r="I237" s="10">
        <f t="shared" si="27"/>
        <v>2.4008019746210274</v>
      </c>
      <c r="J237" s="11">
        <f t="shared" si="28"/>
        <v>12.004009873105138</v>
      </c>
      <c r="K237" s="12">
        <f t="shared" si="29"/>
        <v>24.008019746210277</v>
      </c>
      <c r="L237" s="29">
        <f t="shared" si="24"/>
        <v>7.3701201274828265E-2</v>
      </c>
      <c r="M237" s="29">
        <f t="shared" si="30"/>
        <v>6.8642189453938643E-2</v>
      </c>
      <c r="N237" s="29">
        <f t="shared" si="31"/>
        <v>0.93135781054606137</v>
      </c>
    </row>
    <row r="238" spans="6:14">
      <c r="F238" s="3">
        <v>-66</v>
      </c>
      <c r="G238" s="3">
        <f t="shared" si="25"/>
        <v>-6.6000000000000003E-2</v>
      </c>
      <c r="H238" s="3">
        <f t="shared" si="26"/>
        <v>7.6626313352810421E-2</v>
      </c>
      <c r="I238" s="10">
        <f t="shared" si="27"/>
        <v>2.48254198627667</v>
      </c>
      <c r="J238" s="11">
        <f t="shared" si="28"/>
        <v>12.41270993138335</v>
      </c>
      <c r="K238" s="12">
        <f t="shared" si="29"/>
        <v>24.825419862766701</v>
      </c>
      <c r="L238" s="29">
        <f t="shared" si="24"/>
        <v>7.6626313352810421E-2</v>
      </c>
      <c r="M238" s="29">
        <f t="shared" si="30"/>
        <v>7.1172618022108461E-2</v>
      </c>
      <c r="N238" s="29">
        <f t="shared" si="31"/>
        <v>0.9288273819778915</v>
      </c>
    </row>
    <row r="239" spans="6:14">
      <c r="F239" s="3">
        <v>-65</v>
      </c>
      <c r="G239" s="3">
        <f t="shared" si="25"/>
        <v>-6.5000000000000002E-2</v>
      </c>
      <c r="H239" s="3">
        <f t="shared" si="26"/>
        <v>7.9667519612715815E-2</v>
      </c>
      <c r="I239" s="10">
        <f t="shared" si="27"/>
        <v>2.5665508561076589</v>
      </c>
      <c r="J239" s="11">
        <f t="shared" si="28"/>
        <v>12.832754280538296</v>
      </c>
      <c r="K239" s="12">
        <f t="shared" si="29"/>
        <v>25.665508561076592</v>
      </c>
      <c r="L239" s="29">
        <f t="shared" si="24"/>
        <v>7.9667519612715815E-2</v>
      </c>
      <c r="M239" s="29">
        <f t="shared" si="30"/>
        <v>7.3788937951280678E-2</v>
      </c>
      <c r="N239" s="29">
        <f t="shared" si="31"/>
        <v>0.92621106204871928</v>
      </c>
    </row>
    <row r="240" spans="6:14">
      <c r="F240" s="3">
        <v>-64</v>
      </c>
      <c r="G240" s="3">
        <f t="shared" si="25"/>
        <v>-6.4000000000000001E-2</v>
      </c>
      <c r="H240" s="3">
        <f t="shared" si="26"/>
        <v>8.2829427693061161E-2</v>
      </c>
      <c r="I240" s="10">
        <f t="shared" si="27"/>
        <v>2.6528531605740979</v>
      </c>
      <c r="J240" s="11">
        <f t="shared" si="28"/>
        <v>13.26426580287049</v>
      </c>
      <c r="K240" s="12">
        <f t="shared" si="29"/>
        <v>26.52853160574098</v>
      </c>
      <c r="L240" s="29">
        <f t="shared" si="24"/>
        <v>8.2829427693061161E-2</v>
      </c>
      <c r="M240" s="29">
        <f t="shared" si="30"/>
        <v>7.649351372868303E-2</v>
      </c>
      <c r="N240" s="29">
        <f t="shared" si="31"/>
        <v>0.92350648627131693</v>
      </c>
    </row>
    <row r="241" spans="6:14">
      <c r="F241" s="3">
        <v>-63</v>
      </c>
      <c r="G241" s="3">
        <f t="shared" si="25"/>
        <v>-6.3E-2</v>
      </c>
      <c r="H241" s="3">
        <f t="shared" si="26"/>
        <v>8.6116828103996845E-2</v>
      </c>
      <c r="I241" s="10">
        <f t="shared" si="27"/>
        <v>2.7414705891606155</v>
      </c>
      <c r="J241" s="11">
        <f t="shared" si="28"/>
        <v>13.707352945803077</v>
      </c>
      <c r="K241" s="12">
        <f t="shared" si="29"/>
        <v>27.414705891606154</v>
      </c>
      <c r="L241" s="29">
        <f t="shared" si="24"/>
        <v>8.6116828103996845E-2</v>
      </c>
      <c r="M241" s="29">
        <f t="shared" si="30"/>
        <v>7.9288733841209824E-2</v>
      </c>
      <c r="N241" s="29">
        <f t="shared" si="31"/>
        <v>0.92071126615879018</v>
      </c>
    </row>
    <row r="242" spans="6:14">
      <c r="F242" s="3">
        <v>-62</v>
      </c>
      <c r="G242" s="3">
        <f t="shared" si="25"/>
        <v>-6.2E-2</v>
      </c>
      <c r="H242" s="3">
        <f t="shared" si="26"/>
        <v>8.9534701485262227E-2</v>
      </c>
      <c r="I242" s="10">
        <f t="shared" si="27"/>
        <v>2.8324216610411521</v>
      </c>
      <c r="J242" s="11">
        <f t="shared" si="28"/>
        <v>14.162108305205763</v>
      </c>
      <c r="K242" s="12">
        <f t="shared" si="29"/>
        <v>28.324216610411526</v>
      </c>
      <c r="L242" s="29">
        <f t="shared" si="24"/>
        <v>8.9534701485262227E-2</v>
      </c>
      <c r="M242" s="29">
        <f t="shared" si="30"/>
        <v>8.2177007637487642E-2</v>
      </c>
      <c r="N242" s="29">
        <f t="shared" si="31"/>
        <v>0.9178229923625123</v>
      </c>
    </row>
    <row r="243" spans="6:14">
      <c r="F243" s="3">
        <v>-61</v>
      </c>
      <c r="G243" s="3">
        <f t="shared" si="25"/>
        <v>-6.0999999999999999E-2</v>
      </c>
      <c r="H243" s="3">
        <f t="shared" si="26"/>
        <v>9.3088226152200276E-2</v>
      </c>
      <c r="I243" s="10">
        <f t="shared" si="27"/>
        <v>2.9257214298412331</v>
      </c>
      <c r="J243" s="11">
        <f t="shared" si="28"/>
        <v>14.628607149206168</v>
      </c>
      <c r="K243" s="12">
        <f t="shared" si="29"/>
        <v>29.257214298412336</v>
      </c>
      <c r="L243" s="29">
        <f t="shared" si="24"/>
        <v>9.3088226152200276E-2</v>
      </c>
      <c r="M243" s="29">
        <f t="shared" si="30"/>
        <v>8.5160761890082579E-2</v>
      </c>
      <c r="N243" s="29">
        <f t="shared" si="31"/>
        <v>0.91483923810991741</v>
      </c>
    </row>
    <row r="244" spans="6:14">
      <c r="F244" s="3">
        <v>-60</v>
      </c>
      <c r="G244" s="3">
        <f t="shared" si="25"/>
        <v>-0.06</v>
      </c>
      <c r="H244" s="3">
        <f t="shared" si="26"/>
        <v>9.6782785941264909E-2</v>
      </c>
      <c r="I244" s="10">
        <f t="shared" si="27"/>
        <v>3.0213811769412997</v>
      </c>
      <c r="J244" s="11">
        <f t="shared" si="28"/>
        <v>15.106905884706498</v>
      </c>
      <c r="K244" s="12">
        <f t="shared" si="29"/>
        <v>30.213811769412995</v>
      </c>
      <c r="L244" s="29">
        <f t="shared" si="24"/>
        <v>9.6782785941264909E-2</v>
      </c>
      <c r="M244" s="29">
        <f t="shared" si="30"/>
        <v>8.8242437045732258E-2</v>
      </c>
      <c r="N244" s="29">
        <f t="shared" si="31"/>
        <v>0.9117575629542678</v>
      </c>
    </row>
    <row r="245" spans="6:14">
      <c r="F245" s="3">
        <v>-59</v>
      </c>
      <c r="G245" s="3">
        <f t="shared" si="25"/>
        <v>-5.8999999999999997E-2</v>
      </c>
      <c r="H245" s="3">
        <f t="shared" si="26"/>
        <v>0.10062397836690654</v>
      </c>
      <c r="I245" s="10">
        <f t="shared" si="27"/>
        <v>3.1194080938984627</v>
      </c>
      <c r="J245" s="11">
        <f t="shared" si="28"/>
        <v>15.597040469492311</v>
      </c>
      <c r="K245" s="12">
        <f t="shared" si="29"/>
        <v>31.194080938984623</v>
      </c>
      <c r="L245" s="29">
        <f t="shared" si="24"/>
        <v>0.10062397836690654</v>
      </c>
      <c r="M245" s="29">
        <f t="shared" si="30"/>
        <v>9.1424483152012792E-2</v>
      </c>
      <c r="N245" s="29">
        <f t="shared" si="31"/>
        <v>0.90857551684798721</v>
      </c>
    </row>
    <row r="246" spans="6:14">
      <c r="F246" s="3">
        <v>-58</v>
      </c>
      <c r="G246" s="3">
        <f t="shared" si="25"/>
        <v>-5.8000000000000003E-2</v>
      </c>
      <c r="H246" s="3">
        <f t="shared" si="26"/>
        <v>0.10461762310219501</v>
      </c>
      <c r="I246" s="10">
        <f t="shared" si="27"/>
        <v>3.2198049547095033</v>
      </c>
      <c r="J246" s="11">
        <f t="shared" si="28"/>
        <v>16.099024773547519</v>
      </c>
      <c r="K246" s="12">
        <f t="shared" si="29"/>
        <v>32.198049547095039</v>
      </c>
      <c r="L246" s="29">
        <f t="shared" si="24"/>
        <v>0.10461762310219501</v>
      </c>
      <c r="M246" s="29">
        <f t="shared" si="30"/>
        <v>9.4709355449524815E-2</v>
      </c>
      <c r="N246" s="29">
        <f t="shared" si="31"/>
        <v>0.90529064455047514</v>
      </c>
    </row>
    <row r="247" spans="6:14">
      <c r="F247" s="3">
        <v>-57</v>
      </c>
      <c r="G247" s="3">
        <f t="shared" si="25"/>
        <v>-5.7000000000000002E-2</v>
      </c>
      <c r="H247" s="3">
        <f t="shared" si="26"/>
        <v>0.10876977079602825</v>
      </c>
      <c r="I247" s="10">
        <f t="shared" si="27"/>
        <v>3.3225697787951125</v>
      </c>
      <c r="J247" s="11">
        <f t="shared" si="28"/>
        <v>16.612848893975567</v>
      </c>
      <c r="K247" s="12">
        <f t="shared" si="29"/>
        <v>33.225697787951134</v>
      </c>
      <c r="L247" s="29">
        <f t="shared" si="24"/>
        <v>0.10876977079602825</v>
      </c>
      <c r="M247" s="29">
        <f t="shared" si="30"/>
        <v>9.8099509619511235E-2</v>
      </c>
      <c r="N247" s="29">
        <f t="shared" si="31"/>
        <v>0.90190049038048881</v>
      </c>
    </row>
    <row r="248" spans="6:14">
      <c r="F248" s="3">
        <v>-56</v>
      </c>
      <c r="G248" s="3">
        <f t="shared" si="25"/>
        <v>-5.6000000000000001E-2</v>
      </c>
      <c r="H248" s="3">
        <f t="shared" si="26"/>
        <v>0.11308671224028503</v>
      </c>
      <c r="I248" s="10">
        <f t="shared" si="27"/>
        <v>3.4276954857541599</v>
      </c>
      <c r="J248" s="11">
        <f t="shared" si="28"/>
        <v>17.138477428770802</v>
      </c>
      <c r="K248" s="12">
        <f t="shared" si="29"/>
        <v>34.276954857541604</v>
      </c>
      <c r="L248" s="29">
        <f t="shared" si="24"/>
        <v>0.11308671224028503</v>
      </c>
      <c r="M248" s="29">
        <f t="shared" si="30"/>
        <v>0.10159739667781849</v>
      </c>
      <c r="N248" s="29">
        <f t="shared" si="31"/>
        <v>0.89840260332218147</v>
      </c>
    </row>
    <row r="249" spans="6:14">
      <c r="F249" s="3">
        <v>-55</v>
      </c>
      <c r="G249" s="3">
        <f t="shared" si="25"/>
        <v>-5.5E-2</v>
      </c>
      <c r="H249" s="3">
        <f t="shared" si="26"/>
        <v>0.11757498790081124</v>
      </c>
      <c r="I249" s="10">
        <f t="shared" si="27"/>
        <v>3.5351695431167549</v>
      </c>
      <c r="J249" s="11">
        <f t="shared" si="28"/>
        <v>17.675847715583778</v>
      </c>
      <c r="K249" s="12">
        <f t="shared" si="29"/>
        <v>35.351695431167556</v>
      </c>
      <c r="L249" s="29">
        <f t="shared" si="24"/>
        <v>0.11757498790081124</v>
      </c>
      <c r="M249" s="29">
        <f t="shared" si="30"/>
        <v>0.10520545750729206</v>
      </c>
      <c r="N249" s="29">
        <f t="shared" si="31"/>
        <v>0.89479454249270796</v>
      </c>
    </row>
    <row r="250" spans="6:14">
      <c r="F250" s="3">
        <v>-54</v>
      </c>
      <c r="G250" s="3">
        <f t="shared" si="25"/>
        <v>-5.3999999999999999E-2</v>
      </c>
      <c r="H250" s="3">
        <f t="shared" si="26"/>
        <v>0.12224139782667946</v>
      </c>
      <c r="I250" s="10">
        <f t="shared" si="27"/>
        <v>3.6449736085155622</v>
      </c>
      <c r="J250" s="11">
        <f t="shared" si="28"/>
        <v>18.22486804257781</v>
      </c>
      <c r="K250" s="12">
        <f t="shared" si="29"/>
        <v>36.449736085155621</v>
      </c>
      <c r="L250" s="29">
        <f t="shared" si="24"/>
        <v>0.12224139782667946</v>
      </c>
      <c r="M250" s="29">
        <f t="shared" si="30"/>
        <v>0.10892611702206925</v>
      </c>
      <c r="N250" s="29">
        <f t="shared" si="31"/>
        <v>0.89107388297793078</v>
      </c>
    </row>
    <row r="251" spans="6:14">
      <c r="F251" s="3">
        <v>-53</v>
      </c>
      <c r="G251" s="3">
        <f t="shared" si="25"/>
        <v>-5.2999999999999999E-2</v>
      </c>
      <c r="H251" s="3">
        <f t="shared" si="26"/>
        <v>0.12709301195273537</v>
      </c>
      <c r="I251" s="10">
        <f t="shared" si="27"/>
        <v>3.7570831678952641</v>
      </c>
      <c r="J251" s="11">
        <f t="shared" si="28"/>
        <v>18.785415839476322</v>
      </c>
      <c r="K251" s="12">
        <f t="shared" si="29"/>
        <v>37.570831678952644</v>
      </c>
      <c r="L251" s="29">
        <f t="shared" si="24"/>
        <v>0.12709301195273537</v>
      </c>
      <c r="M251" s="29">
        <f t="shared" si="30"/>
        <v>0.11276177795880524</v>
      </c>
      <c r="N251" s="29">
        <f t="shared" si="31"/>
        <v>0.88723822204119474</v>
      </c>
    </row>
    <row r="252" spans="6:14">
      <c r="F252" s="3">
        <v>-52</v>
      </c>
      <c r="G252" s="3">
        <f t="shared" si="25"/>
        <v>-5.1999999999999998E-2</v>
      </c>
      <c r="H252" s="3">
        <f t="shared" si="26"/>
        <v>0.13213718081103934</v>
      </c>
      <c r="I252" s="10">
        <f t="shared" si="27"/>
        <v>3.871467171589523</v>
      </c>
      <c r="J252" s="11">
        <f t="shared" si="28"/>
        <v>19.357335857947618</v>
      </c>
      <c r="K252" s="12">
        <f t="shared" si="29"/>
        <v>38.714671715895236</v>
      </c>
      <c r="L252" s="29">
        <f t="shared" si="24"/>
        <v>0.13213718081103934</v>
      </c>
      <c r="M252" s="29">
        <f t="shared" si="30"/>
        <v>0.11671481429165591</v>
      </c>
      <c r="N252" s="29">
        <f t="shared" si="31"/>
        <v>0.88328518570834413</v>
      </c>
    </row>
    <row r="253" spans="6:14">
      <c r="F253" s="3">
        <v>-51</v>
      </c>
      <c r="G253" s="3">
        <f t="shared" si="25"/>
        <v>-5.0999999999999997E-2</v>
      </c>
      <c r="H253" s="3">
        <f t="shared" si="26"/>
        <v>0.13738154666743274</v>
      </c>
      <c r="I253" s="10">
        <f t="shared" si="27"/>
        <v>3.9880876703114909</v>
      </c>
      <c r="J253" s="11">
        <f t="shared" si="28"/>
        <v>19.940438351557454</v>
      </c>
      <c r="K253" s="12">
        <f t="shared" si="29"/>
        <v>39.880876703114907</v>
      </c>
      <c r="L253" s="29">
        <f t="shared" si="24"/>
        <v>0.13738154666743274</v>
      </c>
      <c r="M253" s="29">
        <f t="shared" si="30"/>
        <v>0.12078756426984896</v>
      </c>
      <c r="N253" s="29">
        <f t="shared" si="31"/>
        <v>0.87921243573015107</v>
      </c>
    </row>
    <row r="254" spans="6:14">
      <c r="F254" s="3">
        <v>-50</v>
      </c>
      <c r="G254" s="3">
        <f t="shared" si="25"/>
        <v>-0.05</v>
      </c>
      <c r="H254" s="3">
        <f t="shared" si="26"/>
        <v>0.14283405510010094</v>
      </c>
      <c r="I254" s="10">
        <f t="shared" si="27"/>
        <v>4.1068994533266245</v>
      </c>
      <c r="J254" s="11">
        <f t="shared" si="28"/>
        <v>20.534497266633128</v>
      </c>
      <c r="K254" s="12">
        <f t="shared" si="29"/>
        <v>41.068994533266256</v>
      </c>
      <c r="L254" s="29">
        <f t="shared" si="24"/>
        <v>0.14283405510010094</v>
      </c>
      <c r="M254" s="29">
        <f t="shared" si="30"/>
        <v>0.12498232307890937</v>
      </c>
      <c r="N254" s="29">
        <f t="shared" si="31"/>
        <v>0.87501767692109067</v>
      </c>
    </row>
    <row r="255" spans="6:14">
      <c r="F255" s="3">
        <v>-49</v>
      </c>
      <c r="G255" s="3">
        <f t="shared" si="25"/>
        <v>-4.9000000000000002E-2</v>
      </c>
      <c r="H255" s="3">
        <f t="shared" si="26"/>
        <v>0.14850296703767576</v>
      </c>
      <c r="I255" s="10">
        <f t="shared" si="27"/>
        <v>4.227849691303029</v>
      </c>
      <c r="J255" s="11">
        <f t="shared" si="28"/>
        <v>21.139248456515148</v>
      </c>
      <c r="K255" s="12">
        <f t="shared" si="29"/>
        <v>42.278496913030295</v>
      </c>
      <c r="L255" s="29">
        <f t="shared" si="24"/>
        <v>0.14850296703767576</v>
      </c>
      <c r="M255" s="29">
        <f t="shared" si="30"/>
        <v>0.12930133512907524</v>
      </c>
      <c r="N255" s="29">
        <f t="shared" si="31"/>
        <v>0.87069866487092473</v>
      </c>
    </row>
    <row r="256" spans="6:14">
      <c r="F256" s="3">
        <v>-48</v>
      </c>
      <c r="G256" s="3">
        <f t="shared" si="25"/>
        <v>-4.8000000000000001E-2</v>
      </c>
      <c r="H256" s="3">
        <f t="shared" si="26"/>
        <v>0.15439687127511531</v>
      </c>
      <c r="I256" s="10">
        <f t="shared" si="27"/>
        <v>4.3508775865624116</v>
      </c>
      <c r="J256" s="11">
        <f t="shared" si="28"/>
        <v>21.754387932812065</v>
      </c>
      <c r="K256" s="12">
        <f t="shared" si="29"/>
        <v>43.508775865624131</v>
      </c>
      <c r="L256" s="29">
        <f t="shared" si="24"/>
        <v>0.15439687127511531</v>
      </c>
      <c r="M256" s="29">
        <f t="shared" si="30"/>
        <v>0.1337467859771421</v>
      </c>
      <c r="N256" s="29">
        <f t="shared" si="31"/>
        <v>0.86625321402285793</v>
      </c>
    </row>
    <row r="257" spans="6:14">
      <c r="F257" s="3">
        <v>-47</v>
      </c>
      <c r="G257" s="3">
        <f t="shared" si="25"/>
        <v>-4.7E-2</v>
      </c>
      <c r="H257" s="3">
        <f t="shared" si="26"/>
        <v>0.16052469748632456</v>
      </c>
      <c r="I257" s="10">
        <f t="shared" si="27"/>
        <v>4.4759140336817085</v>
      </c>
      <c r="J257" s="11">
        <f t="shared" si="28"/>
        <v>22.379570168408545</v>
      </c>
      <c r="K257" s="12">
        <f t="shared" si="29"/>
        <v>44.75914033681709</v>
      </c>
      <c r="L257" s="29">
        <f t="shared" si="24"/>
        <v>0.16052469748632456</v>
      </c>
      <c r="M257" s="29">
        <f t="shared" si="30"/>
        <v>0.13832079389091687</v>
      </c>
      <c r="N257" s="29">
        <f t="shared" si="31"/>
        <v>0.86167920610908311</v>
      </c>
    </row>
    <row r="258" spans="6:14">
      <c r="F258" s="3">
        <v>-46</v>
      </c>
      <c r="G258" s="3">
        <f t="shared" si="25"/>
        <v>-4.5999999999999999E-2</v>
      </c>
      <c r="H258" s="3">
        <f t="shared" si="26"/>
        <v>0.16689572975323083</v>
      </c>
      <c r="I258" s="10">
        <f t="shared" si="27"/>
        <v>4.602881293617811</v>
      </c>
      <c r="J258" s="11">
        <f t="shared" si="28"/>
        <v>23.014406468089057</v>
      </c>
      <c r="K258" s="12">
        <f t="shared" si="29"/>
        <v>46.028812936178113</v>
      </c>
      <c r="L258" s="29">
        <f t="shared" si="24"/>
        <v>0.16689572975323083</v>
      </c>
      <c r="M258" s="29">
        <f t="shared" si="30"/>
        <v>0.14302540106863285</v>
      </c>
      <c r="N258" s="29">
        <f t="shared" si="31"/>
        <v>0.85697459893136718</v>
      </c>
    </row>
    <row r="259" spans="6:14">
      <c r="F259" s="3">
        <v>-45</v>
      </c>
      <c r="G259" s="3">
        <f t="shared" si="25"/>
        <v>-4.4999999999999998E-2</v>
      </c>
      <c r="H259" s="3">
        <f t="shared" si="26"/>
        <v>0.1735196206318122</v>
      </c>
      <c r="I259" s="10">
        <f t="shared" si="27"/>
        <v>4.7316926847427796</v>
      </c>
      <c r="J259" s="11">
        <f t="shared" si="28"/>
        <v>23.658463423713904</v>
      </c>
      <c r="K259" s="12">
        <f t="shared" si="29"/>
        <v>47.316926847427808</v>
      </c>
      <c r="L259" s="29">
        <f t="shared" si="24"/>
        <v>0.1735196206318122</v>
      </c>
      <c r="M259" s="29">
        <f t="shared" si="30"/>
        <v>0.14786256452907948</v>
      </c>
      <c r="N259" s="29">
        <f t="shared" si="31"/>
        <v>0.85213743547092058</v>
      </c>
    </row>
    <row r="260" spans="6:14">
      <c r="F260" s="3">
        <v>-44</v>
      </c>
      <c r="G260" s="3">
        <f t="shared" si="25"/>
        <v>-4.3999999999999997E-2</v>
      </c>
      <c r="H260" s="3">
        <f t="shared" si="26"/>
        <v>0.18040640577638967</v>
      </c>
      <c r="I260" s="10">
        <f t="shared" si="27"/>
        <v>4.8622522943803048</v>
      </c>
      <c r="J260" s="11">
        <f t="shared" si="28"/>
        <v>24.311261471901528</v>
      </c>
      <c r="K260" s="12">
        <f t="shared" si="29"/>
        <v>48.622522943803055</v>
      </c>
      <c r="L260" s="29">
        <f t="shared" ref="L260:L323" si="32">EXP((B$10/B$11)*G260)</f>
        <v>0.18040640577638967</v>
      </c>
      <c r="M260" s="29">
        <f t="shared" si="30"/>
        <v>0.15283414669181739</v>
      </c>
      <c r="N260" s="29">
        <f t="shared" si="31"/>
        <v>0.84716585330818261</v>
      </c>
    </row>
    <row r="261" spans="6:14">
      <c r="F261" s="3">
        <v>-43</v>
      </c>
      <c r="G261" s="3">
        <f t="shared" ref="G261:G324" si="33">F261/1000</f>
        <v>-4.2999999999999997E-2</v>
      </c>
      <c r="H261" s="3">
        <f t="shared" ref="H261:H324" si="34">EXP(($B$12)*G261)</f>
        <v>0.18756651914433972</v>
      </c>
      <c r="I261" s="10">
        <f t="shared" ref="I261:I324" si="35">1000000*(($B$10^2)*$B$6*$B$7*H261)/($B$11*(1+H261)^2)</f>
        <v>4.9944547146219112</v>
      </c>
      <c r="J261" s="11">
        <f t="shared" ref="J261:J324" si="36">1000000*(($C$10^2)*$C$6*$B$7*H261)/($C$11*(1+H261)^2)</f>
        <v>24.972273573109558</v>
      </c>
      <c r="K261" s="12">
        <f t="shared" ref="K261:K324" si="37">1000000*(($D$10^2)*$D$6*$D$7*H261)/($D$11*(1+H261)^2)</f>
        <v>49.944547146219115</v>
      </c>
      <c r="L261" s="29">
        <f t="shared" si="32"/>
        <v>0.18756651914433972</v>
      </c>
      <c r="M261" s="29">
        <f t="shared" ref="M261:M324" si="38">L261/(1+L261)</f>
        <v>0.15794190567066874</v>
      </c>
      <c r="N261" s="29">
        <f t="shared" ref="N261:N324" si="39">1-M261</f>
        <v>0.84205809432933121</v>
      </c>
    </row>
    <row r="262" spans="6:14">
      <c r="F262" s="3">
        <v>-42</v>
      </c>
      <c r="G262" s="3">
        <f t="shared" si="33"/>
        <v>-4.2000000000000003E-2</v>
      </c>
      <c r="H262" s="3">
        <f t="shared" si="34"/>
        <v>0.19501080880426369</v>
      </c>
      <c r="I262" s="10">
        <f t="shared" si="35"/>
        <v>5.1281848063691164</v>
      </c>
      <c r="J262" s="11">
        <f t="shared" si="36"/>
        <v>25.640924031845582</v>
      </c>
      <c r="K262" s="12">
        <f t="shared" si="37"/>
        <v>51.281848063691164</v>
      </c>
      <c r="L262" s="29">
        <f t="shared" si="32"/>
        <v>0.19501080880426369</v>
      </c>
      <c r="M262" s="29">
        <f t="shared" si="38"/>
        <v>0.16318748530767926</v>
      </c>
      <c r="N262" s="29">
        <f t="shared" si="39"/>
        <v>0.83681251469232076</v>
      </c>
    </row>
    <row r="263" spans="6:14">
      <c r="F263" s="3">
        <v>-41</v>
      </c>
      <c r="G263" s="3">
        <f t="shared" si="33"/>
        <v>-4.1000000000000002E-2</v>
      </c>
      <c r="H263" s="3">
        <f t="shared" si="34"/>
        <v>0.20275055337156492</v>
      </c>
      <c r="I263" s="10">
        <f t="shared" si="35"/>
        <v>5.2633174956906119</v>
      </c>
      <c r="J263" s="11">
        <f t="shared" si="36"/>
        <v>26.316587478453062</v>
      </c>
      <c r="K263" s="12">
        <f t="shared" si="37"/>
        <v>52.633174956906124</v>
      </c>
      <c r="L263" s="29">
        <f t="shared" si="32"/>
        <v>0.20275055337156492</v>
      </c>
      <c r="M263" s="29">
        <f t="shared" si="38"/>
        <v>0.16857240497891446</v>
      </c>
      <c r="N263" s="29">
        <f t="shared" si="39"/>
        <v>0.83142759502108554</v>
      </c>
    </row>
    <row r="264" spans="6:14">
      <c r="F264" s="3">
        <v>-40</v>
      </c>
      <c r="G264" s="3">
        <f t="shared" si="33"/>
        <v>-0.04</v>
      </c>
      <c r="H264" s="3">
        <f t="shared" si="34"/>
        <v>0.21079747909633312</v>
      </c>
      <c r="I264" s="10">
        <f t="shared" si="35"/>
        <v>5.3997176066964281</v>
      </c>
      <c r="J264" s="11">
        <f t="shared" si="36"/>
        <v>26.998588033482143</v>
      </c>
      <c r="K264" s="12">
        <f t="shared" si="37"/>
        <v>53.997176066964286</v>
      </c>
      <c r="L264" s="29">
        <f t="shared" si="32"/>
        <v>0.21079747909633312</v>
      </c>
      <c r="M264" s="29">
        <f t="shared" si="38"/>
        <v>0.17409804920775004</v>
      </c>
      <c r="N264" s="29">
        <f t="shared" si="39"/>
        <v>0.82590195079224993</v>
      </c>
    </row>
    <row r="265" spans="6:14">
      <c r="F265" s="3">
        <v>-39</v>
      </c>
      <c r="G265" s="3">
        <f t="shared" si="33"/>
        <v>-3.9E-2</v>
      </c>
      <c r="H265" s="3">
        <f t="shared" si="34"/>
        <v>0.21916377762942743</v>
      </c>
      <c r="I265" s="10">
        <f t="shared" si="35"/>
        <v>5.5372397352091802</v>
      </c>
      <c r="J265" s="11">
        <f t="shared" si="36"/>
        <v>27.686198676045901</v>
      </c>
      <c r="K265" s="12">
        <f t="shared" si="37"/>
        <v>55.372397352091802</v>
      </c>
      <c r="L265" s="29">
        <f t="shared" si="32"/>
        <v>0.21916377762942743</v>
      </c>
      <c r="M265" s="29">
        <f t="shared" si="38"/>
        <v>0.17976565712571854</v>
      </c>
      <c r="N265" s="29">
        <f t="shared" si="39"/>
        <v>0.82023434287428143</v>
      </c>
    </row>
    <row r="266" spans="6:14">
      <c r="F266" s="3">
        <v>-38</v>
      </c>
      <c r="G266" s="3">
        <f t="shared" si="33"/>
        <v>-3.7999999999999999E-2</v>
      </c>
      <c r="H266" s="3">
        <f t="shared" si="34"/>
        <v>0.22786212449367307</v>
      </c>
      <c r="I266" s="10">
        <f t="shared" si="35"/>
        <v>5.6757281675500924</v>
      </c>
      <c r="J266" s="11">
        <f t="shared" si="36"/>
        <v>28.378640837750464</v>
      </c>
      <c r="K266" s="12">
        <f t="shared" si="37"/>
        <v>56.757281675500927</v>
      </c>
      <c r="L266" s="29">
        <f t="shared" si="32"/>
        <v>0.22786212449367307</v>
      </c>
      <c r="M266" s="29">
        <f t="shared" si="38"/>
        <v>0.18557631182543019</v>
      </c>
      <c r="N266" s="29">
        <f t="shared" si="39"/>
        <v>0.81442368817456978</v>
      </c>
    </row>
    <row r="267" spans="6:14">
      <c r="F267" s="3">
        <v>-37</v>
      </c>
      <c r="G267" s="3">
        <f t="shared" si="33"/>
        <v>-3.6999999999999998E-2</v>
      </c>
      <c r="H267" s="3">
        <f t="shared" si="34"/>
        <v>0.23690569828815836</v>
      </c>
      <c r="I267" s="10">
        <f t="shared" si="35"/>
        <v>5.8150168487498011</v>
      </c>
      <c r="J267" s="11">
        <f t="shared" si="36"/>
        <v>29.075084243749004</v>
      </c>
      <c r="K267" s="12">
        <f t="shared" si="37"/>
        <v>58.150168487498007</v>
      </c>
      <c r="L267" s="29">
        <f t="shared" si="32"/>
        <v>0.23690569828815836</v>
      </c>
      <c r="M267" s="29">
        <f t="shared" si="38"/>
        <v>0.19153092965456378</v>
      </c>
      <c r="N267" s="29">
        <f t="shared" si="39"/>
        <v>0.80846907034543625</v>
      </c>
    </row>
    <row r="268" spans="6:14">
      <c r="F268" s="3">
        <v>-36</v>
      </c>
      <c r="G268" s="3">
        <f t="shared" si="33"/>
        <v>-3.5999999999999997E-2</v>
      </c>
      <c r="H268" s="3">
        <f t="shared" si="34"/>
        <v>0.24630820065472667</v>
      </c>
      <c r="I268" s="10">
        <f t="shared" si="35"/>
        <v>5.9549294044352417</v>
      </c>
      <c r="J268" s="11">
        <f t="shared" si="36"/>
        <v>29.774647022176211</v>
      </c>
      <c r="K268" s="12">
        <f t="shared" si="37"/>
        <v>59.549294044352422</v>
      </c>
      <c r="L268" s="29">
        <f t="shared" si="32"/>
        <v>0.24630820065472667</v>
      </c>
      <c r="M268" s="29">
        <f t="shared" si="38"/>
        <v>0.19763024950436248</v>
      </c>
      <c r="N268" s="29">
        <f t="shared" si="39"/>
        <v>0.80236975049563752</v>
      </c>
    </row>
    <row r="269" spans="6:14">
      <c r="F269" s="3">
        <v>-35</v>
      </c>
      <c r="G269" s="3">
        <f t="shared" si="33"/>
        <v>-3.5000000000000003E-2</v>
      </c>
      <c r="H269" s="3">
        <f t="shared" si="34"/>
        <v>0.25608387703691426</v>
      </c>
      <c r="I269" s="10">
        <f t="shared" si="35"/>
        <v>6.0952792205299202</v>
      </c>
      <c r="J269" s="11">
        <f t="shared" si="36"/>
        <v>30.476396102649598</v>
      </c>
      <c r="K269" s="12">
        <f t="shared" si="37"/>
        <v>60.952792205299197</v>
      </c>
      <c r="L269" s="29">
        <f t="shared" si="32"/>
        <v>0.25608387703691426</v>
      </c>
      <c r="M269" s="29">
        <f t="shared" si="38"/>
        <v>0.20387482215042266</v>
      </c>
      <c r="N269" s="29">
        <f t="shared" si="39"/>
        <v>0.79612517784957737</v>
      </c>
    </row>
    <row r="270" spans="6:14">
      <c r="F270" s="3">
        <v>-34</v>
      </c>
      <c r="G270" s="3">
        <f t="shared" si="33"/>
        <v>-3.4000000000000002E-2</v>
      </c>
      <c r="H270" s="3">
        <f t="shared" si="34"/>
        <v>0.26624753826278658</v>
      </c>
      <c r="I270" s="10">
        <f t="shared" si="35"/>
        <v>6.2358695847302172</v>
      </c>
      <c r="J270" s="11">
        <f t="shared" si="36"/>
        <v>31.179347923651093</v>
      </c>
      <c r="K270" s="12">
        <f t="shared" si="37"/>
        <v>62.358695847302187</v>
      </c>
      <c r="L270" s="29">
        <f t="shared" si="32"/>
        <v>0.26624753826278658</v>
      </c>
      <c r="M270" s="29">
        <f t="shared" si="38"/>
        <v>0.21026499970776782</v>
      </c>
      <c r="N270" s="29">
        <f t="shared" si="39"/>
        <v>0.7897350002922322</v>
      </c>
    </row>
    <row r="271" spans="6:14">
      <c r="F271" s="3">
        <v>-33</v>
      </c>
      <c r="G271" s="3">
        <f t="shared" si="33"/>
        <v>-3.3000000000000002E-2</v>
      </c>
      <c r="H271" s="3">
        <f t="shared" si="34"/>
        <v>0.27681458298436956</v>
      </c>
      <c r="I271" s="10">
        <f t="shared" si="35"/>
        <v>6.3764938934815536</v>
      </c>
      <c r="J271" s="11">
        <f t="shared" si="36"/>
        <v>31.882469467407773</v>
      </c>
      <c r="K271" s="12">
        <f t="shared" si="37"/>
        <v>63.764938934815547</v>
      </c>
      <c r="L271" s="29">
        <f t="shared" si="32"/>
        <v>0.27681458298436956</v>
      </c>
      <c r="M271" s="29">
        <f t="shared" si="38"/>
        <v>0.21680092526618508</v>
      </c>
      <c r="N271" s="29">
        <f t="shared" si="39"/>
        <v>0.78319907473381489</v>
      </c>
    </row>
    <row r="272" spans="6:14">
      <c r="F272" s="3">
        <v>-32</v>
      </c>
      <c r="G272" s="3">
        <f t="shared" si="33"/>
        <v>-3.2000000000000001E-2</v>
      </c>
      <c r="H272" s="3">
        <f t="shared" si="34"/>
        <v>0.28780102100767668</v>
      </c>
      <c r="I272" s="10">
        <f t="shared" si="35"/>
        <v>6.5169359278714509</v>
      </c>
      <c r="J272" s="11">
        <f t="shared" si="36"/>
        <v>32.584679639357262</v>
      </c>
      <c r="K272" s="12">
        <f t="shared" si="37"/>
        <v>65.169359278714523</v>
      </c>
      <c r="L272" s="29">
        <f t="shared" si="32"/>
        <v>0.28780102100767668</v>
      </c>
      <c r="M272" s="29">
        <f t="shared" si="38"/>
        <v>0.22348252277551275</v>
      </c>
      <c r="N272" s="29">
        <f t="shared" si="39"/>
        <v>0.77651747722448727</v>
      </c>
    </row>
    <row r="273" spans="6:14">
      <c r="F273" s="3">
        <v>-31</v>
      </c>
      <c r="G273" s="3">
        <f t="shared" si="33"/>
        <v>-3.1E-2</v>
      </c>
      <c r="H273" s="3">
        <f t="shared" si="34"/>
        <v>0.2992234975486755</v>
      </c>
      <c r="I273" s="10">
        <f t="shared" si="35"/>
        <v>6.6569702014791492</v>
      </c>
      <c r="J273" s="11">
        <f t="shared" si="36"/>
        <v>33.284851007395744</v>
      </c>
      <c r="K273" s="12">
        <f t="shared" si="37"/>
        <v>66.569702014791488</v>
      </c>
      <c r="L273" s="29">
        <f t="shared" si="32"/>
        <v>0.2992234975486755</v>
      </c>
      <c r="M273" s="29">
        <f t="shared" si="38"/>
        <v>0.23030948725391648</v>
      </c>
      <c r="N273" s="29">
        <f t="shared" si="39"/>
        <v>0.76969051274608358</v>
      </c>
    </row>
    <row r="274" spans="6:14">
      <c r="F274" s="3">
        <v>-30</v>
      </c>
      <c r="G274" s="3">
        <f t="shared" si="33"/>
        <v>-0.03</v>
      </c>
      <c r="H274" s="3">
        <f t="shared" si="34"/>
        <v>0.31109931845194533</v>
      </c>
      <c r="I274" s="10">
        <f t="shared" si="35"/>
        <v>6.7963623827717639</v>
      </c>
      <c r="J274" s="11">
        <f t="shared" si="36"/>
        <v>33.981811913858827</v>
      </c>
      <c r="K274" s="12">
        <f t="shared" si="37"/>
        <v>67.963623827717655</v>
      </c>
      <c r="L274" s="29">
        <f t="shared" si="32"/>
        <v>0.31109931845194533</v>
      </c>
      <c r="M274" s="29">
        <f t="shared" si="38"/>
        <v>0.23728127539511631</v>
      </c>
      <c r="N274" s="29">
        <f t="shared" si="39"/>
        <v>0.76271872460488366</v>
      </c>
    </row>
    <row r="275" spans="6:14">
      <c r="F275" s="3">
        <v>-29</v>
      </c>
      <c r="G275" s="3">
        <f t="shared" si="33"/>
        <v>-2.9000000000000001E-2</v>
      </c>
      <c r="H275" s="3">
        <f t="shared" si="34"/>
        <v>0.32344647641023239</v>
      </c>
      <c r="I275" s="10">
        <f t="shared" si="35"/>
        <v>6.934869794114241</v>
      </c>
      <c r="J275" s="11">
        <f t="shared" si="36"/>
        <v>34.674348970571209</v>
      </c>
      <c r="K275" s="12">
        <f t="shared" si="37"/>
        <v>69.348697941142419</v>
      </c>
      <c r="L275" s="29">
        <f t="shared" si="32"/>
        <v>0.32344647641023239</v>
      </c>
      <c r="M275" s="29">
        <f t="shared" si="38"/>
        <v>0.24439709665294601</v>
      </c>
      <c r="N275" s="29">
        <f t="shared" si="39"/>
        <v>0.75560290334705393</v>
      </c>
    </row>
    <row r="276" spans="6:14">
      <c r="F276" s="3">
        <v>-28</v>
      </c>
      <c r="G276" s="3">
        <f t="shared" si="33"/>
        <v>-2.8000000000000001E-2</v>
      </c>
      <c r="H276" s="3">
        <f t="shared" si="34"/>
        <v>0.33628367822462785</v>
      </c>
      <c r="I276" s="10">
        <f t="shared" si="35"/>
        <v>7.0722419888655592</v>
      </c>
      <c r="J276" s="11">
        <f t="shared" si="36"/>
        <v>35.361209944327797</v>
      </c>
      <c r="K276" s="12">
        <f t="shared" si="37"/>
        <v>70.722419888655594</v>
      </c>
      <c r="L276" s="29">
        <f t="shared" si="32"/>
        <v>0.33628367822462785</v>
      </c>
      <c r="M276" s="29">
        <f t="shared" si="38"/>
        <v>0.25165590488346812</v>
      </c>
      <c r="N276" s="29">
        <f t="shared" si="39"/>
        <v>0.74834409511653188</v>
      </c>
    </row>
    <row r="277" spans="6:14">
      <c r="F277" s="3">
        <v>-27</v>
      </c>
      <c r="G277" s="3">
        <f t="shared" si="33"/>
        <v>-2.7E-2</v>
      </c>
      <c r="H277" s="3">
        <f t="shared" si="34"/>
        <v>0.34963037314666967</v>
      </c>
      <c r="I277" s="10">
        <f t="shared" si="35"/>
        <v>7.208221407368125</v>
      </c>
      <c r="J277" s="11">
        <f t="shared" si="36"/>
        <v>36.041107036840621</v>
      </c>
      <c r="K277" s="12">
        <f t="shared" si="37"/>
        <v>72.082214073681243</v>
      </c>
      <c r="L277" s="29">
        <f t="shared" si="32"/>
        <v>0.34963037314666967</v>
      </c>
      <c r="M277" s="29">
        <f t="shared" si="38"/>
        <v>0.25905639062605323</v>
      </c>
      <c r="N277" s="29">
        <f t="shared" si="39"/>
        <v>0.74094360937394677</v>
      </c>
    </row>
    <row r="278" spans="6:14">
      <c r="F278" s="3">
        <v>-26</v>
      </c>
      <c r="G278" s="3">
        <f t="shared" si="33"/>
        <v>-2.5999999999999999E-2</v>
      </c>
      <c r="H278" s="3">
        <f t="shared" si="34"/>
        <v>0.36350678234530831</v>
      </c>
      <c r="I278" s="10">
        <f t="shared" si="35"/>
        <v>7.3425441119053509</v>
      </c>
      <c r="J278" s="11">
        <f t="shared" si="36"/>
        <v>36.712720559526758</v>
      </c>
      <c r="K278" s="12">
        <f t="shared" si="37"/>
        <v>73.425441119053517</v>
      </c>
      <c r="L278" s="29">
        <f t="shared" si="32"/>
        <v>0.36350678234530831</v>
      </c>
      <c r="M278" s="29">
        <f t="shared" si="38"/>
        <v>0.26659697410529654</v>
      </c>
      <c r="N278" s="29">
        <f t="shared" si="39"/>
        <v>0.73340302589470352</v>
      </c>
    </row>
    <row r="279" spans="6:14">
      <c r="F279" s="3">
        <v>-25</v>
      </c>
      <c r="G279" s="3">
        <f t="shared" si="33"/>
        <v>-2.5000000000000001E-2</v>
      </c>
      <c r="H279" s="3">
        <f t="shared" si="34"/>
        <v>0.37793392954338056</v>
      </c>
      <c r="I279" s="10">
        <f t="shared" si="35"/>
        <v>7.4749405999085603</v>
      </c>
      <c r="J279" s="11">
        <f t="shared" si="36"/>
        <v>37.374702999542812</v>
      </c>
      <c r="K279" s="12">
        <f t="shared" si="37"/>
        <v>74.749405999085624</v>
      </c>
      <c r="L279" s="29">
        <f t="shared" si="32"/>
        <v>0.37793392954338056</v>
      </c>
      <c r="M279" s="29">
        <f t="shared" si="38"/>
        <v>0.27427579903531385</v>
      </c>
      <c r="N279" s="29">
        <f t="shared" si="39"/>
        <v>0.72572420096468615</v>
      </c>
    </row>
    <row r="280" spans="6:14">
      <c r="F280" s="3">
        <v>-24</v>
      </c>
      <c r="G280" s="3">
        <f t="shared" si="33"/>
        <v>-2.4E-2</v>
      </c>
      <c r="H280" s="3">
        <f t="shared" si="34"/>
        <v>0.39293367287000908</v>
      </c>
      <c r="I280" s="10">
        <f t="shared" si="35"/>
        <v>7.6051366938457354</v>
      </c>
      <c r="J280" s="11">
        <f t="shared" si="36"/>
        <v>38.025683469228674</v>
      </c>
      <c r="K280" s="12">
        <f t="shared" si="37"/>
        <v>76.051366938457349</v>
      </c>
      <c r="L280" s="29">
        <f t="shared" si="32"/>
        <v>0.39293367287000908</v>
      </c>
      <c r="M280" s="29">
        <f t="shared" si="38"/>
        <v>0.28209072730678275</v>
      </c>
      <c r="N280" s="29">
        <f t="shared" si="39"/>
        <v>0.71790927269321725</v>
      </c>
    </row>
    <row r="281" spans="6:14">
      <c r="F281" s="3">
        <v>-23</v>
      </c>
      <c r="G281" s="3">
        <f t="shared" si="33"/>
        <v>-2.3E-2</v>
      </c>
      <c r="H281" s="3">
        <f t="shared" si="34"/>
        <v>0.4085287379771842</v>
      </c>
      <c r="I281" s="10">
        <f t="shared" si="35"/>
        <v>7.7328545053294064</v>
      </c>
      <c r="J281" s="11">
        <f t="shared" si="36"/>
        <v>38.664272526647032</v>
      </c>
      <c r="K281" s="12">
        <f t="shared" si="37"/>
        <v>77.328545053294064</v>
      </c>
      <c r="L281" s="29">
        <f t="shared" si="32"/>
        <v>0.4085287379771842</v>
      </c>
      <c r="M281" s="29">
        <f t="shared" si="38"/>
        <v>0.29003933463500386</v>
      </c>
      <c r="N281" s="29">
        <f t="shared" si="39"/>
        <v>0.70996066536499614</v>
      </c>
    </row>
    <row r="282" spans="6:14">
      <c r="F282" s="3">
        <v>-22</v>
      </c>
      <c r="G282" s="3">
        <f t="shared" si="33"/>
        <v>-2.1999999999999999E-2</v>
      </c>
      <c r="H282" s="3">
        <f t="shared" si="34"/>
        <v>0.42474275247070392</v>
      </c>
      <c r="I282" s="10">
        <f t="shared" si="35"/>
        <v>7.8578134700499049</v>
      </c>
      <c r="J282" s="11">
        <f t="shared" si="36"/>
        <v>39.289067350249525</v>
      </c>
      <c r="K282" s="12">
        <f t="shared" si="37"/>
        <v>78.578134700499049</v>
      </c>
      <c r="L282" s="29">
        <f t="shared" si="32"/>
        <v>0.42474275247070392</v>
      </c>
      <c r="M282" s="29">
        <f t="shared" si="38"/>
        <v>0.29811890724423085</v>
      </c>
      <c r="N282" s="29">
        <f t="shared" si="39"/>
        <v>0.70188109275576915</v>
      </c>
    </row>
    <row r="283" spans="6:14">
      <c r="F283" s="3">
        <v>-21</v>
      </c>
      <c r="G283" s="3">
        <f t="shared" si="33"/>
        <v>-2.1000000000000001E-2</v>
      </c>
      <c r="H283" s="3">
        <f t="shared" si="34"/>
        <v>0.44160028170763627</v>
      </c>
      <c r="I283" s="10">
        <f t="shared" si="35"/>
        <v>7.9797314491840972</v>
      </c>
      <c r="J283" s="11">
        <f t="shared" si="36"/>
        <v>39.898657245920482</v>
      </c>
      <c r="K283" s="12">
        <f t="shared" si="37"/>
        <v>79.797314491840964</v>
      </c>
      <c r="L283" s="29">
        <f t="shared" si="32"/>
        <v>0.44160028170763627</v>
      </c>
      <c r="M283" s="29">
        <f t="shared" si="38"/>
        <v>0.30632643965950263</v>
      </c>
      <c r="N283" s="29">
        <f t="shared" si="39"/>
        <v>0.69367356034049732</v>
      </c>
    </row>
    <row r="284" spans="6:14">
      <c r="F284" s="3">
        <v>-20</v>
      </c>
      <c r="G284" s="3">
        <f t="shared" si="33"/>
        <v>-0.02</v>
      </c>
      <c r="H284" s="3">
        <f t="shared" si="34"/>
        <v>0.45912686601453973</v>
      </c>
      <c r="I284" s="10">
        <f t="shared" si="35"/>
        <v>8.0983258919630075</v>
      </c>
      <c r="J284" s="11">
        <f t="shared" si="36"/>
        <v>40.491629459815037</v>
      </c>
      <c r="K284" s="12">
        <f t="shared" si="37"/>
        <v>80.983258919630075</v>
      </c>
      <c r="L284" s="29">
        <f t="shared" si="32"/>
        <v>0.45912686601453973</v>
      </c>
      <c r="M284" s="29">
        <f t="shared" si="38"/>
        <v>0.3146586336722037</v>
      </c>
      <c r="N284" s="29">
        <f t="shared" si="39"/>
        <v>0.6853413663277963</v>
      </c>
    </row>
    <row r="285" spans="6:14">
      <c r="F285" s="3">
        <v>-19</v>
      </c>
      <c r="G285" s="3">
        <f t="shared" si="33"/>
        <v>-1.9E-2</v>
      </c>
      <c r="H285" s="3">
        <f t="shared" si="34"/>
        <v>0.47734905938283057</v>
      </c>
      <c r="I285" s="10">
        <f t="shared" si="35"/>
        <v>8.2133150531180803</v>
      </c>
      <c r="J285" s="11">
        <f t="shared" si="36"/>
        <v>41.066575265590409</v>
      </c>
      <c r="K285" s="12">
        <f t="shared" si="37"/>
        <v>82.133150531180817</v>
      </c>
      <c r="L285" s="29">
        <f t="shared" si="32"/>
        <v>0.47734905938283057</v>
      </c>
      <c r="M285" s="29">
        <f t="shared" si="38"/>
        <v>0.32311189853956745</v>
      </c>
      <c r="N285" s="29">
        <f t="shared" si="39"/>
        <v>0.67688810146043255</v>
      </c>
    </row>
    <row r="286" spans="6:14">
      <c r="F286" s="3">
        <v>-18</v>
      </c>
      <c r="G286" s="3">
        <f t="shared" si="33"/>
        <v>-1.7999999999999999E-2</v>
      </c>
      <c r="H286" s="3">
        <f t="shared" si="34"/>
        <v>0.49629446969992186</v>
      </c>
      <c r="I286" s="10">
        <f t="shared" si="35"/>
        <v>8.3244192579817895</v>
      </c>
      <c r="J286" s="11">
        <f t="shared" si="36"/>
        <v>41.622096289908946</v>
      </c>
      <c r="K286" s="12">
        <f t="shared" si="37"/>
        <v>83.244192579817891</v>
      </c>
      <c r="L286" s="29">
        <f t="shared" si="32"/>
        <v>0.49629446969992186</v>
      </c>
      <c r="M286" s="29">
        <f t="shared" si="38"/>
        <v>0.33168235247133704</v>
      </c>
      <c r="N286" s="29">
        <f t="shared" si="39"/>
        <v>0.66831764752866296</v>
      </c>
    </row>
    <row r="287" spans="6:14">
      <c r="F287" s="3">
        <v>-17</v>
      </c>
      <c r="G287" s="3">
        <f t="shared" si="33"/>
        <v>-1.7000000000000001E-2</v>
      </c>
      <c r="H287" s="3">
        <f t="shared" si="34"/>
        <v>0.51599180057708915</v>
      </c>
      <c r="I287" s="10">
        <f t="shared" si="35"/>
        <v>8.4313622071099736</v>
      </c>
      <c r="J287" s="11">
        <f t="shared" si="36"/>
        <v>42.156811035549872</v>
      </c>
      <c r="K287" s="12">
        <f t="shared" si="37"/>
        <v>84.313622071099743</v>
      </c>
      <c r="L287" s="29">
        <f t="shared" si="32"/>
        <v>0.51599180057708915</v>
      </c>
      <c r="M287" s="29">
        <f t="shared" si="38"/>
        <v>0.3403658254488367</v>
      </c>
      <c r="N287" s="29">
        <f t="shared" si="39"/>
        <v>0.65963417455116335</v>
      </c>
    </row>
    <row r="288" spans="6:14">
      <c r="F288" s="3">
        <v>-16</v>
      </c>
      <c r="G288" s="3">
        <f t="shared" si="33"/>
        <v>-1.6E-2</v>
      </c>
      <c r="H288" s="3">
        <f t="shared" si="34"/>
        <v>0.5364708948374336</v>
      </c>
      <c r="I288" s="10">
        <f t="shared" si="35"/>
        <v>8.5338723114384116</v>
      </c>
      <c r="J288" s="11">
        <f t="shared" si="36"/>
        <v>42.669361557192069</v>
      </c>
      <c r="K288" s="12">
        <f t="shared" si="37"/>
        <v>85.338723114384138</v>
      </c>
      <c r="L288" s="29">
        <f t="shared" si="32"/>
        <v>0.5364708948374336</v>
      </c>
      <c r="M288" s="29">
        <f t="shared" si="38"/>
        <v>0.34915786341282762</v>
      </c>
      <c r="N288" s="29">
        <f t="shared" si="39"/>
        <v>0.65084213658717238</v>
      </c>
    </row>
    <row r="289" spans="6:14">
      <c r="F289" s="3">
        <v>-15</v>
      </c>
      <c r="G289" s="3">
        <f t="shared" si="33"/>
        <v>-1.4999999999999999E-2</v>
      </c>
      <c r="H289" s="3">
        <f t="shared" si="34"/>
        <v>0.55776277972982868</v>
      </c>
      <c r="I289" s="10">
        <f t="shared" si="35"/>
        <v>8.6316840482016417</v>
      </c>
      <c r="J289" s="11">
        <f t="shared" si="36"/>
        <v>43.158420241008209</v>
      </c>
      <c r="K289" s="12">
        <f t="shared" si="37"/>
        <v>86.316840482016417</v>
      </c>
      <c r="L289" s="29">
        <f t="shared" si="32"/>
        <v>0.55776277972982868</v>
      </c>
      <c r="M289" s="29">
        <f t="shared" si="38"/>
        <v>0.35805373384679573</v>
      </c>
      <c r="N289" s="29">
        <f t="shared" si="39"/>
        <v>0.64194626615320427</v>
      </c>
    </row>
    <row r="290" spans="6:14">
      <c r="F290" s="3">
        <v>-14</v>
      </c>
      <c r="G290" s="3">
        <f t="shared" si="33"/>
        <v>-1.4E-2</v>
      </c>
      <c r="H290" s="3">
        <f t="shared" si="34"/>
        <v>0.5798997139373564</v>
      </c>
      <c r="I290" s="10">
        <f t="shared" si="35"/>
        <v>8.7245393271460738</v>
      </c>
      <c r="J290" s="11">
        <f t="shared" si="36"/>
        <v>43.622696635730378</v>
      </c>
      <c r="K290" s="12">
        <f t="shared" si="37"/>
        <v>87.245393271460756</v>
      </c>
      <c r="L290" s="29">
        <f t="shared" si="32"/>
        <v>0.5798997139373564</v>
      </c>
      <c r="M290" s="29">
        <f t="shared" si="38"/>
        <v>0.36704843277182186</v>
      </c>
      <c r="N290" s="29">
        <f t="shared" si="39"/>
        <v>0.63295156722817814</v>
      </c>
    </row>
    <row r="291" spans="6:14">
      <c r="F291" s="3">
        <v>-13</v>
      </c>
      <c r="G291" s="3">
        <f t="shared" si="33"/>
        <v>-1.2999999999999999E-2</v>
      </c>
      <c r="H291" s="3">
        <f t="shared" si="34"/>
        <v>0.6029152364514504</v>
      </c>
      <c r="I291" s="10">
        <f t="shared" si="35"/>
        <v>8.8121888559775101</v>
      </c>
      <c r="J291" s="11">
        <f t="shared" si="36"/>
        <v>44.060944279887558</v>
      </c>
      <c r="K291" s="12">
        <f t="shared" si="37"/>
        <v>88.121888559775115</v>
      </c>
      <c r="L291" s="29">
        <f t="shared" si="32"/>
        <v>0.6029152364514504</v>
      </c>
      <c r="M291" s="29">
        <f t="shared" si="38"/>
        <v>0.37613669315801762</v>
      </c>
      <c r="N291" s="29">
        <f t="shared" si="39"/>
        <v>0.62386330684198232</v>
      </c>
    </row>
    <row r="292" spans="6:14">
      <c r="F292" s="3">
        <v>-12</v>
      </c>
      <c r="G292" s="3">
        <f t="shared" si="33"/>
        <v>-1.2E-2</v>
      </c>
      <c r="H292" s="3">
        <f t="shared" si="34"/>
        <v>0.62684421738579443</v>
      </c>
      <c r="I292" s="10">
        <f t="shared" si="35"/>
        <v>8.894393493512128</v>
      </c>
      <c r="J292" s="11">
        <f t="shared" si="36"/>
        <v>44.471967467560653</v>
      </c>
      <c r="K292" s="12">
        <f t="shared" si="37"/>
        <v>88.943934935121305</v>
      </c>
      <c r="L292" s="29">
        <f t="shared" si="32"/>
        <v>0.62684421738579443</v>
      </c>
      <c r="M292" s="29">
        <f t="shared" si="38"/>
        <v>0.38531299474579184</v>
      </c>
      <c r="N292" s="29">
        <f t="shared" si="39"/>
        <v>0.61468700525420816</v>
      </c>
    </row>
    <row r="293" spans="6:14">
      <c r="F293" s="3">
        <v>-11</v>
      </c>
      <c r="G293" s="3">
        <f t="shared" si="33"/>
        <v>-1.0999999999999999E-2</v>
      </c>
      <c r="H293" s="3">
        <f t="shared" si="34"/>
        <v>0.65172291080696554</v>
      </c>
      <c r="I293" s="10">
        <f t="shared" si="35"/>
        <v>8.9709255786635573</v>
      </c>
      <c r="J293" s="11">
        <f t="shared" si="36"/>
        <v>44.85462789331779</v>
      </c>
      <c r="K293" s="12">
        <f t="shared" si="37"/>
        <v>89.70925578663558</v>
      </c>
      <c r="L293" s="29">
        <f t="shared" si="32"/>
        <v>0.65172291080696554</v>
      </c>
      <c r="M293" s="29">
        <f t="shared" si="38"/>
        <v>0.39457157525808001</v>
      </c>
      <c r="N293" s="29">
        <f t="shared" si="39"/>
        <v>0.60542842474191993</v>
      </c>
    </row>
    <row r="294" spans="6:14">
      <c r="F294" s="3">
        <v>-10</v>
      </c>
      <c r="G294" s="3">
        <f t="shared" si="33"/>
        <v>-0.01</v>
      </c>
      <c r="H294" s="3">
        <f t="shared" si="34"/>
        <v>0.67758900966185964</v>
      </c>
      <c r="I294" s="10">
        <f t="shared" si="35"/>
        <v>9.0415702232086872</v>
      </c>
      <c r="J294" s="11">
        <f t="shared" si="36"/>
        <v>45.207851116043436</v>
      </c>
      <c r="K294" s="12">
        <f t="shared" si="37"/>
        <v>90.415702232086872</v>
      </c>
      <c r="L294" s="29">
        <f t="shared" si="32"/>
        <v>0.67758900966185964</v>
      </c>
      <c r="M294" s="29">
        <f t="shared" si="38"/>
        <v>0.40390644297224904</v>
      </c>
      <c r="N294" s="29">
        <f t="shared" si="39"/>
        <v>0.59609355702775102</v>
      </c>
    </row>
    <row r="295" spans="6:14">
      <c r="F295" s="3">
        <v>-9</v>
      </c>
      <c r="G295" s="3">
        <f t="shared" si="33"/>
        <v>-8.9999999999999993E-3</v>
      </c>
      <c r="H295" s="3">
        <f t="shared" si="34"/>
        <v>0.70448170288512235</v>
      </c>
      <c r="I295" s="10">
        <f t="shared" si="35"/>
        <v>9.1061265562425486</v>
      </c>
      <c r="J295" s="11">
        <f t="shared" si="36"/>
        <v>45.530632781212752</v>
      </c>
      <c r="K295" s="12">
        <f t="shared" si="37"/>
        <v>91.061265562425504</v>
      </c>
      <c r="L295" s="29">
        <f t="shared" si="32"/>
        <v>0.70448170288512235</v>
      </c>
      <c r="M295" s="29">
        <f t="shared" si="38"/>
        <v>0.4133113906078712</v>
      </c>
      <c r="N295" s="29">
        <f t="shared" si="39"/>
        <v>0.58668860939212886</v>
      </c>
    </row>
    <row r="296" spans="6:14">
      <c r="F296" s="3">
        <v>-8</v>
      </c>
      <c r="G296" s="3">
        <f t="shared" si="33"/>
        <v>-8.0000000000000002E-3</v>
      </c>
      <c r="H296" s="3">
        <f t="shared" si="34"/>
        <v>0.7324417347731037</v>
      </c>
      <c r="I296" s="10">
        <f t="shared" si="35"/>
        <v>9.1644089083641678</v>
      </c>
      <c r="J296" s="11">
        <f t="shared" si="36"/>
        <v>45.822044541820837</v>
      </c>
      <c r="K296" s="12">
        <f t="shared" si="37"/>
        <v>91.644089083641674</v>
      </c>
      <c r="L296" s="29">
        <f t="shared" si="32"/>
        <v>0.7324417347731037</v>
      </c>
      <c r="M296" s="29">
        <f t="shared" si="38"/>
        <v>0.42278001047407859</v>
      </c>
      <c r="N296" s="29">
        <f t="shared" si="39"/>
        <v>0.57721998952592135</v>
      </c>
    </row>
    <row r="297" spans="6:14">
      <c r="F297" s="3">
        <v>-7</v>
      </c>
      <c r="G297" s="3">
        <f t="shared" si="33"/>
        <v>-7.0000000000000001E-3</v>
      </c>
      <c r="H297" s="3">
        <f t="shared" si="34"/>
        <v>0.7615114667142947</v>
      </c>
      <c r="I297" s="10">
        <f t="shared" si="35"/>
        <v>9.2162479239357946</v>
      </c>
      <c r="J297" s="11">
        <f t="shared" si="36"/>
        <v>46.081239619678975</v>
      </c>
      <c r="K297" s="12">
        <f t="shared" si="37"/>
        <v>92.16247923935795</v>
      </c>
      <c r="L297" s="29">
        <f t="shared" si="32"/>
        <v>0.7615114667142947</v>
      </c>
      <c r="M297" s="29">
        <f t="shared" si="38"/>
        <v>0.4323057108079596</v>
      </c>
      <c r="N297" s="29">
        <f t="shared" si="39"/>
        <v>0.56769428919204046</v>
      </c>
    </row>
    <row r="298" spans="6:14">
      <c r="F298" s="3">
        <v>-6</v>
      </c>
      <c r="G298" s="3">
        <f t="shared" si="33"/>
        <v>-6.0000000000000001E-3</v>
      </c>
      <c r="H298" s="3">
        <f t="shared" si="34"/>
        <v>0.79173494136977085</v>
      </c>
      <c r="I298" s="10">
        <f t="shared" si="35"/>
        <v>9.2614915902285198</v>
      </c>
      <c r="J298" s="11">
        <f t="shared" si="36"/>
        <v>46.307457951142602</v>
      </c>
      <c r="K298" s="12">
        <f t="shared" si="37"/>
        <v>92.614915902285205</v>
      </c>
      <c r="L298" s="29">
        <f t="shared" si="32"/>
        <v>0.79173494136977085</v>
      </c>
      <c r="M298" s="29">
        <f t="shared" si="38"/>
        <v>0.44188173322360619</v>
      </c>
      <c r="N298" s="29">
        <f t="shared" si="39"/>
        <v>0.55811826677639376</v>
      </c>
    </row>
    <row r="299" spans="6:14">
      <c r="F299" s="3">
        <v>-5</v>
      </c>
      <c r="G299" s="3">
        <f t="shared" si="33"/>
        <v>-5.0000000000000001E-3</v>
      </c>
      <c r="H299" s="3">
        <f t="shared" si="34"/>
        <v>0.82315794940087872</v>
      </c>
      <c r="I299" s="10">
        <f t="shared" si="35"/>
        <v>9.3000061729054835</v>
      </c>
      <c r="J299" s="11">
        <f t="shared" si="36"/>
        <v>46.500030864527417</v>
      </c>
      <c r="K299" s="12">
        <f t="shared" si="37"/>
        <v>93.000061729054835</v>
      </c>
      <c r="L299" s="29">
        <f t="shared" si="32"/>
        <v>0.82315794940087872</v>
      </c>
      <c r="M299" s="29">
        <f t="shared" si="38"/>
        <v>0.45150117118013977</v>
      </c>
      <c r="N299" s="29">
        <f t="shared" si="39"/>
        <v>0.54849882881986023</v>
      </c>
    </row>
    <row r="300" spans="6:14">
      <c r="F300" s="3">
        <v>-4</v>
      </c>
      <c r="G300" s="3">
        <f t="shared" si="33"/>
        <v>-4.0000000000000001E-3</v>
      </c>
      <c r="H300" s="3">
        <f t="shared" si="34"/>
        <v>0.85582809884526678</v>
      </c>
      <c r="I300" s="10">
        <f t="shared" si="35"/>
        <v>9.331677048094237</v>
      </c>
      <c r="J300" s="11">
        <f t="shared" si="36"/>
        <v>46.658385240471191</v>
      </c>
      <c r="K300" s="12">
        <f t="shared" si="37"/>
        <v>93.316770480942381</v>
      </c>
      <c r="L300" s="29">
        <f t="shared" si="32"/>
        <v>0.85582809884526678</v>
      </c>
      <c r="M300" s="29">
        <f t="shared" si="38"/>
        <v>0.46115698936651517</v>
      </c>
      <c r="N300" s="29">
        <f t="shared" si="39"/>
        <v>0.53884301063348483</v>
      </c>
    </row>
    <row r="301" spans="6:14">
      <c r="F301" s="3">
        <v>-3</v>
      </c>
      <c r="G301" s="3">
        <f t="shared" si="33"/>
        <v>-3.0000000000000001E-3</v>
      </c>
      <c r="H301" s="3">
        <f t="shared" si="34"/>
        <v>0.88979488724636469</v>
      </c>
      <c r="I301" s="10">
        <f t="shared" si="35"/>
        <v>9.3564094222533534</v>
      </c>
      <c r="J301" s="11">
        <f t="shared" si="36"/>
        <v>46.78204711126677</v>
      </c>
      <c r="K301" s="12">
        <f t="shared" si="37"/>
        <v>93.564094222533541</v>
      </c>
      <c r="L301" s="29">
        <f t="shared" si="32"/>
        <v>0.88979488724636469</v>
      </c>
      <c r="M301" s="29">
        <f t="shared" si="38"/>
        <v>0.47084204389127754</v>
      </c>
      <c r="N301" s="29">
        <f t="shared" si="39"/>
        <v>0.52915795610872252</v>
      </c>
    </row>
    <row r="302" spans="6:14">
      <c r="F302" s="3">
        <v>-2</v>
      </c>
      <c r="G302" s="3">
        <f t="shared" si="33"/>
        <v>-2E-3</v>
      </c>
      <c r="H302" s="3">
        <f t="shared" si="34"/>
        <v>0.92510977664559724</v>
      </c>
      <c r="I302" s="10">
        <f t="shared" si="35"/>
        <v>9.3741289321320007</v>
      </c>
      <c r="J302" s="11">
        <f t="shared" si="36"/>
        <v>46.870644660660012</v>
      </c>
      <c r="K302" s="12">
        <f t="shared" si="37"/>
        <v>93.741289321320025</v>
      </c>
      <c r="L302" s="29">
        <f t="shared" si="32"/>
        <v>0.92510977664559724</v>
      </c>
      <c r="M302" s="29">
        <f t="shared" si="38"/>
        <v>0.48054910315688726</v>
      </c>
      <c r="N302" s="29">
        <f t="shared" si="39"/>
        <v>0.51945089684311274</v>
      </c>
    </row>
    <row r="303" spans="6:14">
      <c r="F303" s="3">
        <v>-1</v>
      </c>
      <c r="G303" s="3">
        <f t="shared" si="33"/>
        <v>-1E-3</v>
      </c>
      <c r="H303" s="3">
        <f t="shared" si="34"/>
        <v>0.96182627155094758</v>
      </c>
      <c r="I303" s="10">
        <f t="shared" si="35"/>
        <v>9.3847821183402793</v>
      </c>
      <c r="J303" s="11">
        <f t="shared" si="36"/>
        <v>46.923910591701407</v>
      </c>
      <c r="K303" s="12">
        <f t="shared" si="37"/>
        <v>93.847821183402814</v>
      </c>
      <c r="L303" s="29">
        <f t="shared" si="32"/>
        <v>0.96182627155094758</v>
      </c>
      <c r="M303" s="29">
        <f t="shared" si="38"/>
        <v>0.49027086929086905</v>
      </c>
      <c r="N303" s="29">
        <f t="shared" si="39"/>
        <v>0.50972913070913095</v>
      </c>
    </row>
    <row r="304" spans="6:14">
      <c r="F304" s="3">
        <v>0</v>
      </c>
      <c r="G304" s="3">
        <f t="shared" si="33"/>
        <v>0</v>
      </c>
      <c r="H304" s="3">
        <f t="shared" si="34"/>
        <v>1</v>
      </c>
      <c r="I304" s="10">
        <f t="shared" si="35"/>
        <v>9.3883367673729818</v>
      </c>
      <c r="J304" s="11">
        <f t="shared" si="36"/>
        <v>46.941683836864911</v>
      </c>
      <c r="K304" s="12">
        <f t="shared" si="37"/>
        <v>93.883367673729822</v>
      </c>
      <c r="L304" s="29">
        <f t="shared" si="32"/>
        <v>1</v>
      </c>
      <c r="M304" s="29">
        <f t="shared" si="38"/>
        <v>0.5</v>
      </c>
      <c r="N304" s="29">
        <f t="shared" si="39"/>
        <v>0.5</v>
      </c>
    </row>
    <row r="305" spans="6:14">
      <c r="F305" s="3">
        <v>1</v>
      </c>
      <c r="G305" s="3">
        <f t="shared" si="33"/>
        <v>1E-3</v>
      </c>
      <c r="H305" s="3">
        <f t="shared" si="34"/>
        <v>1.0396887978402765</v>
      </c>
      <c r="I305" s="10">
        <f t="shared" si="35"/>
        <v>9.3847821183402829</v>
      </c>
      <c r="J305" s="11">
        <f t="shared" si="36"/>
        <v>46.923910591701414</v>
      </c>
      <c r="K305" s="12">
        <f t="shared" si="37"/>
        <v>93.847821183402829</v>
      </c>
      <c r="L305" s="29">
        <f t="shared" si="32"/>
        <v>1.0396887978402765</v>
      </c>
      <c r="M305" s="29">
        <f t="shared" si="38"/>
        <v>0.50972913070913095</v>
      </c>
      <c r="N305" s="29">
        <f t="shared" si="39"/>
        <v>0.49027086929086905</v>
      </c>
    </row>
    <row r="306" spans="6:14">
      <c r="F306" s="3">
        <v>2</v>
      </c>
      <c r="G306" s="3">
        <f t="shared" si="33"/>
        <v>2E-3</v>
      </c>
      <c r="H306" s="3">
        <f t="shared" si="34"/>
        <v>1.0809527963545593</v>
      </c>
      <c r="I306" s="10">
        <f t="shared" si="35"/>
        <v>9.3741289321320025</v>
      </c>
      <c r="J306" s="11">
        <f t="shared" si="36"/>
        <v>46.87064466066002</v>
      </c>
      <c r="K306" s="12">
        <f t="shared" si="37"/>
        <v>93.741289321320039</v>
      </c>
      <c r="L306" s="29">
        <f t="shared" si="32"/>
        <v>1.0809527963545593</v>
      </c>
      <c r="M306" s="29">
        <f t="shared" si="38"/>
        <v>0.51945089684311285</v>
      </c>
      <c r="N306" s="29">
        <f t="shared" si="39"/>
        <v>0.48054910315688715</v>
      </c>
    </row>
    <row r="307" spans="6:14">
      <c r="F307" s="3">
        <v>3</v>
      </c>
      <c r="G307" s="3">
        <f t="shared" si="33"/>
        <v>3.0000000000000001E-3</v>
      </c>
      <c r="H307" s="3">
        <f t="shared" si="34"/>
        <v>1.1238545133639568</v>
      </c>
      <c r="I307" s="10">
        <f t="shared" si="35"/>
        <v>9.3564094222533534</v>
      </c>
      <c r="J307" s="11">
        <f t="shared" si="36"/>
        <v>46.782047111266763</v>
      </c>
      <c r="K307" s="12">
        <f t="shared" si="37"/>
        <v>93.564094222533527</v>
      </c>
      <c r="L307" s="29">
        <f t="shared" si="32"/>
        <v>1.1238545133639568</v>
      </c>
      <c r="M307" s="29">
        <f t="shared" si="38"/>
        <v>0.52915795610872252</v>
      </c>
      <c r="N307" s="29">
        <f t="shared" si="39"/>
        <v>0.47084204389127748</v>
      </c>
    </row>
    <row r="308" spans="6:14">
      <c r="F308" s="3">
        <v>4</v>
      </c>
      <c r="G308" s="3">
        <f t="shared" si="33"/>
        <v>4.0000000000000001E-3</v>
      </c>
      <c r="H308" s="3">
        <f t="shared" si="34"/>
        <v>1.1684589479467411</v>
      </c>
      <c r="I308" s="10">
        <f t="shared" si="35"/>
        <v>9.3316770480942424</v>
      </c>
      <c r="J308" s="11">
        <f t="shared" si="36"/>
        <v>46.658385240471219</v>
      </c>
      <c r="K308" s="12">
        <f t="shared" si="37"/>
        <v>93.316770480942438</v>
      </c>
      <c r="L308" s="29">
        <f t="shared" si="32"/>
        <v>1.1684589479467411</v>
      </c>
      <c r="M308" s="29">
        <f t="shared" si="38"/>
        <v>0.53884301063348483</v>
      </c>
      <c r="N308" s="29">
        <f t="shared" si="39"/>
        <v>0.46115698936651517</v>
      </c>
    </row>
    <row r="309" spans="6:14">
      <c r="F309" s="3">
        <v>5</v>
      </c>
      <c r="G309" s="3">
        <f t="shared" si="33"/>
        <v>5.0000000000000001E-3</v>
      </c>
      <c r="H309" s="3">
        <f t="shared" si="34"/>
        <v>1.2148336789164615</v>
      </c>
      <c r="I309" s="10">
        <f t="shared" si="35"/>
        <v>9.3000061729054853</v>
      </c>
      <c r="J309" s="11">
        <f t="shared" si="36"/>
        <v>46.500030864527432</v>
      </c>
      <c r="K309" s="12">
        <f t="shared" si="37"/>
        <v>93.000061729054863</v>
      </c>
      <c r="L309" s="29">
        <f t="shared" si="32"/>
        <v>1.2148336789164615</v>
      </c>
      <c r="M309" s="29">
        <f t="shared" si="38"/>
        <v>0.54849882881986034</v>
      </c>
      <c r="N309" s="29">
        <f t="shared" si="39"/>
        <v>0.45150117118013966</v>
      </c>
    </row>
    <row r="310" spans="6:14">
      <c r="F310" s="3">
        <v>6</v>
      </c>
      <c r="G310" s="3">
        <f t="shared" si="33"/>
        <v>6.0000000000000001E-3</v>
      </c>
      <c r="H310" s="3">
        <f t="shared" si="34"/>
        <v>1.2630489672085363</v>
      </c>
      <c r="I310" s="10">
        <f t="shared" si="35"/>
        <v>9.2614915902285215</v>
      </c>
      <c r="J310" s="11">
        <f t="shared" si="36"/>
        <v>46.307457951142617</v>
      </c>
      <c r="K310" s="12">
        <f t="shared" si="37"/>
        <v>92.614915902285233</v>
      </c>
      <c r="L310" s="29">
        <f t="shared" si="32"/>
        <v>1.2630489672085363</v>
      </c>
      <c r="M310" s="29">
        <f t="shared" si="38"/>
        <v>0.55811826677639376</v>
      </c>
      <c r="N310" s="29">
        <f t="shared" si="39"/>
        <v>0.44188173322360624</v>
      </c>
    </row>
    <row r="311" spans="6:14">
      <c r="F311" s="3">
        <v>7</v>
      </c>
      <c r="G311" s="3">
        <f t="shared" si="33"/>
        <v>7.0000000000000001E-3</v>
      </c>
      <c r="H311" s="3">
        <f t="shared" si="34"/>
        <v>1.3131778623304458</v>
      </c>
      <c r="I311" s="10">
        <f t="shared" si="35"/>
        <v>9.2162479239357964</v>
      </c>
      <c r="J311" s="11">
        <f t="shared" si="36"/>
        <v>46.081239619678982</v>
      </c>
      <c r="K311" s="12">
        <f t="shared" si="37"/>
        <v>92.162479239357964</v>
      </c>
      <c r="L311" s="29">
        <f t="shared" si="32"/>
        <v>1.3131778623304458</v>
      </c>
      <c r="M311" s="29">
        <f t="shared" si="38"/>
        <v>0.56769428919204035</v>
      </c>
      <c r="N311" s="29">
        <f t="shared" si="39"/>
        <v>0.43230571080795965</v>
      </c>
    </row>
    <row r="312" spans="6:14">
      <c r="F312" s="3">
        <v>8</v>
      </c>
      <c r="G312" s="3">
        <f t="shared" si="33"/>
        <v>8.0000000000000002E-3</v>
      </c>
      <c r="H312" s="3">
        <f t="shared" si="34"/>
        <v>1.3652963130368052</v>
      </c>
      <c r="I312" s="10">
        <f t="shared" si="35"/>
        <v>9.1644089083641695</v>
      </c>
      <c r="J312" s="11">
        <f t="shared" si="36"/>
        <v>45.822044541820851</v>
      </c>
      <c r="K312" s="12">
        <f t="shared" si="37"/>
        <v>91.644089083641703</v>
      </c>
      <c r="L312" s="29">
        <f t="shared" si="32"/>
        <v>1.3652963130368052</v>
      </c>
      <c r="M312" s="29">
        <f t="shared" si="38"/>
        <v>0.57721998952592135</v>
      </c>
      <c r="N312" s="29">
        <f t="shared" si="39"/>
        <v>0.42278001047407865</v>
      </c>
    </row>
    <row r="313" spans="6:14">
      <c r="F313" s="3">
        <v>9</v>
      </c>
      <c r="G313" s="3">
        <f t="shared" si="33"/>
        <v>8.9999999999999993E-3</v>
      </c>
      <c r="H313" s="3">
        <f t="shared" si="34"/>
        <v>1.4194832823969976</v>
      </c>
      <c r="I313" s="10">
        <f t="shared" si="35"/>
        <v>9.1061265562425469</v>
      </c>
      <c r="J313" s="11">
        <f t="shared" si="36"/>
        <v>45.530632781212738</v>
      </c>
      <c r="K313" s="12">
        <f t="shared" si="37"/>
        <v>91.061265562425476</v>
      </c>
      <c r="L313" s="29">
        <f t="shared" si="32"/>
        <v>1.4194832823969976</v>
      </c>
      <c r="M313" s="29">
        <f t="shared" si="38"/>
        <v>0.58668860939212863</v>
      </c>
      <c r="N313" s="29">
        <f t="shared" si="39"/>
        <v>0.41331139060787137</v>
      </c>
    </row>
    <row r="314" spans="6:14">
      <c r="F314" s="3">
        <v>10</v>
      </c>
      <c r="G314" s="3">
        <f t="shared" si="33"/>
        <v>0.01</v>
      </c>
      <c r="H314" s="3">
        <f t="shared" si="34"/>
        <v>1.4758208674297042</v>
      </c>
      <c r="I314" s="10">
        <f t="shared" si="35"/>
        <v>9.0415702232086854</v>
      </c>
      <c r="J314" s="11">
        <f t="shared" si="36"/>
        <v>45.207851116043429</v>
      </c>
      <c r="K314" s="12">
        <f t="shared" si="37"/>
        <v>90.415702232086858</v>
      </c>
      <c r="L314" s="29">
        <f t="shared" si="32"/>
        <v>1.4758208674297042</v>
      </c>
      <c r="M314" s="29">
        <f t="shared" si="38"/>
        <v>0.59609355702775091</v>
      </c>
      <c r="N314" s="29">
        <f t="shared" si="39"/>
        <v>0.40390644297224909</v>
      </c>
    </row>
    <row r="315" spans="6:14">
      <c r="F315" s="3">
        <v>11</v>
      </c>
      <c r="G315" s="3">
        <f t="shared" si="33"/>
        <v>1.0999999999999999E-2</v>
      </c>
      <c r="H315" s="3">
        <f t="shared" si="34"/>
        <v>1.5343944234855831</v>
      </c>
      <c r="I315" s="10">
        <f t="shared" si="35"/>
        <v>8.9709255786635556</v>
      </c>
      <c r="J315" s="11">
        <f t="shared" si="36"/>
        <v>44.854627893317776</v>
      </c>
      <c r="K315" s="12">
        <f t="shared" si="37"/>
        <v>89.709255786635552</v>
      </c>
      <c r="L315" s="29">
        <f t="shared" si="32"/>
        <v>1.5343944234855831</v>
      </c>
      <c r="M315" s="29">
        <f t="shared" si="38"/>
        <v>0.60542842474191993</v>
      </c>
      <c r="N315" s="29">
        <f t="shared" si="39"/>
        <v>0.39457157525808007</v>
      </c>
    </row>
    <row r="316" spans="6:14">
      <c r="F316" s="3">
        <v>12</v>
      </c>
      <c r="G316" s="3">
        <f t="shared" si="33"/>
        <v>1.2E-2</v>
      </c>
      <c r="H316" s="3">
        <f t="shared" si="34"/>
        <v>1.5952926935665501</v>
      </c>
      <c r="I316" s="10">
        <f t="shared" si="35"/>
        <v>8.894393493512128</v>
      </c>
      <c r="J316" s="11">
        <f t="shared" si="36"/>
        <v>44.471967467560646</v>
      </c>
      <c r="K316" s="12">
        <f t="shared" si="37"/>
        <v>88.943934935121291</v>
      </c>
      <c r="L316" s="29">
        <f t="shared" si="32"/>
        <v>1.5952926935665501</v>
      </c>
      <c r="M316" s="29">
        <f t="shared" si="38"/>
        <v>0.61468700525420816</v>
      </c>
      <c r="N316" s="29">
        <f t="shared" si="39"/>
        <v>0.38531299474579184</v>
      </c>
    </row>
    <row r="317" spans="6:14">
      <c r="F317" s="3">
        <v>13</v>
      </c>
      <c r="G317" s="3">
        <f t="shared" si="33"/>
        <v>1.2999999999999999E-2</v>
      </c>
      <c r="H317" s="3">
        <f t="shared" si="34"/>
        <v>1.6586079427775828</v>
      </c>
      <c r="I317" s="10">
        <f t="shared" si="35"/>
        <v>8.8121888559775083</v>
      </c>
      <c r="J317" s="11">
        <f t="shared" si="36"/>
        <v>44.060944279887543</v>
      </c>
      <c r="K317" s="12">
        <f t="shared" si="37"/>
        <v>88.121888559775087</v>
      </c>
      <c r="L317" s="29">
        <f t="shared" si="32"/>
        <v>1.6586079427775828</v>
      </c>
      <c r="M317" s="29">
        <f t="shared" si="38"/>
        <v>0.62386330684198243</v>
      </c>
      <c r="N317" s="29">
        <f t="shared" si="39"/>
        <v>0.37613669315801757</v>
      </c>
    </row>
    <row r="318" spans="6:14">
      <c r="F318" s="3">
        <v>14</v>
      </c>
      <c r="G318" s="3">
        <f t="shared" si="33"/>
        <v>1.4E-2</v>
      </c>
      <c r="H318" s="3">
        <f t="shared" si="34"/>
        <v>1.7244360981147593</v>
      </c>
      <c r="I318" s="10">
        <f t="shared" si="35"/>
        <v>8.7245393271460756</v>
      </c>
      <c r="J318" s="11">
        <f t="shared" si="36"/>
        <v>43.622696635730385</v>
      </c>
      <c r="K318" s="12">
        <f t="shared" si="37"/>
        <v>87.24539327146077</v>
      </c>
      <c r="L318" s="29">
        <f t="shared" si="32"/>
        <v>1.7244360981147593</v>
      </c>
      <c r="M318" s="29">
        <f t="shared" si="38"/>
        <v>0.63295156722817814</v>
      </c>
      <c r="N318" s="29">
        <f t="shared" si="39"/>
        <v>0.36704843277182186</v>
      </c>
    </row>
    <row r="319" spans="6:14">
      <c r="F319" s="3">
        <v>15</v>
      </c>
      <c r="G319" s="3">
        <f t="shared" si="33"/>
        <v>1.4999999999999999E-2</v>
      </c>
      <c r="H319" s="3">
        <f t="shared" si="34"/>
        <v>1.7928768938013109</v>
      </c>
      <c r="I319" s="10">
        <f t="shared" si="35"/>
        <v>8.6316840482016417</v>
      </c>
      <c r="J319" s="11">
        <f t="shared" si="36"/>
        <v>43.158420241008209</v>
      </c>
      <c r="K319" s="12">
        <f t="shared" si="37"/>
        <v>86.316840482016417</v>
      </c>
      <c r="L319" s="29">
        <f t="shared" si="32"/>
        <v>1.7928768938013109</v>
      </c>
      <c r="M319" s="29">
        <f t="shared" si="38"/>
        <v>0.64194626615320427</v>
      </c>
      <c r="N319" s="29">
        <f t="shared" si="39"/>
        <v>0.35805373384679573</v>
      </c>
    </row>
    <row r="320" spans="6:14">
      <c r="F320" s="3">
        <v>16</v>
      </c>
      <c r="G320" s="3">
        <f t="shared" si="33"/>
        <v>1.6E-2</v>
      </c>
      <c r="H320" s="3">
        <f t="shared" si="34"/>
        <v>1.8640340223918939</v>
      </c>
      <c r="I320" s="10">
        <f t="shared" si="35"/>
        <v>8.5338723114384081</v>
      </c>
      <c r="J320" s="11">
        <f t="shared" si="36"/>
        <v>42.669361557192047</v>
      </c>
      <c r="K320" s="12">
        <f t="shared" si="37"/>
        <v>85.338723114384095</v>
      </c>
      <c r="L320" s="29">
        <f t="shared" si="32"/>
        <v>1.8640340223918939</v>
      </c>
      <c r="M320" s="29">
        <f t="shared" si="38"/>
        <v>0.65084213658717238</v>
      </c>
      <c r="N320" s="29">
        <f t="shared" si="39"/>
        <v>0.34915786341282762</v>
      </c>
    </row>
    <row r="321" spans="6:14">
      <c r="F321" s="3">
        <v>17</v>
      </c>
      <c r="G321" s="3">
        <f t="shared" si="33"/>
        <v>1.7000000000000001E-2</v>
      </c>
      <c r="H321" s="3">
        <f t="shared" si="34"/>
        <v>1.9380152918740032</v>
      </c>
      <c r="I321" s="10">
        <f t="shared" si="35"/>
        <v>8.4313622071099736</v>
      </c>
      <c r="J321" s="11">
        <f t="shared" si="36"/>
        <v>42.156811035549886</v>
      </c>
      <c r="K321" s="12">
        <f t="shared" si="37"/>
        <v>84.313622071099772</v>
      </c>
      <c r="L321" s="29">
        <f t="shared" si="32"/>
        <v>1.9380152918740032</v>
      </c>
      <c r="M321" s="29">
        <f t="shared" si="38"/>
        <v>0.65963417455116324</v>
      </c>
      <c r="N321" s="29">
        <f t="shared" si="39"/>
        <v>0.34036582544883676</v>
      </c>
    </row>
    <row r="322" spans="6:14">
      <c r="F322" s="3">
        <v>18</v>
      </c>
      <c r="G322" s="3">
        <f t="shared" si="33"/>
        <v>1.7999999999999999E-2</v>
      </c>
      <c r="H322" s="3">
        <f t="shared" si="34"/>
        <v>2.0149327890045545</v>
      </c>
      <c r="I322" s="10">
        <f t="shared" si="35"/>
        <v>8.3244192579817859</v>
      </c>
      <c r="J322" s="11">
        <f t="shared" si="36"/>
        <v>41.622096289908939</v>
      </c>
      <c r="K322" s="12">
        <f t="shared" si="37"/>
        <v>83.244192579817877</v>
      </c>
      <c r="L322" s="29">
        <f t="shared" si="32"/>
        <v>2.0149327890045545</v>
      </c>
      <c r="M322" s="29">
        <f t="shared" si="38"/>
        <v>0.66831764752866296</v>
      </c>
      <c r="N322" s="29">
        <f t="shared" si="39"/>
        <v>0.33168235247133704</v>
      </c>
    </row>
    <row r="323" spans="6:14">
      <c r="F323" s="3">
        <v>19</v>
      </c>
      <c r="G323" s="3">
        <f t="shared" si="33"/>
        <v>1.9E-2</v>
      </c>
      <c r="H323" s="3">
        <f t="shared" si="34"/>
        <v>2.0949030491291012</v>
      </c>
      <c r="I323" s="10">
        <f t="shared" si="35"/>
        <v>8.2133150531180785</v>
      </c>
      <c r="J323" s="11">
        <f t="shared" si="36"/>
        <v>41.066575265590394</v>
      </c>
      <c r="K323" s="12">
        <f t="shared" si="37"/>
        <v>82.133150531180789</v>
      </c>
      <c r="L323" s="29">
        <f t="shared" si="32"/>
        <v>2.0949030491291012</v>
      </c>
      <c r="M323" s="29">
        <f t="shared" si="38"/>
        <v>0.67688810146043255</v>
      </c>
      <c r="N323" s="29">
        <f t="shared" si="39"/>
        <v>0.32311189853956745</v>
      </c>
    </row>
    <row r="324" spans="6:14">
      <c r="F324" s="3">
        <v>20</v>
      </c>
      <c r="G324" s="3">
        <f t="shared" si="33"/>
        <v>0.02</v>
      </c>
      <c r="H324" s="3">
        <f t="shared" si="34"/>
        <v>2.1780472327409646</v>
      </c>
      <c r="I324" s="10">
        <f t="shared" si="35"/>
        <v>8.0983258919630092</v>
      </c>
      <c r="J324" s="11">
        <f t="shared" si="36"/>
        <v>40.491629459815044</v>
      </c>
      <c r="K324" s="12">
        <f t="shared" si="37"/>
        <v>80.983258919630089</v>
      </c>
      <c r="L324" s="29">
        <f t="shared" ref="L324:L387" si="40">EXP((B$10/B$11)*G324)</f>
        <v>2.1780472327409646</v>
      </c>
      <c r="M324" s="29">
        <f t="shared" si="38"/>
        <v>0.6853413663277963</v>
      </c>
      <c r="N324" s="29">
        <f t="shared" si="39"/>
        <v>0.3146586336722037</v>
      </c>
    </row>
    <row r="325" spans="6:14">
      <c r="F325" s="3">
        <v>21</v>
      </c>
      <c r="G325" s="3">
        <f t="shared" ref="G325:G388" si="41">F325/1000</f>
        <v>2.1000000000000001E-2</v>
      </c>
      <c r="H325" s="3">
        <f t="shared" ref="H325:H388" si="42">EXP(($B$12)*G325)</f>
        <v>2.2644913090477945</v>
      </c>
      <c r="I325" s="10">
        <f t="shared" ref="I325:I388" si="43">1000000*(($B$10^2)*$B$6*$B$7*H325)/($B$11*(1+H325)^2)</f>
        <v>7.9797314491840972</v>
      </c>
      <c r="J325" s="11">
        <f t="shared" ref="J325:J388" si="44">1000000*(($C$10^2)*$C$6*$B$7*H325)/($C$11*(1+H325)^2)</f>
        <v>39.898657245920489</v>
      </c>
      <c r="K325" s="12">
        <f t="shared" ref="K325:K388" si="45">1000000*(($D$10^2)*$D$6*$D$7*H325)/($D$11*(1+H325)^2)</f>
        <v>79.797314491840979</v>
      </c>
      <c r="L325" s="29">
        <f t="shared" si="40"/>
        <v>2.2644913090477945</v>
      </c>
      <c r="M325" s="29">
        <f t="shared" ref="M325:M388" si="46">L325/(1+L325)</f>
        <v>0.69367356034049732</v>
      </c>
      <c r="N325" s="29">
        <f t="shared" ref="N325:N388" si="47">1-M325</f>
        <v>0.30632643965950268</v>
      </c>
    </row>
    <row r="326" spans="6:14">
      <c r="F326" s="3">
        <v>22</v>
      </c>
      <c r="G326" s="3">
        <f t="shared" si="41"/>
        <v>2.1999999999999999E-2</v>
      </c>
      <c r="H326" s="3">
        <f t="shared" si="42"/>
        <v>2.354366246823655</v>
      </c>
      <c r="I326" s="10">
        <f t="shared" si="43"/>
        <v>7.8578134700499032</v>
      </c>
      <c r="J326" s="11">
        <f t="shared" si="44"/>
        <v>39.289067350249525</v>
      </c>
      <c r="K326" s="12">
        <f t="shared" si="45"/>
        <v>78.578134700499049</v>
      </c>
      <c r="L326" s="29">
        <f t="shared" si="40"/>
        <v>2.354366246823655</v>
      </c>
      <c r="M326" s="29">
        <f t="shared" si="46"/>
        <v>0.70188109275576915</v>
      </c>
      <c r="N326" s="29">
        <f t="shared" si="47"/>
        <v>0.29811890724423085</v>
      </c>
    </row>
    <row r="327" spans="6:14">
      <c r="F327" s="3">
        <v>23</v>
      </c>
      <c r="G327" s="3">
        <f t="shared" si="41"/>
        <v>2.3E-2</v>
      </c>
      <c r="H327" s="3">
        <f t="shared" si="42"/>
        <v>2.4478082128358096</v>
      </c>
      <c r="I327" s="10">
        <f t="shared" si="43"/>
        <v>7.7328545053294047</v>
      </c>
      <c r="J327" s="11">
        <f t="shared" si="44"/>
        <v>38.664272526647032</v>
      </c>
      <c r="K327" s="12">
        <f t="shared" si="45"/>
        <v>77.328545053294064</v>
      </c>
      <c r="L327" s="29">
        <f t="shared" si="40"/>
        <v>2.4478082128358096</v>
      </c>
      <c r="M327" s="29">
        <f t="shared" si="46"/>
        <v>0.70996066536499614</v>
      </c>
      <c r="N327" s="29">
        <f t="shared" si="47"/>
        <v>0.29003933463500386</v>
      </c>
    </row>
    <row r="328" spans="6:14">
      <c r="F328" s="3">
        <v>24</v>
      </c>
      <c r="G328" s="3">
        <f t="shared" si="41"/>
        <v>2.4E-2</v>
      </c>
      <c r="H328" s="3">
        <f t="shared" si="42"/>
        <v>2.5449587781468188</v>
      </c>
      <c r="I328" s="10">
        <f t="shared" si="43"/>
        <v>7.6051366938457337</v>
      </c>
      <c r="J328" s="11">
        <f t="shared" si="44"/>
        <v>38.025683469228667</v>
      </c>
      <c r="K328" s="12">
        <f t="shared" si="45"/>
        <v>76.051366938457335</v>
      </c>
      <c r="L328" s="29">
        <f t="shared" si="40"/>
        <v>2.5449587781468188</v>
      </c>
      <c r="M328" s="29">
        <f t="shared" si="46"/>
        <v>0.71790927269321725</v>
      </c>
      <c r="N328" s="29">
        <f t="shared" si="47"/>
        <v>0.28209072730678275</v>
      </c>
    </row>
    <row r="329" spans="6:14">
      <c r="F329" s="3">
        <v>25</v>
      </c>
      <c r="G329" s="3">
        <f t="shared" si="41"/>
        <v>2.5000000000000001E-2</v>
      </c>
      <c r="H329" s="3">
        <f t="shared" si="42"/>
        <v>2.6459651326045246</v>
      </c>
      <c r="I329" s="10">
        <f t="shared" si="43"/>
        <v>7.474940599908563</v>
      </c>
      <c r="J329" s="11">
        <f t="shared" si="44"/>
        <v>37.374702999542819</v>
      </c>
      <c r="K329" s="12">
        <f t="shared" si="45"/>
        <v>74.749405999085639</v>
      </c>
      <c r="L329" s="29">
        <f t="shared" si="40"/>
        <v>2.6459651326045246</v>
      </c>
      <c r="M329" s="29">
        <f t="shared" si="46"/>
        <v>0.72572420096468615</v>
      </c>
      <c r="N329" s="29">
        <f t="shared" si="47"/>
        <v>0.27427579903531385</v>
      </c>
    </row>
    <row r="330" spans="6:14">
      <c r="F330" s="3">
        <v>26</v>
      </c>
      <c r="G330" s="3">
        <f t="shared" si="41"/>
        <v>2.5999999999999999E-2</v>
      </c>
      <c r="H330" s="3">
        <f t="shared" si="42"/>
        <v>2.7509803078448853</v>
      </c>
      <c r="I330" s="10">
        <f t="shared" si="43"/>
        <v>7.3425441119053492</v>
      </c>
      <c r="J330" s="11">
        <f t="shared" si="44"/>
        <v>36.712720559526751</v>
      </c>
      <c r="K330" s="12">
        <f t="shared" si="45"/>
        <v>73.425441119053502</v>
      </c>
      <c r="L330" s="29">
        <f t="shared" si="40"/>
        <v>2.7509803078448853</v>
      </c>
      <c r="M330" s="29">
        <f t="shared" si="46"/>
        <v>0.73340302589470352</v>
      </c>
      <c r="N330" s="29">
        <f t="shared" si="47"/>
        <v>0.26659697410529648</v>
      </c>
    </row>
    <row r="331" spans="6:14">
      <c r="F331" s="3">
        <v>27</v>
      </c>
      <c r="G331" s="3">
        <f t="shared" si="41"/>
        <v>2.7E-2</v>
      </c>
      <c r="H331" s="3">
        <f t="shared" si="42"/>
        <v>2.8601634091455233</v>
      </c>
      <c r="I331" s="10">
        <f t="shared" si="43"/>
        <v>7.2082214073681232</v>
      </c>
      <c r="J331" s="11">
        <f t="shared" si="44"/>
        <v>36.041107036840621</v>
      </c>
      <c r="K331" s="12">
        <f t="shared" si="45"/>
        <v>72.082214073681243</v>
      </c>
      <c r="L331" s="29">
        <f t="shared" si="40"/>
        <v>2.8601634091455233</v>
      </c>
      <c r="M331" s="29">
        <f t="shared" si="46"/>
        <v>0.74094360937394677</v>
      </c>
      <c r="N331" s="29">
        <f t="shared" si="47"/>
        <v>0.25905639062605323</v>
      </c>
    </row>
    <row r="332" spans="6:14">
      <c r="F332" s="3">
        <v>28</v>
      </c>
      <c r="G332" s="3">
        <f t="shared" si="41"/>
        <v>2.8000000000000001E-2</v>
      </c>
      <c r="H332" s="3">
        <f t="shared" si="42"/>
        <v>2.9736798564812554</v>
      </c>
      <c r="I332" s="10">
        <f t="shared" si="43"/>
        <v>7.0722419888655592</v>
      </c>
      <c r="J332" s="11">
        <f t="shared" si="44"/>
        <v>35.361209944327797</v>
      </c>
      <c r="K332" s="12">
        <f t="shared" si="45"/>
        <v>70.722419888655594</v>
      </c>
      <c r="L332" s="29">
        <f t="shared" si="40"/>
        <v>2.9736798564812554</v>
      </c>
      <c r="M332" s="29">
        <f t="shared" si="46"/>
        <v>0.74834409511653188</v>
      </c>
      <c r="N332" s="29">
        <f t="shared" si="47"/>
        <v>0.25165590488346812</v>
      </c>
    </row>
    <row r="333" spans="6:14">
      <c r="F333" s="3">
        <v>29</v>
      </c>
      <c r="G333" s="3">
        <f t="shared" si="41"/>
        <v>2.9000000000000001E-2</v>
      </c>
      <c r="H333" s="3">
        <f t="shared" si="42"/>
        <v>3.0917016351468423</v>
      </c>
      <c r="I333" s="10">
        <f t="shared" si="43"/>
        <v>6.934869794114241</v>
      </c>
      <c r="J333" s="11">
        <f t="shared" si="44"/>
        <v>34.674348970571209</v>
      </c>
      <c r="K333" s="12">
        <f t="shared" si="45"/>
        <v>69.348697941142419</v>
      </c>
      <c r="L333" s="29">
        <f t="shared" si="40"/>
        <v>3.0917016351468423</v>
      </c>
      <c r="M333" s="29">
        <f t="shared" si="46"/>
        <v>0.75560290334705404</v>
      </c>
      <c r="N333" s="29">
        <f t="shared" si="47"/>
        <v>0.24439709665294596</v>
      </c>
    </row>
    <row r="334" spans="6:14">
      <c r="F334" s="3">
        <v>30</v>
      </c>
      <c r="G334" s="3">
        <f t="shared" si="41"/>
        <v>0.03</v>
      </c>
      <c r="H334" s="3">
        <f t="shared" si="42"/>
        <v>3.2144075563266372</v>
      </c>
      <c r="I334" s="10">
        <f t="shared" si="43"/>
        <v>6.796362382771763</v>
      </c>
      <c r="J334" s="11">
        <f t="shared" si="44"/>
        <v>33.981811913858813</v>
      </c>
      <c r="K334" s="12">
        <f t="shared" si="45"/>
        <v>67.963623827717626</v>
      </c>
      <c r="L334" s="29">
        <f t="shared" si="40"/>
        <v>3.2144075563266372</v>
      </c>
      <c r="M334" s="29">
        <f t="shared" si="46"/>
        <v>0.76271872460488355</v>
      </c>
      <c r="N334" s="29">
        <f t="shared" si="47"/>
        <v>0.23728127539511645</v>
      </c>
    </row>
    <row r="335" spans="6:14">
      <c r="F335" s="3">
        <v>31</v>
      </c>
      <c r="G335" s="3">
        <f t="shared" si="41"/>
        <v>3.1E-2</v>
      </c>
      <c r="H335" s="3">
        <f t="shared" si="42"/>
        <v>3.341983528005942</v>
      </c>
      <c r="I335" s="10">
        <f t="shared" si="43"/>
        <v>6.6569702014791527</v>
      </c>
      <c r="J335" s="11">
        <f t="shared" si="44"/>
        <v>33.284851007395766</v>
      </c>
      <c r="K335" s="12">
        <f t="shared" si="45"/>
        <v>66.569702014791531</v>
      </c>
      <c r="L335" s="29">
        <f t="shared" si="40"/>
        <v>3.341983528005942</v>
      </c>
      <c r="M335" s="29">
        <f t="shared" si="46"/>
        <v>0.76969051274608347</v>
      </c>
      <c r="N335" s="29">
        <f t="shared" si="47"/>
        <v>0.23030948725391653</v>
      </c>
    </row>
    <row r="336" spans="6:14">
      <c r="F336" s="3">
        <v>32</v>
      </c>
      <c r="G336" s="3">
        <f t="shared" si="41"/>
        <v>3.2000000000000001E-2</v>
      </c>
      <c r="H336" s="3">
        <f t="shared" si="42"/>
        <v>3.4746228366345036</v>
      </c>
      <c r="I336" s="10">
        <f t="shared" si="43"/>
        <v>6.5169359278714509</v>
      </c>
      <c r="J336" s="11">
        <f t="shared" si="44"/>
        <v>32.584679639357255</v>
      </c>
      <c r="K336" s="12">
        <f t="shared" si="45"/>
        <v>65.169359278714509</v>
      </c>
      <c r="L336" s="29">
        <f t="shared" si="40"/>
        <v>3.4746228366345036</v>
      </c>
      <c r="M336" s="29">
        <f t="shared" si="46"/>
        <v>0.77651747722448716</v>
      </c>
      <c r="N336" s="29">
        <f t="shared" si="47"/>
        <v>0.22348252277551284</v>
      </c>
    </row>
    <row r="337" spans="6:14">
      <c r="F337" s="3">
        <v>33</v>
      </c>
      <c r="G337" s="3">
        <f t="shared" si="41"/>
        <v>3.3000000000000002E-2</v>
      </c>
      <c r="H337" s="3">
        <f t="shared" si="42"/>
        <v>3.612526439968899</v>
      </c>
      <c r="I337" s="10">
        <f t="shared" si="43"/>
        <v>6.3764938934815536</v>
      </c>
      <c r="J337" s="11">
        <f t="shared" si="44"/>
        <v>31.882469467407773</v>
      </c>
      <c r="K337" s="12">
        <f t="shared" si="45"/>
        <v>63.764938934815547</v>
      </c>
      <c r="L337" s="29">
        <f t="shared" si="40"/>
        <v>3.612526439968899</v>
      </c>
      <c r="M337" s="29">
        <f t="shared" si="46"/>
        <v>0.78319907473381489</v>
      </c>
      <c r="N337" s="29">
        <f t="shared" si="47"/>
        <v>0.21680092526618511</v>
      </c>
    </row>
    <row r="338" spans="6:14">
      <c r="F338" s="3">
        <v>34</v>
      </c>
      <c r="G338" s="3">
        <f t="shared" si="41"/>
        <v>3.4000000000000002E-2</v>
      </c>
      <c r="H338" s="3">
        <f t="shared" si="42"/>
        <v>3.7559032715374783</v>
      </c>
      <c r="I338" s="10">
        <f t="shared" si="43"/>
        <v>6.2358695847302181</v>
      </c>
      <c r="J338" s="11">
        <f t="shared" si="44"/>
        <v>31.17934792365109</v>
      </c>
      <c r="K338" s="12">
        <f t="shared" si="45"/>
        <v>62.35869584730218</v>
      </c>
      <c r="L338" s="29">
        <f t="shared" si="40"/>
        <v>3.7559032715374783</v>
      </c>
      <c r="M338" s="29">
        <f t="shared" si="46"/>
        <v>0.78973500029223209</v>
      </c>
      <c r="N338" s="29">
        <f t="shared" si="47"/>
        <v>0.21026499970776791</v>
      </c>
    </row>
    <row r="339" spans="6:14">
      <c r="F339" s="3">
        <v>35</v>
      </c>
      <c r="G339" s="3">
        <f t="shared" si="41"/>
        <v>3.5000000000000003E-2</v>
      </c>
      <c r="H339" s="3">
        <f t="shared" si="42"/>
        <v>3.904970557189162</v>
      </c>
      <c r="I339" s="10">
        <f t="shared" si="43"/>
        <v>6.0952792205299202</v>
      </c>
      <c r="J339" s="11">
        <f t="shared" si="44"/>
        <v>30.476396102649606</v>
      </c>
      <c r="K339" s="12">
        <f t="shared" si="45"/>
        <v>60.952792205299211</v>
      </c>
      <c r="L339" s="29">
        <f t="shared" si="40"/>
        <v>3.904970557189162</v>
      </c>
      <c r="M339" s="29">
        <f t="shared" si="46"/>
        <v>0.79612517784957737</v>
      </c>
      <c r="N339" s="29">
        <f t="shared" si="47"/>
        <v>0.20387482215042263</v>
      </c>
    </row>
    <row r="340" spans="6:14">
      <c r="F340" s="3">
        <v>36</v>
      </c>
      <c r="G340" s="3">
        <f t="shared" si="41"/>
        <v>3.5999999999999997E-2</v>
      </c>
      <c r="H340" s="3">
        <f t="shared" si="42"/>
        <v>4.0599541442056735</v>
      </c>
      <c r="I340" s="10">
        <f t="shared" si="43"/>
        <v>5.9549294044352399</v>
      </c>
      <c r="J340" s="11">
        <f t="shared" si="44"/>
        <v>29.774647022176204</v>
      </c>
      <c r="K340" s="12">
        <f t="shared" si="45"/>
        <v>59.549294044352408</v>
      </c>
      <c r="L340" s="29">
        <f t="shared" si="40"/>
        <v>4.0599541442056735</v>
      </c>
      <c r="M340" s="29">
        <f t="shared" si="46"/>
        <v>0.80236975049563752</v>
      </c>
      <c r="N340" s="29">
        <f t="shared" si="47"/>
        <v>0.19763024950436248</v>
      </c>
    </row>
    <row r="341" spans="6:14">
      <c r="F341" s="3">
        <v>37</v>
      </c>
      <c r="G341" s="3">
        <f t="shared" si="41"/>
        <v>3.6999999999999998E-2</v>
      </c>
      <c r="H341" s="3">
        <f t="shared" si="42"/>
        <v>4.2210888434758456</v>
      </c>
      <c r="I341" s="10">
        <f t="shared" si="43"/>
        <v>5.8150168487498011</v>
      </c>
      <c r="J341" s="11">
        <f t="shared" si="44"/>
        <v>29.075084243749007</v>
      </c>
      <c r="K341" s="12">
        <f t="shared" si="45"/>
        <v>58.150168487498014</v>
      </c>
      <c r="L341" s="29">
        <f t="shared" si="40"/>
        <v>4.2210888434758456</v>
      </c>
      <c r="M341" s="29">
        <f t="shared" si="46"/>
        <v>0.80846907034543625</v>
      </c>
      <c r="N341" s="29">
        <f t="shared" si="47"/>
        <v>0.19153092965456375</v>
      </c>
    </row>
    <row r="342" spans="6:14">
      <c r="F342" s="3">
        <v>38</v>
      </c>
      <c r="G342" s="3">
        <f t="shared" si="41"/>
        <v>3.7999999999999999E-2</v>
      </c>
      <c r="H342" s="3">
        <f t="shared" si="42"/>
        <v>4.3886187852504044</v>
      </c>
      <c r="I342" s="10">
        <f t="shared" si="43"/>
        <v>5.6757281675500932</v>
      </c>
      <c r="J342" s="11">
        <f t="shared" si="44"/>
        <v>28.378640837750467</v>
      </c>
      <c r="K342" s="12">
        <f t="shared" si="45"/>
        <v>56.757281675500934</v>
      </c>
      <c r="L342" s="29">
        <f t="shared" si="40"/>
        <v>4.3886187852504044</v>
      </c>
      <c r="M342" s="29">
        <f t="shared" si="46"/>
        <v>0.81442368817456978</v>
      </c>
      <c r="N342" s="29">
        <f t="shared" si="47"/>
        <v>0.18557631182543022</v>
      </c>
    </row>
    <row r="343" spans="6:14">
      <c r="F343" s="3">
        <v>39</v>
      </c>
      <c r="G343" s="3">
        <f t="shared" si="41"/>
        <v>3.9E-2</v>
      </c>
      <c r="H343" s="3">
        <f t="shared" si="42"/>
        <v>4.5627977890162477</v>
      </c>
      <c r="I343" s="10">
        <f t="shared" si="43"/>
        <v>5.5372397352091784</v>
      </c>
      <c r="J343" s="11">
        <f t="shared" si="44"/>
        <v>27.68619867604589</v>
      </c>
      <c r="K343" s="12">
        <f t="shared" si="45"/>
        <v>55.372397352091781</v>
      </c>
      <c r="L343" s="29">
        <f t="shared" si="40"/>
        <v>4.5627977890162477</v>
      </c>
      <c r="M343" s="29">
        <f t="shared" si="46"/>
        <v>0.82023434287428143</v>
      </c>
      <c r="N343" s="29">
        <f t="shared" si="47"/>
        <v>0.17976565712571857</v>
      </c>
    </row>
    <row r="344" spans="6:14">
      <c r="F344" s="3">
        <v>40</v>
      </c>
      <c r="G344" s="3">
        <f t="shared" si="41"/>
        <v>0.04</v>
      </c>
      <c r="H344" s="3">
        <f t="shared" si="42"/>
        <v>4.7438897480505746</v>
      </c>
      <c r="I344" s="10">
        <f t="shared" si="43"/>
        <v>5.3997176066964299</v>
      </c>
      <c r="J344" s="11">
        <f t="shared" si="44"/>
        <v>26.998588033482154</v>
      </c>
      <c r="K344" s="12">
        <f t="shared" si="45"/>
        <v>53.997176066964307</v>
      </c>
      <c r="L344" s="29">
        <f t="shared" si="40"/>
        <v>4.7438897480505746</v>
      </c>
      <c r="M344" s="29">
        <f t="shared" si="46"/>
        <v>0.82590195079224993</v>
      </c>
      <c r="N344" s="29">
        <f t="shared" si="47"/>
        <v>0.17409804920775007</v>
      </c>
    </row>
    <row r="345" spans="6:14">
      <c r="F345" s="3">
        <v>41</v>
      </c>
      <c r="G345" s="3">
        <f t="shared" si="41"/>
        <v>4.1000000000000002E-2</v>
      </c>
      <c r="H345" s="3">
        <f t="shared" si="42"/>
        <v>4.9321690292375138</v>
      </c>
      <c r="I345" s="10">
        <f t="shared" si="43"/>
        <v>5.2633174956906137</v>
      </c>
      <c r="J345" s="11">
        <f t="shared" si="44"/>
        <v>26.316587478453069</v>
      </c>
      <c r="K345" s="12">
        <f t="shared" si="45"/>
        <v>52.633174956906139</v>
      </c>
      <c r="L345" s="29">
        <f t="shared" si="40"/>
        <v>4.9321690292375138</v>
      </c>
      <c r="M345" s="29">
        <f t="shared" si="46"/>
        <v>0.83142759502108554</v>
      </c>
      <c r="N345" s="29">
        <f t="shared" si="47"/>
        <v>0.16857240497891446</v>
      </c>
    </row>
    <row r="346" spans="6:14">
      <c r="F346" s="3">
        <v>42</v>
      </c>
      <c r="G346" s="3">
        <f t="shared" si="41"/>
        <v>4.2000000000000003E-2</v>
      </c>
      <c r="H346" s="3">
        <f t="shared" si="42"/>
        <v>5.1279208887529935</v>
      </c>
      <c r="I346" s="10">
        <f t="shared" si="43"/>
        <v>5.1281848063691164</v>
      </c>
      <c r="J346" s="11">
        <f t="shared" si="44"/>
        <v>25.640924031845579</v>
      </c>
      <c r="K346" s="12">
        <f t="shared" si="45"/>
        <v>51.281848063691157</v>
      </c>
      <c r="L346" s="29">
        <f t="shared" si="40"/>
        <v>5.1279208887529935</v>
      </c>
      <c r="M346" s="29">
        <f t="shared" si="46"/>
        <v>0.83681251469232076</v>
      </c>
      <c r="N346" s="29">
        <f t="shared" si="47"/>
        <v>0.16318748530767924</v>
      </c>
    </row>
    <row r="347" spans="6:14">
      <c r="F347" s="3">
        <v>43</v>
      </c>
      <c r="G347" s="3">
        <f t="shared" si="41"/>
        <v>4.2999999999999997E-2</v>
      </c>
      <c r="H347" s="3">
        <f t="shared" si="42"/>
        <v>5.3314419042476402</v>
      </c>
      <c r="I347" s="10">
        <f t="shared" si="43"/>
        <v>4.9944547146219103</v>
      </c>
      <c r="J347" s="11">
        <f t="shared" si="44"/>
        <v>24.97227357310955</v>
      </c>
      <c r="K347" s="12">
        <f t="shared" si="45"/>
        <v>49.944547146219101</v>
      </c>
      <c r="L347" s="29">
        <f t="shared" si="40"/>
        <v>5.3314419042476402</v>
      </c>
      <c r="M347" s="29">
        <f t="shared" si="46"/>
        <v>0.84205809432933132</v>
      </c>
      <c r="N347" s="29">
        <f t="shared" si="47"/>
        <v>0.15794190567066868</v>
      </c>
    </row>
    <row r="348" spans="6:14">
      <c r="F348" s="3">
        <v>44</v>
      </c>
      <c r="G348" s="3">
        <f t="shared" si="41"/>
        <v>4.3999999999999997E-2</v>
      </c>
      <c r="H348" s="3">
        <f t="shared" si="42"/>
        <v>5.5430404241825046</v>
      </c>
      <c r="I348" s="10">
        <f t="shared" si="43"/>
        <v>4.8622522943803057</v>
      </c>
      <c r="J348" s="11">
        <f t="shared" si="44"/>
        <v>24.311261471901528</v>
      </c>
      <c r="K348" s="12">
        <f t="shared" si="45"/>
        <v>48.622522943803055</v>
      </c>
      <c r="L348" s="29">
        <f t="shared" si="40"/>
        <v>5.5430404241825046</v>
      </c>
      <c r="M348" s="29">
        <f t="shared" si="46"/>
        <v>0.84716585330818261</v>
      </c>
      <c r="N348" s="29">
        <f t="shared" si="47"/>
        <v>0.15283414669181739</v>
      </c>
    </row>
    <row r="349" spans="6:14">
      <c r="F349" s="3">
        <v>45</v>
      </c>
      <c r="G349" s="3">
        <f t="shared" si="41"/>
        <v>4.4999999999999998E-2</v>
      </c>
      <c r="H349" s="3">
        <f t="shared" si="42"/>
        <v>5.7630370349983639</v>
      </c>
      <c r="I349" s="10">
        <f t="shared" si="43"/>
        <v>4.7316926847427796</v>
      </c>
      <c r="J349" s="11">
        <f t="shared" si="44"/>
        <v>23.658463423713897</v>
      </c>
      <c r="K349" s="12">
        <f t="shared" si="45"/>
        <v>47.316926847427794</v>
      </c>
      <c r="L349" s="29">
        <f t="shared" si="40"/>
        <v>5.7630370349983639</v>
      </c>
      <c r="M349" s="29">
        <f t="shared" si="46"/>
        <v>0.85213743547092047</v>
      </c>
      <c r="N349" s="29">
        <f t="shared" si="47"/>
        <v>0.14786256452907953</v>
      </c>
    </row>
    <row r="350" spans="6:14">
      <c r="F350" s="3">
        <v>46</v>
      </c>
      <c r="G350" s="3">
        <f t="shared" si="41"/>
        <v>4.5999999999999999E-2</v>
      </c>
      <c r="H350" s="3">
        <f t="shared" si="42"/>
        <v>5.9917650468264396</v>
      </c>
      <c r="I350" s="10">
        <f t="shared" si="43"/>
        <v>4.6028812936178118</v>
      </c>
      <c r="J350" s="11">
        <f t="shared" si="44"/>
        <v>23.01440646808906</v>
      </c>
      <c r="K350" s="12">
        <f t="shared" si="45"/>
        <v>46.02881293617812</v>
      </c>
      <c r="L350" s="29">
        <f t="shared" si="40"/>
        <v>5.9917650468264396</v>
      </c>
      <c r="M350" s="29">
        <f t="shared" si="46"/>
        <v>0.85697459893136718</v>
      </c>
      <c r="N350" s="29">
        <f t="shared" si="47"/>
        <v>0.14302540106863282</v>
      </c>
    </row>
    <row r="351" spans="6:14">
      <c r="F351" s="3">
        <v>47</v>
      </c>
      <c r="G351" s="3">
        <f t="shared" si="41"/>
        <v>4.7E-2</v>
      </c>
      <c r="H351" s="3">
        <f t="shared" si="42"/>
        <v>6.229570998476369</v>
      </c>
      <c r="I351" s="10">
        <f t="shared" si="43"/>
        <v>4.4759140336817103</v>
      </c>
      <c r="J351" s="11">
        <f t="shared" si="44"/>
        <v>22.379570168408549</v>
      </c>
      <c r="K351" s="12">
        <f t="shared" si="45"/>
        <v>44.759140336817097</v>
      </c>
      <c r="L351" s="29">
        <f t="shared" si="40"/>
        <v>6.229570998476369</v>
      </c>
      <c r="M351" s="29">
        <f t="shared" si="46"/>
        <v>0.86167920610908311</v>
      </c>
      <c r="N351" s="29">
        <f t="shared" si="47"/>
        <v>0.13832079389091689</v>
      </c>
    </row>
    <row r="352" spans="6:14">
      <c r="F352" s="3">
        <v>48</v>
      </c>
      <c r="G352" s="3">
        <f t="shared" si="41"/>
        <v>4.8000000000000001E-2</v>
      </c>
      <c r="H352" s="3">
        <f t="shared" si="42"/>
        <v>6.4768151824665479</v>
      </c>
      <c r="I352" s="10">
        <f t="shared" si="43"/>
        <v>4.3508775865624125</v>
      </c>
      <c r="J352" s="11">
        <f t="shared" si="44"/>
        <v>21.754387932812058</v>
      </c>
      <c r="K352" s="12">
        <f t="shared" si="45"/>
        <v>43.508775865624116</v>
      </c>
      <c r="L352" s="29">
        <f t="shared" si="40"/>
        <v>6.4768151824665479</v>
      </c>
      <c r="M352" s="29">
        <f t="shared" si="46"/>
        <v>0.86625321402285793</v>
      </c>
      <c r="N352" s="29">
        <f t="shared" si="47"/>
        <v>0.13374678597714207</v>
      </c>
    </row>
    <row r="353" spans="6:14">
      <c r="F353" s="3">
        <v>49</v>
      </c>
      <c r="G353" s="3">
        <f t="shared" si="41"/>
        <v>4.9000000000000002E-2</v>
      </c>
      <c r="H353" s="3">
        <f t="shared" si="42"/>
        <v>6.7338721908922956</v>
      </c>
      <c r="I353" s="10">
        <f t="shared" si="43"/>
        <v>4.2278496913030299</v>
      </c>
      <c r="J353" s="11">
        <f t="shared" si="44"/>
        <v>21.139248456515151</v>
      </c>
      <c r="K353" s="12">
        <f t="shared" si="45"/>
        <v>42.278496913030303</v>
      </c>
      <c r="L353" s="29">
        <f t="shared" si="40"/>
        <v>6.7338721908922956</v>
      </c>
      <c r="M353" s="29">
        <f t="shared" si="46"/>
        <v>0.87069866487092473</v>
      </c>
      <c r="N353" s="29">
        <f t="shared" si="47"/>
        <v>0.12930133512907527</v>
      </c>
    </row>
    <row r="354" spans="6:14">
      <c r="F354" s="3">
        <v>50</v>
      </c>
      <c r="G354" s="3">
        <f t="shared" si="41"/>
        <v>0.05</v>
      </c>
      <c r="H354" s="3">
        <f t="shared" si="42"/>
        <v>7.0011314829588791</v>
      </c>
      <c r="I354" s="10">
        <f t="shared" si="43"/>
        <v>4.1068994533266254</v>
      </c>
      <c r="J354" s="11">
        <f t="shared" si="44"/>
        <v>20.534497266633128</v>
      </c>
      <c r="K354" s="12">
        <f t="shared" si="45"/>
        <v>41.068994533266256</v>
      </c>
      <c r="L354" s="29">
        <f t="shared" si="40"/>
        <v>7.0011314829588791</v>
      </c>
      <c r="M354" s="29">
        <f t="shared" si="46"/>
        <v>0.87501767692109056</v>
      </c>
      <c r="N354" s="29">
        <f t="shared" si="47"/>
        <v>0.12498232307890944</v>
      </c>
    </row>
    <row r="355" spans="6:14">
      <c r="F355" s="3">
        <v>51</v>
      </c>
      <c r="G355" s="3">
        <f t="shared" si="41"/>
        <v>5.0999999999999997E-2</v>
      </c>
      <c r="H355" s="3">
        <f t="shared" si="42"/>
        <v>7.2789979750392275</v>
      </c>
      <c r="I355" s="10">
        <f t="shared" si="43"/>
        <v>3.9880876703114883</v>
      </c>
      <c r="J355" s="11">
        <f t="shared" si="44"/>
        <v>19.940438351557443</v>
      </c>
      <c r="K355" s="12">
        <f t="shared" si="45"/>
        <v>39.880876703114886</v>
      </c>
      <c r="L355" s="29">
        <f t="shared" si="40"/>
        <v>7.2789979750392275</v>
      </c>
      <c r="M355" s="29">
        <f t="shared" si="46"/>
        <v>0.87921243573015095</v>
      </c>
      <c r="N355" s="29">
        <f t="shared" si="47"/>
        <v>0.12078756426984905</v>
      </c>
    </row>
    <row r="356" spans="6:14">
      <c r="F356" s="3">
        <v>52</v>
      </c>
      <c r="G356" s="3">
        <f t="shared" si="41"/>
        <v>5.1999999999999998E-2</v>
      </c>
      <c r="H356" s="3">
        <f t="shared" si="42"/>
        <v>7.5678926541503406</v>
      </c>
      <c r="I356" s="10">
        <f t="shared" si="43"/>
        <v>3.8714671715895221</v>
      </c>
      <c r="J356" s="11">
        <f t="shared" si="44"/>
        <v>19.357335857947614</v>
      </c>
      <c r="K356" s="12">
        <f t="shared" si="45"/>
        <v>38.714671715895228</v>
      </c>
      <c r="L356" s="29">
        <f t="shared" si="40"/>
        <v>7.5678926541503406</v>
      </c>
      <c r="M356" s="29">
        <f t="shared" si="46"/>
        <v>0.88328518570834402</v>
      </c>
      <c r="N356" s="29">
        <f t="shared" si="47"/>
        <v>0.11671481429165598</v>
      </c>
    </row>
    <row r="357" spans="6:14">
      <c r="F357" s="3">
        <v>53</v>
      </c>
      <c r="G357" s="3">
        <f t="shared" si="41"/>
        <v>5.2999999999999999E-2</v>
      </c>
      <c r="H357" s="3">
        <f t="shared" si="42"/>
        <v>7.8682532157778278</v>
      </c>
      <c r="I357" s="10">
        <f t="shared" si="43"/>
        <v>3.7570831678952654</v>
      </c>
      <c r="J357" s="11">
        <f t="shared" si="44"/>
        <v>18.785415839476329</v>
      </c>
      <c r="K357" s="12">
        <f t="shared" si="45"/>
        <v>37.570831678952658</v>
      </c>
      <c r="L357" s="29">
        <f t="shared" si="40"/>
        <v>7.8682532157778278</v>
      </c>
      <c r="M357" s="29">
        <f t="shared" si="46"/>
        <v>0.88723822204119485</v>
      </c>
      <c r="N357" s="29">
        <f t="shared" si="47"/>
        <v>0.11276177795880515</v>
      </c>
    </row>
    <row r="358" spans="6:14">
      <c r="F358" s="3">
        <v>54</v>
      </c>
      <c r="G358" s="3">
        <f t="shared" si="41"/>
        <v>5.3999999999999999E-2</v>
      </c>
      <c r="H358" s="3">
        <f t="shared" si="42"/>
        <v>8.1805347270149404</v>
      </c>
      <c r="I358" s="10">
        <f t="shared" si="43"/>
        <v>3.6449736085155613</v>
      </c>
      <c r="J358" s="11">
        <f t="shared" si="44"/>
        <v>18.22486804257781</v>
      </c>
      <c r="K358" s="12">
        <f t="shared" si="45"/>
        <v>36.449736085155621</v>
      </c>
      <c r="L358" s="29">
        <f t="shared" si="40"/>
        <v>8.1805347270149404</v>
      </c>
      <c r="M358" s="29">
        <f t="shared" si="46"/>
        <v>0.89107388297793078</v>
      </c>
      <c r="N358" s="29">
        <f t="shared" si="47"/>
        <v>0.10892611702206922</v>
      </c>
    </row>
    <row r="359" spans="6:14">
      <c r="F359" s="3">
        <v>55</v>
      </c>
      <c r="G359" s="3">
        <f t="shared" si="41"/>
        <v>5.5E-2</v>
      </c>
      <c r="H359" s="3">
        <f t="shared" si="42"/>
        <v>8.5052103160207952</v>
      </c>
      <c r="I359" s="10">
        <f t="shared" si="43"/>
        <v>3.5351695431167558</v>
      </c>
      <c r="J359" s="11">
        <f t="shared" si="44"/>
        <v>17.675847715583778</v>
      </c>
      <c r="K359" s="12">
        <f t="shared" si="45"/>
        <v>35.351695431167556</v>
      </c>
      <c r="L359" s="29">
        <f t="shared" si="40"/>
        <v>8.5052103160207952</v>
      </c>
      <c r="M359" s="29">
        <f t="shared" si="46"/>
        <v>0.89479454249270796</v>
      </c>
      <c r="N359" s="29">
        <f t="shared" si="47"/>
        <v>0.10520545750729204</v>
      </c>
    </row>
    <row r="360" spans="6:14">
      <c r="F360" s="3">
        <v>56</v>
      </c>
      <c r="G360" s="3">
        <f t="shared" si="41"/>
        <v>5.6000000000000001E-2</v>
      </c>
      <c r="H360" s="3">
        <f t="shared" si="42"/>
        <v>8.8427718888423801</v>
      </c>
      <c r="I360" s="10">
        <f t="shared" si="43"/>
        <v>3.4276954857541595</v>
      </c>
      <c r="J360" s="11">
        <f t="shared" si="44"/>
        <v>17.138477428770795</v>
      </c>
      <c r="K360" s="12">
        <f t="shared" si="45"/>
        <v>34.27695485754159</v>
      </c>
      <c r="L360" s="29">
        <f t="shared" si="40"/>
        <v>8.8427718888423801</v>
      </c>
      <c r="M360" s="29">
        <f t="shared" si="46"/>
        <v>0.89840260332218147</v>
      </c>
      <c r="N360" s="29">
        <f t="shared" si="47"/>
        <v>0.10159739667781853</v>
      </c>
    </row>
    <row r="361" spans="6:14">
      <c r="F361" s="3">
        <v>57</v>
      </c>
      <c r="G361" s="3">
        <f t="shared" si="41"/>
        <v>5.7000000000000002E-2</v>
      </c>
      <c r="H361" s="3">
        <f t="shared" si="42"/>
        <v>9.1937308746863273</v>
      </c>
      <c r="I361" s="10">
        <f t="shared" si="43"/>
        <v>3.3225697787951125</v>
      </c>
      <c r="J361" s="11">
        <f t="shared" si="44"/>
        <v>16.612848893975563</v>
      </c>
      <c r="K361" s="12">
        <f t="shared" si="45"/>
        <v>33.225697787951127</v>
      </c>
      <c r="L361" s="29">
        <f t="shared" si="40"/>
        <v>9.1937308746863273</v>
      </c>
      <c r="M361" s="29">
        <f t="shared" si="46"/>
        <v>0.90190049038048881</v>
      </c>
      <c r="N361" s="29">
        <f t="shared" si="47"/>
        <v>9.8099509619511194E-2</v>
      </c>
    </row>
    <row r="362" spans="6:14">
      <c r="F362" s="3">
        <v>58</v>
      </c>
      <c r="G362" s="3">
        <f t="shared" si="41"/>
        <v>5.8000000000000003E-2</v>
      </c>
      <c r="H362" s="3">
        <f t="shared" si="42"/>
        <v>9.5586190007696583</v>
      </c>
      <c r="I362" s="10">
        <f t="shared" si="43"/>
        <v>3.2198049547095033</v>
      </c>
      <c r="J362" s="11">
        <f t="shared" si="44"/>
        <v>16.099024773547516</v>
      </c>
      <c r="K362" s="12">
        <f t="shared" si="45"/>
        <v>32.198049547095032</v>
      </c>
      <c r="L362" s="29">
        <f t="shared" si="40"/>
        <v>9.5586190007696583</v>
      </c>
      <c r="M362" s="29">
        <f t="shared" si="46"/>
        <v>0.90529064455047514</v>
      </c>
      <c r="N362" s="29">
        <f t="shared" si="47"/>
        <v>9.4709355449524857E-2</v>
      </c>
    </row>
    <row r="363" spans="6:14">
      <c r="F363" s="3">
        <v>59</v>
      </c>
      <c r="G363" s="3">
        <f t="shared" si="41"/>
        <v>5.8999999999999997E-2</v>
      </c>
      <c r="H363" s="3">
        <f t="shared" si="42"/>
        <v>9.9379890979234276</v>
      </c>
      <c r="I363" s="10">
        <f t="shared" si="43"/>
        <v>3.1194080938984619</v>
      </c>
      <c r="J363" s="11">
        <f t="shared" si="44"/>
        <v>15.597040469492311</v>
      </c>
      <c r="K363" s="12">
        <f t="shared" si="45"/>
        <v>31.194080938984623</v>
      </c>
      <c r="L363" s="29">
        <f t="shared" si="40"/>
        <v>9.9379890979234276</v>
      </c>
      <c r="M363" s="29">
        <f t="shared" si="46"/>
        <v>0.90857551684798721</v>
      </c>
      <c r="N363" s="29">
        <f t="shared" si="47"/>
        <v>9.1424483152012792E-2</v>
      </c>
    </row>
    <row r="364" spans="6:14">
      <c r="F364" s="3">
        <v>60</v>
      </c>
      <c r="G364" s="3">
        <f t="shared" si="41"/>
        <v>0.06</v>
      </c>
      <c r="H364" s="3">
        <f t="shared" si="42"/>
        <v>10.332415938169785</v>
      </c>
      <c r="I364" s="10">
        <f t="shared" si="43"/>
        <v>3.0213811769412984</v>
      </c>
      <c r="J364" s="11">
        <f t="shared" si="44"/>
        <v>15.106905884706496</v>
      </c>
      <c r="K364" s="12">
        <f t="shared" si="45"/>
        <v>30.213811769412992</v>
      </c>
      <c r="L364" s="29">
        <f t="shared" si="40"/>
        <v>10.332415938169785</v>
      </c>
      <c r="M364" s="29">
        <f t="shared" si="46"/>
        <v>0.9117575629542678</v>
      </c>
      <c r="N364" s="29">
        <f t="shared" si="47"/>
        <v>8.8242437045732203E-2</v>
      </c>
    </row>
    <row r="365" spans="6:14">
      <c r="F365" s="3">
        <v>61</v>
      </c>
      <c r="G365" s="3">
        <f t="shared" si="41"/>
        <v>6.0999999999999999E-2</v>
      </c>
      <c r="H365" s="3">
        <f t="shared" si="42"/>
        <v>10.742497105541457</v>
      </c>
      <c r="I365" s="10">
        <f t="shared" si="43"/>
        <v>2.9257214298412335</v>
      </c>
      <c r="J365" s="11">
        <f t="shared" si="44"/>
        <v>14.628607149206166</v>
      </c>
      <c r="K365" s="12">
        <f t="shared" si="45"/>
        <v>29.257214298412332</v>
      </c>
      <c r="L365" s="29">
        <f t="shared" si="40"/>
        <v>10.742497105541457</v>
      </c>
      <c r="M365" s="29">
        <f t="shared" si="46"/>
        <v>0.91483923810991741</v>
      </c>
      <c r="N365" s="29">
        <f t="shared" si="47"/>
        <v>8.5160761890082592E-2</v>
      </c>
    </row>
    <row r="366" spans="6:14">
      <c r="F366" s="3">
        <v>62</v>
      </c>
      <c r="G366" s="3">
        <f t="shared" si="41"/>
        <v>6.2E-2</v>
      </c>
      <c r="H366" s="3">
        <f t="shared" si="42"/>
        <v>11.168853901463043</v>
      </c>
      <c r="I366" s="10">
        <f t="shared" si="43"/>
        <v>2.8324216610411526</v>
      </c>
      <c r="J366" s="11">
        <f t="shared" si="44"/>
        <v>14.162108305205765</v>
      </c>
      <c r="K366" s="12">
        <f t="shared" si="45"/>
        <v>28.324216610411529</v>
      </c>
      <c r="L366" s="29">
        <f t="shared" si="40"/>
        <v>11.168853901463043</v>
      </c>
      <c r="M366" s="29">
        <f t="shared" si="46"/>
        <v>0.9178229923625123</v>
      </c>
      <c r="N366" s="29">
        <f t="shared" si="47"/>
        <v>8.2177007637487698E-2</v>
      </c>
    </row>
    <row r="367" spans="6:14">
      <c r="F367" s="3">
        <v>63</v>
      </c>
      <c r="G367" s="3">
        <f t="shared" si="41"/>
        <v>6.3E-2</v>
      </c>
      <c r="H367" s="3">
        <f t="shared" si="42"/>
        <v>11.612132286065796</v>
      </c>
      <c r="I367" s="10">
        <f t="shared" si="43"/>
        <v>2.7414705891606146</v>
      </c>
      <c r="J367" s="11">
        <f t="shared" si="44"/>
        <v>13.707352945803073</v>
      </c>
      <c r="K367" s="12">
        <f t="shared" si="45"/>
        <v>27.414705891606147</v>
      </c>
      <c r="L367" s="29">
        <f t="shared" si="40"/>
        <v>11.612132286065796</v>
      </c>
      <c r="M367" s="29">
        <f t="shared" si="46"/>
        <v>0.92071126615879018</v>
      </c>
      <c r="N367" s="29">
        <f t="shared" si="47"/>
        <v>7.9288733841209824E-2</v>
      </c>
    </row>
    <row r="368" spans="6:14">
      <c r="F368" s="3">
        <v>64</v>
      </c>
      <c r="G368" s="3">
        <f t="shared" si="41"/>
        <v>6.4000000000000001E-2</v>
      </c>
      <c r="H368" s="3">
        <f t="shared" si="42"/>
        <v>12.073003856862005</v>
      </c>
      <c r="I368" s="10">
        <f t="shared" si="43"/>
        <v>2.6528531605740984</v>
      </c>
      <c r="J368" s="11">
        <f t="shared" si="44"/>
        <v>13.264265802870494</v>
      </c>
      <c r="K368" s="12">
        <f t="shared" si="45"/>
        <v>26.528531605740987</v>
      </c>
      <c r="L368" s="29">
        <f t="shared" si="40"/>
        <v>12.073003856862005</v>
      </c>
      <c r="M368" s="29">
        <f t="shared" si="46"/>
        <v>0.92350648627131693</v>
      </c>
      <c r="N368" s="29">
        <f t="shared" si="47"/>
        <v>7.6493513728683071E-2</v>
      </c>
    </row>
    <row r="369" spans="6:14">
      <c r="F369" s="3">
        <v>65</v>
      </c>
      <c r="G369" s="3">
        <f t="shared" si="41"/>
        <v>6.5000000000000002E-2</v>
      </c>
      <c r="H369" s="3">
        <f t="shared" si="42"/>
        <v>12.552166866261881</v>
      </c>
      <c r="I369" s="10">
        <f t="shared" si="43"/>
        <v>2.5665508561076584</v>
      </c>
      <c r="J369" s="11">
        <f t="shared" si="44"/>
        <v>12.832754280538294</v>
      </c>
      <c r="K369" s="12">
        <f t="shared" si="45"/>
        <v>25.665508561076589</v>
      </c>
      <c r="L369" s="29">
        <f t="shared" si="40"/>
        <v>12.552166866261881</v>
      </c>
      <c r="M369" s="29">
        <f t="shared" si="46"/>
        <v>0.92621106204871928</v>
      </c>
      <c r="N369" s="29">
        <f t="shared" si="47"/>
        <v>7.378893795128072E-2</v>
      </c>
    </row>
    <row r="370" spans="6:14">
      <c r="F370" s="3">
        <v>66</v>
      </c>
      <c r="G370" s="3">
        <f t="shared" si="41"/>
        <v>6.6000000000000003E-2</v>
      </c>
      <c r="H370" s="3">
        <f t="shared" si="42"/>
        <v>13.050347279474368</v>
      </c>
      <c r="I370" s="10">
        <f t="shared" si="43"/>
        <v>2.4825419862766713</v>
      </c>
      <c r="J370" s="11">
        <f t="shared" si="44"/>
        <v>12.412709931383354</v>
      </c>
      <c r="K370" s="12">
        <f t="shared" si="45"/>
        <v>24.825419862766708</v>
      </c>
      <c r="L370" s="29">
        <f t="shared" si="40"/>
        <v>13.050347279474368</v>
      </c>
      <c r="M370" s="29">
        <f t="shared" si="46"/>
        <v>0.9288273819778915</v>
      </c>
      <c r="N370" s="29">
        <f t="shared" si="47"/>
        <v>7.1172618022108503E-2</v>
      </c>
    </row>
    <row r="371" spans="6:14">
      <c r="F371" s="3">
        <v>67</v>
      </c>
      <c r="G371" s="3">
        <f t="shared" si="41"/>
        <v>6.7000000000000004E-2</v>
      </c>
      <c r="H371" s="3">
        <f t="shared" si="42"/>
        <v>13.568299874394825</v>
      </c>
      <c r="I371" s="10">
        <f t="shared" si="43"/>
        <v>2.4008019746210274</v>
      </c>
      <c r="J371" s="11">
        <f t="shared" si="44"/>
        <v>12.004009873105137</v>
      </c>
      <c r="K371" s="12">
        <f t="shared" si="45"/>
        <v>24.008019746210273</v>
      </c>
      <c r="L371" s="29">
        <f t="shared" si="40"/>
        <v>13.568299874394825</v>
      </c>
      <c r="M371" s="29">
        <f t="shared" si="46"/>
        <v>0.93135781054606137</v>
      </c>
      <c r="N371" s="29">
        <f t="shared" si="47"/>
        <v>6.8642189453938629E-2</v>
      </c>
    </row>
    <row r="372" spans="6:14">
      <c r="F372" s="3">
        <v>68</v>
      </c>
      <c r="G372" s="3">
        <f t="shared" si="41"/>
        <v>6.8000000000000005E-2</v>
      </c>
      <c r="H372" s="3">
        <f t="shared" si="42"/>
        <v>14.106809385145931</v>
      </c>
      <c r="I372" s="10">
        <f t="shared" si="43"/>
        <v>2.3213036288163362</v>
      </c>
      <c r="J372" s="11">
        <f t="shared" si="44"/>
        <v>11.606518144081681</v>
      </c>
      <c r="K372" s="12">
        <f t="shared" si="45"/>
        <v>23.213036288163362</v>
      </c>
      <c r="L372" s="29">
        <f t="shared" si="40"/>
        <v>14.106809385145931</v>
      </c>
      <c r="M372" s="29">
        <f t="shared" si="46"/>
        <v>0.93380468539020089</v>
      </c>
      <c r="N372" s="29">
        <f t="shared" si="47"/>
        <v>6.6195314609799105E-2</v>
      </c>
    </row>
    <row r="373" spans="6:14">
      <c r="F373" s="3">
        <v>69</v>
      </c>
      <c r="G373" s="3">
        <f t="shared" si="41"/>
        <v>6.9000000000000006E-2</v>
      </c>
      <c r="H373" s="3">
        <f t="shared" si="42"/>
        <v>14.666691691004306</v>
      </c>
      <c r="I373" s="10">
        <f t="shared" si="43"/>
        <v>2.244017399350466</v>
      </c>
      <c r="J373" s="11">
        <f t="shared" si="44"/>
        <v>11.220086996752329</v>
      </c>
      <c r="K373" s="12">
        <f t="shared" si="45"/>
        <v>22.440173993504658</v>
      </c>
      <c r="L373" s="29">
        <f t="shared" si="40"/>
        <v>14.666691691004306</v>
      </c>
      <c r="M373" s="29">
        <f t="shared" si="46"/>
        <v>0.93617031472099543</v>
      </c>
      <c r="N373" s="29">
        <f t="shared" si="47"/>
        <v>6.3829685279004567E-2</v>
      </c>
    </row>
    <row r="374" spans="6:14">
      <c r="F374" s="3">
        <v>70</v>
      </c>
      <c r="G374" s="3">
        <f t="shared" si="41"/>
        <v>7.0000000000000007E-2</v>
      </c>
      <c r="H374" s="3">
        <f t="shared" si="42"/>
        <v>15.248795052514234</v>
      </c>
      <c r="I374" s="10">
        <f t="shared" si="43"/>
        <v>2.1689116256545704</v>
      </c>
      <c r="J374" s="11">
        <f t="shared" si="44"/>
        <v>10.844558128272853</v>
      </c>
      <c r="K374" s="12">
        <f t="shared" si="45"/>
        <v>21.689116256545706</v>
      </c>
      <c r="L374" s="29">
        <f t="shared" si="40"/>
        <v>15.248795052514234</v>
      </c>
      <c r="M374" s="29">
        <f t="shared" si="46"/>
        <v>0.93845697500841674</v>
      </c>
      <c r="N374" s="29">
        <f t="shared" si="47"/>
        <v>6.1543024991583262E-2</v>
      </c>
    </row>
    <row r="375" spans="6:14">
      <c r="F375" s="3">
        <v>71</v>
      </c>
      <c r="G375" s="3">
        <f t="shared" si="41"/>
        <v>7.0999999999999994E-2</v>
      </c>
      <c r="H375" s="3">
        <f t="shared" si="42"/>
        <v>15.854001396661275</v>
      </c>
      <c r="I375" s="10">
        <f t="shared" si="43"/>
        <v>2.0959527696670288</v>
      </c>
      <c r="J375" s="11">
        <f t="shared" si="44"/>
        <v>10.479763848335143</v>
      </c>
      <c r="K375" s="12">
        <f t="shared" si="45"/>
        <v>20.959527696670285</v>
      </c>
      <c r="L375" s="29">
        <f t="shared" si="40"/>
        <v>15.854001396661275</v>
      </c>
      <c r="M375" s="29">
        <f t="shared" si="46"/>
        <v>0.94066690891587934</v>
      </c>
      <c r="N375" s="29">
        <f t="shared" si="47"/>
        <v>5.9333091084120659E-2</v>
      </c>
    </row>
    <row r="376" spans="6:14">
      <c r="F376" s="3">
        <v>72</v>
      </c>
      <c r="G376" s="3">
        <f t="shared" si="41"/>
        <v>7.1999999999999995E-2</v>
      </c>
      <c r="H376" s="3">
        <f t="shared" si="42"/>
        <v>16.483227653052822</v>
      </c>
      <c r="I376" s="10">
        <f t="shared" si="43"/>
        <v>2.0251056368878948</v>
      </c>
      <c r="J376" s="11">
        <f t="shared" si="44"/>
        <v>10.125528184439476</v>
      </c>
      <c r="K376" s="12">
        <f t="shared" si="45"/>
        <v>20.251056368878952</v>
      </c>
      <c r="L376" s="29">
        <f t="shared" si="40"/>
        <v>16.483227653052822</v>
      </c>
      <c r="M376" s="29">
        <f t="shared" si="46"/>
        <v>0.94280232346998094</v>
      </c>
      <c r="N376" s="29">
        <f t="shared" si="47"/>
        <v>5.7197676530019059E-2</v>
      </c>
    </row>
    <row r="377" spans="6:14">
      <c r="F377" s="3">
        <v>73</v>
      </c>
      <c r="G377" s="3">
        <f t="shared" si="41"/>
        <v>7.2999999999999995E-2</v>
      </c>
      <c r="H377" s="3">
        <f t="shared" si="42"/>
        <v>17.137427143130093</v>
      </c>
      <c r="I377" s="10">
        <f t="shared" si="43"/>
        <v>1.956333585051093</v>
      </c>
      <c r="J377" s="11">
        <f t="shared" si="44"/>
        <v>9.7816679252554657</v>
      </c>
      <c r="K377" s="12">
        <f t="shared" si="45"/>
        <v>19.563335850510931</v>
      </c>
      <c r="L377" s="29">
        <f t="shared" si="40"/>
        <v>17.137427143130093</v>
      </c>
      <c r="M377" s="29">
        <f t="shared" si="46"/>
        <v>0.94486538845291679</v>
      </c>
      <c r="N377" s="29">
        <f t="shared" si="47"/>
        <v>5.5134611547083212E-2</v>
      </c>
    </row>
    <row r="378" spans="6:14">
      <c r="F378" s="3">
        <v>74</v>
      </c>
      <c r="G378" s="3">
        <f t="shared" si="41"/>
        <v>7.3999999999999996E-2</v>
      </c>
      <c r="H378" s="3">
        <f t="shared" si="42"/>
        <v>17.817591024516251</v>
      </c>
      <c r="I378" s="10">
        <f t="shared" si="43"/>
        <v>1.8895987206022906</v>
      </c>
      <c r="J378" s="11">
        <f t="shared" si="44"/>
        <v>9.4479936030114526</v>
      </c>
      <c r="K378" s="12">
        <f t="shared" si="45"/>
        <v>18.895987206022905</v>
      </c>
      <c r="L378" s="29">
        <f t="shared" si="40"/>
        <v>17.817591024516251</v>
      </c>
      <c r="M378" s="29">
        <f t="shared" si="46"/>
        <v>0.94685823500483335</v>
      </c>
      <c r="N378" s="29">
        <f t="shared" si="47"/>
        <v>5.3141764995166652E-2</v>
      </c>
    </row>
    <row r="379" spans="6:14">
      <c r="F379" s="3">
        <v>75</v>
      </c>
      <c r="G379" s="3">
        <f t="shared" si="41"/>
        <v>7.4999999999999997E-2</v>
      </c>
      <c r="H379" s="3">
        <f t="shared" si="42"/>
        <v>18.524749792688997</v>
      </c>
      <c r="I379" s="10">
        <f t="shared" si="43"/>
        <v>1.8248620832226432</v>
      </c>
      <c r="J379" s="11">
        <f t="shared" si="44"/>
        <v>9.124310416113218</v>
      </c>
      <c r="K379" s="12">
        <f t="shared" si="45"/>
        <v>18.248620832226436</v>
      </c>
      <c r="L379" s="29">
        <f t="shared" si="40"/>
        <v>18.524749792688997</v>
      </c>
      <c r="M379" s="29">
        <f t="shared" si="46"/>
        <v>0.94878295442359784</v>
      </c>
      <c r="N379" s="29">
        <f t="shared" si="47"/>
        <v>5.1217045576402165E-2</v>
      </c>
    </row>
    <row r="380" spans="6:14">
      <c r="F380" s="3">
        <v>76</v>
      </c>
      <c r="G380" s="3">
        <f t="shared" si="41"/>
        <v>7.5999999999999998E-2</v>
      </c>
      <c r="H380" s="3">
        <f t="shared" si="42"/>
        <v>19.259974842252738</v>
      </c>
      <c r="I380" s="10">
        <f t="shared" si="43"/>
        <v>1.7620838186831076</v>
      </c>
      <c r="J380" s="11">
        <f t="shared" si="44"/>
        <v>8.8104190934155397</v>
      </c>
      <c r="K380" s="12">
        <f t="shared" si="45"/>
        <v>17.620838186831079</v>
      </c>
      <c r="L380" s="29">
        <f t="shared" si="40"/>
        <v>19.259974842252738</v>
      </c>
      <c r="M380" s="29">
        <f t="shared" si="46"/>
        <v>0.95064159714974217</v>
      </c>
      <c r="N380" s="29">
        <f t="shared" si="47"/>
        <v>4.9358402850257832E-2</v>
      </c>
    </row>
    <row r="381" spans="6:14">
      <c r="F381" s="3">
        <v>77</v>
      </c>
      <c r="G381" s="3">
        <f t="shared" si="41"/>
        <v>7.6999999999999999E-2</v>
      </c>
      <c r="H381" s="3">
        <f t="shared" si="42"/>
        <v>20.024380090175718</v>
      </c>
      <c r="I381" s="10">
        <f t="shared" si="43"/>
        <v>1.7012233403513206</v>
      </c>
      <c r="J381" s="11">
        <f t="shared" si="44"/>
        <v>8.5061167017566035</v>
      </c>
      <c r="K381" s="12">
        <f t="shared" si="45"/>
        <v>17.012233403513207</v>
      </c>
      <c r="L381" s="29">
        <f t="shared" si="40"/>
        <v>20.024380090175718</v>
      </c>
      <c r="M381" s="29">
        <f t="shared" si="46"/>
        <v>0.95243617192464669</v>
      </c>
      <c r="N381" s="29">
        <f t="shared" si="47"/>
        <v>4.7563828075353309E-2</v>
      </c>
    </row>
    <row r="382" spans="6:14">
      <c r="F382" s="3">
        <v>78</v>
      </c>
      <c r="G382" s="3">
        <f t="shared" si="41"/>
        <v>7.8E-2</v>
      </c>
      <c r="H382" s="3">
        <f t="shared" si="42"/>
        <v>20.819123663451556</v>
      </c>
      <c r="I382" s="10">
        <f t="shared" si="43"/>
        <v>1.6422394797036937</v>
      </c>
      <c r="J382" s="11">
        <f t="shared" si="44"/>
        <v>8.2111973985184683</v>
      </c>
      <c r="K382" s="12">
        <f t="shared" si="45"/>
        <v>16.422394797036937</v>
      </c>
      <c r="L382" s="29">
        <f t="shared" si="40"/>
        <v>20.819123663451556</v>
      </c>
      <c r="M382" s="29">
        <f t="shared" si="46"/>
        <v>0.95416864511038701</v>
      </c>
      <c r="N382" s="29">
        <f t="shared" si="47"/>
        <v>4.5831354889612985E-2</v>
      </c>
    </row>
    <row r="383" spans="6:14">
      <c r="F383" s="3">
        <v>79</v>
      </c>
      <c r="G383" s="3">
        <f t="shared" si="41"/>
        <v>7.9000000000000001E-2</v>
      </c>
      <c r="H383" s="3">
        <f t="shared" si="42"/>
        <v>21.645409653742004</v>
      </c>
      <c r="I383" s="10">
        <f t="shared" si="43"/>
        <v>1.5850906262200488</v>
      </c>
      <c r="J383" s="11">
        <f t="shared" si="44"/>
        <v>7.9254531311002454</v>
      </c>
      <c r="K383" s="12">
        <f t="shared" si="45"/>
        <v>15.850906262200491</v>
      </c>
      <c r="L383" s="29">
        <f t="shared" si="40"/>
        <v>21.645409653742004</v>
      </c>
      <c r="M383" s="29">
        <f t="shared" si="46"/>
        <v>0.95584094016004006</v>
      </c>
      <c r="N383" s="29">
        <f t="shared" si="47"/>
        <v>4.4159059839959935E-2</v>
      </c>
    </row>
    <row r="384" spans="6:14">
      <c r="F384" s="3">
        <v>80</v>
      </c>
      <c r="G384" s="3">
        <f t="shared" si="41"/>
        <v>0.08</v>
      </c>
      <c r="H384" s="3">
        <f t="shared" si="42"/>
        <v>22.504489941659344</v>
      </c>
      <c r="I384" s="10">
        <f t="shared" si="43"/>
        <v>1.5297348570572782</v>
      </c>
      <c r="J384" s="11">
        <f t="shared" si="44"/>
        <v>7.6486742852863907</v>
      </c>
      <c r="K384" s="12">
        <f t="shared" si="45"/>
        <v>15.297348570572781</v>
      </c>
      <c r="L384" s="29">
        <f t="shared" si="40"/>
        <v>22.504489941659344</v>
      </c>
      <c r="M384" s="29">
        <f t="shared" si="46"/>
        <v>0.95745493722764852</v>
      </c>
      <c r="N384" s="29">
        <f t="shared" si="47"/>
        <v>4.2545062772351483E-2</v>
      </c>
    </row>
    <row r="385" spans="6:14">
      <c r="F385" s="3">
        <v>81</v>
      </c>
      <c r="G385" s="3">
        <f t="shared" si="41"/>
        <v>8.1000000000000003E-2</v>
      </c>
      <c r="H385" s="3">
        <f t="shared" si="42"/>
        <v>23.39766609345239</v>
      </c>
      <c r="I385" s="10">
        <f t="shared" si="43"/>
        <v>1.476130056912734</v>
      </c>
      <c r="J385" s="11">
        <f t="shared" si="44"/>
        <v>7.3806502845636706</v>
      </c>
      <c r="K385" s="12">
        <f t="shared" si="45"/>
        <v>14.761300569127341</v>
      </c>
      <c r="L385" s="29">
        <f t="shared" si="40"/>
        <v>23.39766609345239</v>
      </c>
      <c r="M385" s="29">
        <f t="shared" si="46"/>
        <v>0.95901247290746505</v>
      </c>
      <c r="N385" s="29">
        <f t="shared" si="47"/>
        <v>4.0987527092534948E-2</v>
      </c>
    </row>
    <row r="386" spans="6:14">
      <c r="F386" s="3">
        <v>82</v>
      </c>
      <c r="G386" s="3">
        <f t="shared" si="41"/>
        <v>8.2000000000000003E-2</v>
      </c>
      <c r="H386" s="3">
        <f t="shared" si="42"/>
        <v>24.326291332969717</v>
      </c>
      <c r="I386" s="10">
        <f t="shared" si="43"/>
        <v>1.4242340284978476</v>
      </c>
      <c r="J386" s="11">
        <f t="shared" si="44"/>
        <v>7.1211701424892375</v>
      </c>
      <c r="K386" s="12">
        <f t="shared" si="45"/>
        <v>14.242340284978475</v>
      </c>
      <c r="L386" s="29">
        <f t="shared" si="40"/>
        <v>24.326291332969717</v>
      </c>
      <c r="M386" s="29">
        <f t="shared" si="46"/>
        <v>0.96051534009252271</v>
      </c>
      <c r="N386" s="29">
        <f t="shared" si="47"/>
        <v>3.9484659907477293E-2</v>
      </c>
    </row>
    <row r="387" spans="6:14">
      <c r="F387" s="3">
        <v>83</v>
      </c>
      <c r="G387" s="3">
        <f t="shared" si="41"/>
        <v>8.3000000000000004E-2</v>
      </c>
      <c r="H387" s="3">
        <f t="shared" si="42"/>
        <v>25.291772591887625</v>
      </c>
      <c r="I387" s="10">
        <f t="shared" si="43"/>
        <v>1.3740045940483478</v>
      </c>
      <c r="J387" s="11">
        <f t="shared" si="44"/>
        <v>6.870022970241739</v>
      </c>
      <c r="K387" s="12">
        <f t="shared" si="45"/>
        <v>13.740045940483478</v>
      </c>
      <c r="L387" s="29">
        <f t="shared" si="40"/>
        <v>25.291772591887625</v>
      </c>
      <c r="M387" s="29">
        <f t="shared" si="46"/>
        <v>0.96196528794302172</v>
      </c>
      <c r="N387" s="29">
        <f t="shared" si="47"/>
        <v>3.8034712056978282E-2</v>
      </c>
    </row>
    <row r="388" spans="6:14">
      <c r="F388" s="3">
        <v>84</v>
      </c>
      <c r="G388" s="3">
        <f t="shared" si="41"/>
        <v>8.4000000000000005E-2</v>
      </c>
      <c r="H388" s="3">
        <f t="shared" si="42"/>
        <v>26.295572641309292</v>
      </c>
      <c r="I388" s="10">
        <f t="shared" si="43"/>
        <v>1.3253996882997765</v>
      </c>
      <c r="J388" s="11">
        <f t="shared" si="44"/>
        <v>6.6269984414988823</v>
      </c>
      <c r="K388" s="12">
        <f t="shared" si="45"/>
        <v>13.253996882997765</v>
      </c>
      <c r="L388" s="29">
        <f t="shared" ref="L388:L451" si="48">EXP((B$10/B$11)*G388)</f>
        <v>26.295572641309292</v>
      </c>
      <c r="M388" s="29">
        <f t="shared" si="46"/>
        <v>0.96336402195546567</v>
      </c>
      <c r="N388" s="29">
        <f t="shared" si="47"/>
        <v>3.6635978044534334E-2</v>
      </c>
    </row>
    <row r="389" spans="6:14">
      <c r="F389" s="3">
        <v>85</v>
      </c>
      <c r="G389" s="3">
        <f t="shared" ref="G389:G452" si="49">F389/1000</f>
        <v>8.5000000000000006E-2</v>
      </c>
      <c r="H389" s="3">
        <f t="shared" ref="H389:H452" si="50">EXP(($B$12)*G389)</f>
        <v>27.339212307964523</v>
      </c>
      <c r="I389" s="10">
        <f t="shared" ref="I389:I452" si="51">1000000*(($B$10^2)*$B$6*$B$7*H389)/($B$11*(1+H389)^2)</f>
        <v>1.2783774433563055</v>
      </c>
      <c r="J389" s="11">
        <f t="shared" ref="J389:J452" si="52">1000000*(($C$10^2)*$C$6*$B$7*H389)/($C$11*(1+H389)^2)</f>
        <v>6.3918872167815275</v>
      </c>
      <c r="K389" s="12">
        <f t="shared" ref="K389:K452" si="53">1000000*(($D$10^2)*$D$6*$D$7*H389)/($D$11*(1+H389)^2)</f>
        <v>12.783774433563055</v>
      </c>
      <c r="L389" s="29">
        <f t="shared" si="48"/>
        <v>27.339212307964523</v>
      </c>
      <c r="M389" s="29">
        <f t="shared" ref="M389:M452" si="54">L389/(1+L389)</f>
        <v>0.96471320412392136</v>
      </c>
      <c r="N389" s="29">
        <f t="shared" ref="N389:N452" si="55">1-M389</f>
        <v>3.5286795876078636E-2</v>
      </c>
    </row>
    <row r="390" spans="6:14">
      <c r="F390" s="3">
        <v>86</v>
      </c>
      <c r="G390" s="3">
        <f t="shared" si="49"/>
        <v>8.5999999999999993E-2</v>
      </c>
      <c r="H390" s="3">
        <f t="shared" si="50"/>
        <v>28.424272778367705</v>
      </c>
      <c r="I390" s="10">
        <f t="shared" si="51"/>
        <v>1.2328962658774867</v>
      </c>
      <c r="J390" s="11">
        <f t="shared" si="52"/>
        <v>6.164481329387435</v>
      </c>
      <c r="K390" s="12">
        <f t="shared" si="53"/>
        <v>12.32896265877487</v>
      </c>
      <c r="L390" s="29">
        <f t="shared" si="48"/>
        <v>28.424272778367705</v>
      </c>
      <c r="M390" s="29">
        <f t="shared" si="54"/>
        <v>0.9660144531852225</v>
      </c>
      <c r="N390" s="29">
        <f t="shared" si="55"/>
        <v>3.3985546814777501E-2</v>
      </c>
    </row>
    <row r="391" spans="6:14">
      <c r="F391" s="3">
        <v>87</v>
      </c>
      <c r="G391" s="3">
        <f t="shared" si="49"/>
        <v>8.6999999999999994E-2</v>
      </c>
      <c r="H391" s="3">
        <f t="shared" si="50"/>
        <v>29.55239799442522</v>
      </c>
      <c r="I391" s="10">
        <f t="shared" si="51"/>
        <v>1.1889149070018608</v>
      </c>
      <c r="J391" s="11">
        <f t="shared" si="52"/>
        <v>5.9445745350093047</v>
      </c>
      <c r="K391" s="12">
        <f t="shared" si="53"/>
        <v>11.889149070018609</v>
      </c>
      <c r="L391" s="29">
        <f t="shared" si="48"/>
        <v>29.55239799442522</v>
      </c>
      <c r="M391" s="29">
        <f t="shared" si="54"/>
        <v>0.96726934494037209</v>
      </c>
      <c r="N391" s="29">
        <f t="shared" si="55"/>
        <v>3.2730655059627911E-2</v>
      </c>
    </row>
    <row r="392" spans="6:14">
      <c r="F392" s="3">
        <v>88</v>
      </c>
      <c r="G392" s="3">
        <f t="shared" si="49"/>
        <v>8.7999999999999995E-2</v>
      </c>
      <c r="H392" s="3">
        <f t="shared" si="50"/>
        <v>30.72529714412136</v>
      </c>
      <c r="I392" s="10">
        <f t="shared" si="51"/>
        <v>1.1463925254187326</v>
      </c>
      <c r="J392" s="11">
        <f t="shared" si="52"/>
        <v>5.7319626270936643</v>
      </c>
      <c r="K392" s="12">
        <f t="shared" si="53"/>
        <v>11.463925254187329</v>
      </c>
      <c r="L392" s="29">
        <f t="shared" si="48"/>
        <v>30.72529714412136</v>
      </c>
      <c r="M392" s="29">
        <f t="shared" si="54"/>
        <v>0.96847941264483006</v>
      </c>
      <c r="N392" s="29">
        <f t="shared" si="55"/>
        <v>3.1520587355169938E-2</v>
      </c>
    </row>
    <row r="393" spans="6:14">
      <c r="F393" s="3">
        <v>89</v>
      </c>
      <c r="G393" s="3">
        <f t="shared" si="49"/>
        <v>8.8999999999999996E-2</v>
      </c>
      <c r="H393" s="3">
        <f t="shared" si="50"/>
        <v>31.944747251056807</v>
      </c>
      <c r="I393" s="10">
        <f t="shared" si="51"/>
        <v>1.1052887439900712</v>
      </c>
      <c r="J393" s="11">
        <f t="shared" si="52"/>
        <v>5.5264437199503567</v>
      </c>
      <c r="K393" s="12">
        <f t="shared" si="53"/>
        <v>11.052887439900713</v>
      </c>
      <c r="L393" s="29">
        <f t="shared" si="48"/>
        <v>31.944747251056807</v>
      </c>
      <c r="M393" s="29">
        <f t="shared" si="54"/>
        <v>0.96964614746079358</v>
      </c>
      <c r="N393" s="29">
        <f t="shared" si="55"/>
        <v>3.0353852539206416E-2</v>
      </c>
    </row>
    <row r="394" spans="6:14">
      <c r="F394" s="3">
        <v>90</v>
      </c>
      <c r="G394" s="3">
        <f t="shared" si="49"/>
        <v>0.09</v>
      </c>
      <c r="H394" s="3">
        <f t="shared" si="50"/>
        <v>33.212595866762733</v>
      </c>
      <c r="I394" s="10">
        <f t="shared" si="51"/>
        <v>1.065563700313839</v>
      </c>
      <c r="J394" s="11">
        <f t="shared" si="52"/>
        <v>5.3278185015691948</v>
      </c>
      <c r="K394" s="12">
        <f t="shared" si="53"/>
        <v>10.65563700313839</v>
      </c>
      <c r="L394" s="29">
        <f t="shared" si="48"/>
        <v>33.212595866762733</v>
      </c>
      <c r="M394" s="29">
        <f t="shared" si="54"/>
        <v>0.97077099896498964</v>
      </c>
      <c r="N394" s="29">
        <f t="shared" si="55"/>
        <v>2.922900103501036E-2</v>
      </c>
    </row>
    <row r="395" spans="6:14">
      <c r="F395" s="3">
        <v>91</v>
      </c>
      <c r="G395" s="3">
        <f t="shared" si="49"/>
        <v>9.0999999999999998E-2</v>
      </c>
      <c r="H395" s="3">
        <f t="shared" si="50"/>
        <v>34.530763869869475</v>
      </c>
      <c r="I395" s="10">
        <f t="shared" si="51"/>
        <v>1.0271780916082245</v>
      </c>
      <c r="J395" s="11">
        <f t="shared" si="52"/>
        <v>5.135890458041124</v>
      </c>
      <c r="K395" s="12">
        <f t="shared" si="53"/>
        <v>10.271780916082248</v>
      </c>
      <c r="L395" s="29">
        <f t="shared" si="48"/>
        <v>34.530763869869475</v>
      </c>
      <c r="M395" s="29">
        <f t="shared" si="54"/>
        <v>0.97185537570589609</v>
      </c>
      <c r="N395" s="29">
        <f t="shared" si="55"/>
        <v>2.8144624294103915E-2</v>
      </c>
    </row>
    <row r="396" spans="6:14">
      <c r="F396" s="3">
        <v>92</v>
      </c>
      <c r="G396" s="3">
        <f t="shared" si="49"/>
        <v>9.1999999999999998E-2</v>
      </c>
      <c r="H396" s="3">
        <f t="shared" si="50"/>
        <v>35.901248376371051</v>
      </c>
      <c r="I396" s="10">
        <f t="shared" si="51"/>
        <v>0.99009321428354757</v>
      </c>
      <c r="J396" s="11">
        <f t="shared" si="52"/>
        <v>4.950466071417738</v>
      </c>
      <c r="K396" s="12">
        <f t="shared" si="53"/>
        <v>9.900932142835476</v>
      </c>
      <c r="L396" s="29">
        <f t="shared" si="48"/>
        <v>35.901248376371051</v>
      </c>
      <c r="M396" s="29">
        <f t="shared" si="54"/>
        <v>0.97290064580470048</v>
      </c>
      <c r="N396" s="29">
        <f t="shared" si="55"/>
        <v>2.7099354195299519E-2</v>
      </c>
    </row>
    <row r="397" spans="6:14">
      <c r="F397" s="3">
        <v>93</v>
      </c>
      <c r="G397" s="3">
        <f t="shared" si="49"/>
        <v>9.2999999999999999E-2</v>
      </c>
      <c r="H397" s="3">
        <f t="shared" si="50"/>
        <v>37.326125765394401</v>
      </c>
      <c r="I397" s="10">
        <f t="shared" si="51"/>
        <v>0.95427099855520225</v>
      </c>
      <c r="J397" s="11">
        <f t="shared" si="52"/>
        <v>4.7713549927760122</v>
      </c>
      <c r="K397" s="12">
        <f t="shared" si="53"/>
        <v>9.5427099855520243</v>
      </c>
      <c r="L397" s="29">
        <f t="shared" si="48"/>
        <v>37.326125765394401</v>
      </c>
      <c r="M397" s="29">
        <f t="shared" si="54"/>
        <v>0.9739081375946711</v>
      </c>
      <c r="N397" s="29">
        <f t="shared" si="55"/>
        <v>2.6091862405328903E-2</v>
      </c>
    </row>
    <row r="398" spans="6:14">
      <c r="F398" s="3">
        <v>94</v>
      </c>
      <c r="G398" s="3">
        <f t="shared" si="49"/>
        <v>9.4E-2</v>
      </c>
      <c r="H398" s="3">
        <f t="shared" si="50"/>
        <v>38.807554825057863</v>
      </c>
      <c r="I398" s="10">
        <f t="shared" si="51"/>
        <v>0.91967403843711237</v>
      </c>
      <c r="J398" s="11">
        <f t="shared" si="52"/>
        <v>4.5983701921855626</v>
      </c>
      <c r="K398" s="12">
        <f t="shared" si="53"/>
        <v>9.1967403843711253</v>
      </c>
      <c r="L398" s="29">
        <f t="shared" si="48"/>
        <v>38.807554825057863</v>
      </c>
      <c r="M398" s="29">
        <f t="shared" si="54"/>
        <v>0.97487914029397948</v>
      </c>
      <c r="N398" s="29">
        <f t="shared" si="55"/>
        <v>2.5120859706020515E-2</v>
      </c>
    </row>
    <row r="399" spans="6:14">
      <c r="F399" s="3">
        <v>95</v>
      </c>
      <c r="G399" s="3">
        <f t="shared" si="49"/>
        <v>9.5000000000000001E-2</v>
      </c>
      <c r="H399" s="3">
        <f t="shared" si="50"/>
        <v>40.347780023185038</v>
      </c>
      <c r="I399" s="10">
        <f t="shared" si="51"/>
        <v>0.88626561744089882</v>
      </c>
      <c r="J399" s="11">
        <f t="shared" si="52"/>
        <v>4.4313280872044949</v>
      </c>
      <c r="K399" s="12">
        <f t="shared" si="53"/>
        <v>8.8626561744089898</v>
      </c>
      <c r="L399" s="29">
        <f t="shared" si="48"/>
        <v>40.347780023185038</v>
      </c>
      <c r="M399" s="29">
        <f t="shared" si="54"/>
        <v>0.97581490470735632</v>
      </c>
      <c r="N399" s="29">
        <f t="shared" si="55"/>
        <v>2.4185095292643677E-2</v>
      </c>
    </row>
    <row r="400" spans="6:14">
      <c r="F400" s="3">
        <v>96</v>
      </c>
      <c r="G400" s="3">
        <f t="shared" si="49"/>
        <v>9.6000000000000002E-2</v>
      </c>
      <c r="H400" s="3">
        <f t="shared" si="50"/>
        <v>41.949134907829183</v>
      </c>
      <c r="I400" s="10">
        <f t="shared" si="51"/>
        <v>0.85400973029153193</v>
      </c>
      <c r="J400" s="11">
        <f t="shared" si="52"/>
        <v>4.2700486514576612</v>
      </c>
      <c r="K400" s="12">
        <f t="shared" si="53"/>
        <v>8.5400973029153224</v>
      </c>
      <c r="L400" s="29">
        <f t="shared" si="48"/>
        <v>41.949134907829183</v>
      </c>
      <c r="M400" s="29">
        <f t="shared" si="54"/>
        <v>0.97671664395229274</v>
      </c>
      <c r="N400" s="29">
        <f t="shared" si="55"/>
        <v>2.328335604770726E-2</v>
      </c>
    </row>
    <row r="401" spans="6:14">
      <c r="F401" s="3">
        <v>97</v>
      </c>
      <c r="G401" s="3">
        <f t="shared" si="49"/>
        <v>9.7000000000000003E-2</v>
      </c>
      <c r="H401" s="3">
        <f t="shared" si="50"/>
        <v>43.614045642760487</v>
      </c>
      <c r="I401" s="10">
        <f t="shared" si="51"/>
        <v>0.8228711009556855</v>
      </c>
      <c r="J401" s="11">
        <f t="shared" si="52"/>
        <v>4.1143555047784286</v>
      </c>
      <c r="K401" s="12">
        <f t="shared" si="53"/>
        <v>8.2287110095568572</v>
      </c>
      <c r="L401" s="29">
        <f t="shared" si="48"/>
        <v>43.614045642760487</v>
      </c>
      <c r="M401" s="29">
        <f t="shared" si="54"/>
        <v>0.97758553420581196</v>
      </c>
      <c r="N401" s="29">
        <f t="shared" si="55"/>
        <v>2.2414465794188043E-2</v>
      </c>
    </row>
    <row r="402" spans="6:14">
      <c r="F402" s="3">
        <v>98</v>
      </c>
      <c r="G402" s="3">
        <f t="shared" si="49"/>
        <v>9.8000000000000004E-2</v>
      </c>
      <c r="H402" s="3">
        <f t="shared" si="50"/>
        <v>45.345034683272608</v>
      </c>
      <c r="I402" s="10">
        <f t="shared" si="51"/>
        <v>0.79281519726451855</v>
      </c>
      <c r="J402" s="11">
        <f t="shared" si="52"/>
        <v>3.9640759863225927</v>
      </c>
      <c r="K402" s="12">
        <f t="shared" si="53"/>
        <v>7.9281519726451855</v>
      </c>
      <c r="L402" s="29">
        <f t="shared" si="48"/>
        <v>45.345034683272608</v>
      </c>
      <c r="M402" s="29">
        <f t="shared" si="54"/>
        <v>0.97842271546813775</v>
      </c>
      <c r="N402" s="29">
        <f t="shared" si="55"/>
        <v>2.1577284531862251E-2</v>
      </c>
    </row>
    <row r="403" spans="6:14">
      <c r="F403" s="3">
        <v>99</v>
      </c>
      <c r="G403" s="3">
        <f t="shared" si="49"/>
        <v>9.9000000000000005E-2</v>
      </c>
      <c r="H403" s="3">
        <f t="shared" si="50"/>
        <v>47.144724597877342</v>
      </c>
      <c r="I403" s="10">
        <f t="shared" si="51"/>
        <v>0.76380824239824185</v>
      </c>
      <c r="J403" s="11">
        <f t="shared" si="52"/>
        <v>3.8190412119912098</v>
      </c>
      <c r="K403" s="12">
        <f t="shared" si="53"/>
        <v>7.6380824239824197</v>
      </c>
      <c r="L403" s="29">
        <f t="shared" si="48"/>
        <v>47.144724597877342</v>
      </c>
      <c r="M403" s="29">
        <f t="shared" si="54"/>
        <v>0.97922929233986955</v>
      </c>
      <c r="N403" s="29">
        <f t="shared" si="55"/>
        <v>2.077070766013045E-2</v>
      </c>
    </row>
    <row r="404" spans="6:14">
      <c r="F404" s="3">
        <v>100</v>
      </c>
      <c r="G404" s="3">
        <f t="shared" si="49"/>
        <v>0.1</v>
      </c>
      <c r="H404" s="3">
        <f t="shared" si="50"/>
        <v>49.015842041677999</v>
      </c>
      <c r="I404" s="10">
        <f t="shared" si="51"/>
        <v>0.73581722348563405</v>
      </c>
      <c r="J404" s="11">
        <f t="shared" si="52"/>
        <v>3.6790861174281702</v>
      </c>
      <c r="K404" s="12">
        <f t="shared" si="53"/>
        <v>7.3581722348563403</v>
      </c>
      <c r="L404" s="29">
        <f t="shared" si="48"/>
        <v>49.015842041677999</v>
      </c>
      <c r="M404" s="29">
        <f t="shared" si="54"/>
        <v>0.98000633480954491</v>
      </c>
      <c r="N404" s="29">
        <f t="shared" si="55"/>
        <v>1.999366519045509E-2</v>
      </c>
    </row>
    <row r="405" spans="6:14">
      <c r="F405" s="3">
        <v>101</v>
      </c>
      <c r="G405" s="3">
        <f t="shared" si="49"/>
        <v>0.10100000000000001</v>
      </c>
      <c r="H405" s="3">
        <f t="shared" si="50"/>
        <v>50.961221887441084</v>
      </c>
      <c r="I405" s="10">
        <f t="shared" si="51"/>
        <v>0.70880989755778079</v>
      </c>
      <c r="J405" s="11">
        <f t="shared" si="52"/>
        <v>3.5440494877889037</v>
      </c>
      <c r="K405" s="12">
        <f t="shared" si="53"/>
        <v>7.0880989755778074</v>
      </c>
      <c r="L405" s="29">
        <f t="shared" si="48"/>
        <v>50.961221887441084</v>
      </c>
      <c r="M405" s="29">
        <f t="shared" si="54"/>
        <v>0.98075487904872194</v>
      </c>
      <c r="N405" s="29">
        <f t="shared" si="55"/>
        <v>1.9245120951278061E-2</v>
      </c>
    </row>
    <row r="406" spans="6:14">
      <c r="F406" s="3">
        <v>102</v>
      </c>
      <c r="G406" s="3">
        <f t="shared" si="49"/>
        <v>0.10199999999999999</v>
      </c>
      <c r="H406" s="3">
        <f t="shared" si="50"/>
        <v>52.983811520625167</v>
      </c>
      <c r="I406" s="10">
        <f t="shared" si="51"/>
        <v>0.68275479508173675</v>
      </c>
      <c r="J406" s="11">
        <f t="shared" si="52"/>
        <v>3.413773975408684</v>
      </c>
      <c r="K406" s="12">
        <f t="shared" si="53"/>
        <v>6.827547950817368</v>
      </c>
      <c r="L406" s="29">
        <f t="shared" si="48"/>
        <v>52.983811520625167</v>
      </c>
      <c r="M406" s="29">
        <f t="shared" si="54"/>
        <v>0.9814759282119615</v>
      </c>
      <c r="N406" s="29">
        <f t="shared" si="55"/>
        <v>1.8524071788038499E-2</v>
      </c>
    </row>
    <row r="407" spans="6:14">
      <c r="F407" s="3">
        <v>103</v>
      </c>
      <c r="G407" s="3">
        <f t="shared" si="49"/>
        <v>0.10299999999999999</v>
      </c>
      <c r="H407" s="3">
        <f t="shared" si="50"/>
        <v>55.086675304874611</v>
      </c>
      <c r="I407" s="10">
        <f t="shared" si="51"/>
        <v>0.65762122128658762</v>
      </c>
      <c r="J407" s="11">
        <f t="shared" si="52"/>
        <v>3.2881061064329389</v>
      </c>
      <c r="K407" s="12">
        <f t="shared" si="53"/>
        <v>6.5762122128658778</v>
      </c>
      <c r="L407" s="29">
        <f t="shared" si="48"/>
        <v>55.086675304874611</v>
      </c>
      <c r="M407" s="29">
        <f t="shared" si="54"/>
        <v>0.98217045323930818</v>
      </c>
      <c r="N407" s="29">
        <f t="shared" si="55"/>
        <v>1.7829546760691817E-2</v>
      </c>
    </row>
    <row r="408" spans="6:14">
      <c r="F408" s="3">
        <v>104</v>
      </c>
      <c r="G408" s="3">
        <f t="shared" si="49"/>
        <v>0.104</v>
      </c>
      <c r="H408" s="3">
        <f t="shared" si="50"/>
        <v>57.272999224742684</v>
      </c>
      <c r="I408" s="10">
        <f t="shared" si="51"/>
        <v>0.63337925548162421</v>
      </c>
      <c r="J408" s="11">
        <f t="shared" si="52"/>
        <v>3.1668962774081213</v>
      </c>
      <c r="K408" s="12">
        <f t="shared" si="53"/>
        <v>6.3337925548162426</v>
      </c>
      <c r="L408" s="29">
        <f t="shared" si="48"/>
        <v>57.272999224742684</v>
      </c>
      <c r="M408" s="29">
        <f t="shared" si="54"/>
        <v>0.98283939365908934</v>
      </c>
      <c r="N408" s="29">
        <f t="shared" si="55"/>
        <v>1.7160606340910656E-2</v>
      </c>
    </row>
    <row r="409" spans="6:14">
      <c r="F409" s="3">
        <v>105</v>
      </c>
      <c r="G409" s="3">
        <f t="shared" si="49"/>
        <v>0.105</v>
      </c>
      <c r="H409" s="3">
        <f t="shared" si="50"/>
        <v>59.546095712679815</v>
      </c>
      <c r="I409" s="10">
        <f t="shared" si="51"/>
        <v>0.60999974855394157</v>
      </c>
      <c r="J409" s="11">
        <f t="shared" si="52"/>
        <v>3.0499987427697084</v>
      </c>
      <c r="K409" s="12">
        <f t="shared" si="53"/>
        <v>6.0999974855394168</v>
      </c>
      <c r="L409" s="29">
        <f t="shared" si="48"/>
        <v>59.546095712679815</v>
      </c>
      <c r="M409" s="29">
        <f t="shared" si="54"/>
        <v>0.98348365838904828</v>
      </c>
      <c r="N409" s="29">
        <f t="shared" si="55"/>
        <v>1.6516341610951724E-2</v>
      </c>
    </row>
    <row r="410" spans="6:14">
      <c r="F410" s="3">
        <v>106</v>
      </c>
      <c r="G410" s="3">
        <f t="shared" si="49"/>
        <v>0.106</v>
      </c>
      <c r="H410" s="3">
        <f t="shared" si="50"/>
        <v>61.909408667598129</v>
      </c>
      <c r="I410" s="10">
        <f t="shared" si="51"/>
        <v>0.58745431882092602</v>
      </c>
      <c r="J410" s="11">
        <f t="shared" si="52"/>
        <v>2.9372715941046299</v>
      </c>
      <c r="K410" s="12">
        <f t="shared" si="53"/>
        <v>5.8745431882092598</v>
      </c>
      <c r="L410" s="29">
        <f t="shared" si="48"/>
        <v>61.909408667598129</v>
      </c>
      <c r="M410" s="29">
        <f t="shared" si="54"/>
        <v>0.98410412653401624</v>
      </c>
      <c r="N410" s="29">
        <f t="shared" si="55"/>
        <v>1.5895873465983756E-2</v>
      </c>
    </row>
    <row r="411" spans="6:14">
      <c r="F411" s="3">
        <v>107</v>
      </c>
      <c r="G411" s="3">
        <f t="shared" si="49"/>
        <v>0.107</v>
      </c>
      <c r="H411" s="3">
        <f t="shared" si="50"/>
        <v>64.366518672617502</v>
      </c>
      <c r="I411" s="10">
        <f t="shared" si="51"/>
        <v>0.5657153464016258</v>
      </c>
      <c r="J411" s="11">
        <f t="shared" si="52"/>
        <v>2.8285767320081292</v>
      </c>
      <c r="K411" s="12">
        <f t="shared" si="53"/>
        <v>5.6571534640162584</v>
      </c>
      <c r="L411" s="29">
        <f t="shared" si="48"/>
        <v>64.366518672617502</v>
      </c>
      <c r="M411" s="29">
        <f t="shared" si="54"/>
        <v>0.98470164817850536</v>
      </c>
      <c r="N411" s="29">
        <f t="shared" si="55"/>
        <v>1.5298351821494638E-2</v>
      </c>
    </row>
    <row r="412" spans="6:14">
      <c r="F412" s="3">
        <v>108</v>
      </c>
      <c r="G412" s="3">
        <f t="shared" si="49"/>
        <v>0.108</v>
      </c>
      <c r="H412" s="3">
        <f t="shared" si="50"/>
        <v>66.921148419897406</v>
      </c>
      <c r="I412" s="10">
        <f t="shared" si="51"/>
        <v>0.54475596626009248</v>
      </c>
      <c r="J412" s="11">
        <f t="shared" si="52"/>
        <v>2.7237798313004631</v>
      </c>
      <c r="K412" s="12">
        <f t="shared" si="53"/>
        <v>5.4475596626009262</v>
      </c>
      <c r="L412" s="29">
        <f t="shared" si="48"/>
        <v>66.921148419897406</v>
      </c>
      <c r="M412" s="29">
        <f t="shared" si="54"/>
        <v>0.98527704517276604</v>
      </c>
      <c r="N412" s="29">
        <f t="shared" si="55"/>
        <v>1.4722954827233958E-2</v>
      </c>
    </row>
    <row r="413" spans="6:14">
      <c r="F413" s="3">
        <v>109</v>
      </c>
      <c r="G413" s="3">
        <f t="shared" si="49"/>
        <v>0.109</v>
      </c>
      <c r="H413" s="3">
        <f t="shared" si="50"/>
        <v>69.577168350773803</v>
      </c>
      <c r="I413" s="10">
        <f t="shared" si="51"/>
        <v>0.52455006006331728</v>
      </c>
      <c r="J413" s="11">
        <f t="shared" si="52"/>
        <v>2.6227503003165866</v>
      </c>
      <c r="K413" s="12">
        <f t="shared" si="53"/>
        <v>5.2455006006331732</v>
      </c>
      <c r="L413" s="29">
        <f t="shared" si="48"/>
        <v>69.577168350773803</v>
      </c>
      <c r="M413" s="29">
        <f t="shared" si="54"/>
        <v>0.98583111191100892</v>
      </c>
      <c r="N413" s="29">
        <f t="shared" si="55"/>
        <v>1.4168888088991083E-2</v>
      </c>
    </row>
    <row r="414" spans="6:14">
      <c r="F414" s="3">
        <v>110</v>
      </c>
      <c r="G414" s="3">
        <f t="shared" si="49"/>
        <v>0.11</v>
      </c>
      <c r="H414" s="3">
        <f t="shared" si="50"/>
        <v>72.338602519746559</v>
      </c>
      <c r="I414" s="10">
        <f t="shared" si="51"/>
        <v>0.50507224698643127</v>
      </c>
      <c r="J414" s="11">
        <f t="shared" si="52"/>
        <v>2.525361234932157</v>
      </c>
      <c r="K414" s="12">
        <f t="shared" si="53"/>
        <v>5.0507224698643141</v>
      </c>
      <c r="L414" s="29">
        <f t="shared" si="48"/>
        <v>72.338602519746559</v>
      </c>
      <c r="M414" s="29">
        <f t="shared" si="54"/>
        <v>0.98636461610063064</v>
      </c>
      <c r="N414" s="29">
        <f t="shared" si="55"/>
        <v>1.3635383899369358E-2</v>
      </c>
    </row>
    <row r="415" spans="6:14">
      <c r="F415" s="3">
        <v>111</v>
      </c>
      <c r="G415" s="3">
        <f t="shared" si="49"/>
        <v>0.111</v>
      </c>
      <c r="H415" s="3">
        <f t="shared" si="50"/>
        <v>75.209634691200904</v>
      </c>
      <c r="I415" s="10">
        <f t="shared" si="51"/>
        <v>0.48629787358837517</v>
      </c>
      <c r="J415" s="11">
        <f t="shared" si="52"/>
        <v>2.4314893679418761</v>
      </c>
      <c r="K415" s="12">
        <f t="shared" si="53"/>
        <v>4.8629787358837522</v>
      </c>
      <c r="L415" s="29">
        <f t="shared" si="48"/>
        <v>75.209634691200904</v>
      </c>
      <c r="M415" s="29">
        <f t="shared" si="54"/>
        <v>0.98687829952141914</v>
      </c>
      <c r="N415" s="29">
        <f t="shared" si="55"/>
        <v>1.3121700478580856E-2</v>
      </c>
    </row>
    <row r="416" spans="6:14">
      <c r="F416" s="3">
        <v>112</v>
      </c>
      <c r="G416" s="3">
        <f t="shared" si="49"/>
        <v>0.112</v>
      </c>
      <c r="H416" s="3">
        <f t="shared" si="50"/>
        <v>78.194614678101047</v>
      </c>
      <c r="I416" s="10">
        <f t="shared" si="51"/>
        <v>0.46820300287224292</v>
      </c>
      <c r="J416" s="11">
        <f t="shared" si="52"/>
        <v>2.341015014361215</v>
      </c>
      <c r="K416" s="12">
        <f t="shared" si="53"/>
        <v>4.6820300287224299</v>
      </c>
      <c r="L416" s="29">
        <f t="shared" si="48"/>
        <v>78.194614678101047</v>
      </c>
      <c r="M416" s="29">
        <f t="shared" si="54"/>
        <v>0.98737287877383262</v>
      </c>
      <c r="N416" s="29">
        <f t="shared" si="55"/>
        <v>1.2627121226167382E-2</v>
      </c>
    </row>
    <row r="417" spans="6:14">
      <c r="F417" s="3">
        <v>113</v>
      </c>
      <c r="G417" s="3">
        <f t="shared" si="49"/>
        <v>0.113</v>
      </c>
      <c r="H417" s="3">
        <f t="shared" si="50"/>
        <v>81.298064932258526</v>
      </c>
      <c r="I417" s="10">
        <f t="shared" si="51"/>
        <v>0.45076440263600875</v>
      </c>
      <c r="J417" s="11">
        <f t="shared" si="52"/>
        <v>2.2538220131800442</v>
      </c>
      <c r="K417" s="12">
        <f t="shared" si="53"/>
        <v>4.5076440263600883</v>
      </c>
      <c r="L417" s="29">
        <f t="shared" si="48"/>
        <v>81.298064932258526</v>
      </c>
      <c r="M417" s="29">
        <f t="shared" si="54"/>
        <v>0.987849046015564</v>
      </c>
      <c r="N417" s="29">
        <f t="shared" si="55"/>
        <v>1.2150953984435997E-2</v>
      </c>
    </row>
    <row r="418" spans="6:14">
      <c r="F418" s="3">
        <v>114</v>
      </c>
      <c r="G418" s="3">
        <f t="shared" si="49"/>
        <v>0.114</v>
      </c>
      <c r="H418" s="3">
        <f t="shared" si="50"/>
        <v>84.524687396160616</v>
      </c>
      <c r="I418" s="10">
        <f t="shared" si="51"/>
        <v>0.43395953321128283</v>
      </c>
      <c r="J418" s="11">
        <f t="shared" si="52"/>
        <v>2.1697976660564144</v>
      </c>
      <c r="K418" s="12">
        <f t="shared" si="53"/>
        <v>4.3395953321128289</v>
      </c>
      <c r="L418" s="29">
        <f t="shared" si="48"/>
        <v>84.524687396160616</v>
      </c>
      <c r="M418" s="29">
        <f t="shared" si="54"/>
        <v>0.98830746968570748</v>
      </c>
      <c r="N418" s="29">
        <f t="shared" si="55"/>
        <v>1.1692530314292515E-2</v>
      </c>
    </row>
    <row r="419" spans="6:14">
      <c r="F419" s="3">
        <v>115</v>
      </c>
      <c r="G419" s="3">
        <f t="shared" si="49"/>
        <v>0.115</v>
      </c>
      <c r="H419" s="3">
        <f t="shared" si="50"/>
        <v>87.87937062673933</v>
      </c>
      <c r="I419" s="10">
        <f t="shared" si="51"/>
        <v>0.41776653468015579</v>
      </c>
      <c r="J419" s="11">
        <f t="shared" si="52"/>
        <v>2.0888326734007792</v>
      </c>
      <c r="K419" s="12">
        <f t="shared" si="53"/>
        <v>4.1776653468015583</v>
      </c>
      <c r="L419" s="29">
        <f t="shared" si="48"/>
        <v>87.87937062673933</v>
      </c>
      <c r="M419" s="29">
        <f t="shared" si="54"/>
        <v>0.98874879521593784</v>
      </c>
      <c r="N419" s="29">
        <f t="shared" si="55"/>
        <v>1.1251204784062163E-2</v>
      </c>
    </row>
    <row r="420" spans="6:14">
      <c r="F420" s="3">
        <v>116</v>
      </c>
      <c r="G420" s="3">
        <f t="shared" si="49"/>
        <v>0.11600000000000001</v>
      </c>
      <c r="H420" s="3">
        <f t="shared" si="50"/>
        <v>91.367197201874731</v>
      </c>
      <c r="I420" s="10">
        <f t="shared" si="51"/>
        <v>0.40216421365302701</v>
      </c>
      <c r="J420" s="11">
        <f t="shared" si="52"/>
        <v>2.0108210682651353</v>
      </c>
      <c r="K420" s="12">
        <f t="shared" si="53"/>
        <v>4.0216421365302706</v>
      </c>
      <c r="L420" s="29">
        <f t="shared" si="48"/>
        <v>91.367197201874731</v>
      </c>
      <c r="M420" s="29">
        <f t="shared" si="54"/>
        <v>0.98917364572820765</v>
      </c>
      <c r="N420" s="29">
        <f t="shared" si="55"/>
        <v>1.0826354271792349E-2</v>
      </c>
    </row>
    <row r="421" spans="6:14">
      <c r="F421" s="3">
        <v>117</v>
      </c>
      <c r="G421" s="3">
        <f t="shared" si="49"/>
        <v>0.11700000000000001</v>
      </c>
      <c r="H421" s="3">
        <f t="shared" si="50"/>
        <v>94.993451420852637</v>
      </c>
      <c r="I421" s="10">
        <f t="shared" si="51"/>
        <v>0.3871320296835884</v>
      </c>
      <c r="J421" s="11">
        <f t="shared" si="52"/>
        <v>1.9356601484179423</v>
      </c>
      <c r="K421" s="12">
        <f t="shared" si="53"/>
        <v>3.8713202968358846</v>
      </c>
      <c r="L421" s="29">
        <f t="shared" si="48"/>
        <v>94.993451420852637</v>
      </c>
      <c r="M421" s="29">
        <f t="shared" si="54"/>
        <v>0.98958262271854547</v>
      </c>
      <c r="N421" s="29">
        <f t="shared" si="55"/>
        <v>1.0417377281454532E-2</v>
      </c>
    </row>
    <row r="422" spans="6:14">
      <c r="F422" s="3">
        <v>118</v>
      </c>
      <c r="G422" s="3">
        <f t="shared" si="49"/>
        <v>0.11799999999999999</v>
      </c>
      <c r="H422" s="3">
        <f t="shared" si="50"/>
        <v>98.763627310444903</v>
      </c>
      <c r="I422" s="10">
        <f t="shared" si="51"/>
        <v>0.37265008139079714</v>
      </c>
      <c r="J422" s="11">
        <f t="shared" si="52"/>
        <v>1.8632504069539859</v>
      </c>
      <c r="K422" s="12">
        <f t="shared" si="53"/>
        <v>3.7265008139079718</v>
      </c>
      <c r="L422" s="29">
        <f t="shared" si="48"/>
        <v>98.763627310444903</v>
      </c>
      <c r="M422" s="29">
        <f t="shared" si="54"/>
        <v>0.98997630672661696</v>
      </c>
      <c r="N422" s="29">
        <f t="shared" si="55"/>
        <v>1.0023693273383039E-2</v>
      </c>
    </row>
    <row r="423" spans="6:14">
      <c r="F423" s="3">
        <v>119</v>
      </c>
      <c r="G423" s="3">
        <f t="shared" si="49"/>
        <v>0.11899999999999999</v>
      </c>
      <c r="H423" s="3">
        <f t="shared" si="50"/>
        <v>102.68343694874157</v>
      </c>
      <c r="I423" s="10">
        <f t="shared" si="51"/>
        <v>0.35869909235175407</v>
      </c>
      <c r="J423" s="11">
        <f t="shared" si="52"/>
        <v>1.7934954617587706</v>
      </c>
      <c r="K423" s="12">
        <f t="shared" si="53"/>
        <v>3.5869909235175412</v>
      </c>
      <c r="L423" s="29">
        <f t="shared" si="48"/>
        <v>102.68343694874157</v>
      </c>
      <c r="M423" s="29">
        <f t="shared" si="54"/>
        <v>0.9903552579907785</v>
      </c>
      <c r="N423" s="29">
        <f t="shared" si="55"/>
        <v>9.6447420092214964E-3</v>
      </c>
    </row>
    <row r="424" spans="6:14">
      <c r="F424" s="3">
        <v>120</v>
      </c>
      <c r="G424" s="3">
        <f t="shared" si="49"/>
        <v>0.12</v>
      </c>
      <c r="H424" s="3">
        <f t="shared" si="50"/>
        <v>106.75881911934498</v>
      </c>
      <c r="I424" s="10">
        <f t="shared" si="51"/>
        <v>0.34526039682384752</v>
      </c>
      <c r="J424" s="11">
        <f t="shared" si="52"/>
        <v>1.7263019841192377</v>
      </c>
      <c r="K424" s="12">
        <f t="shared" si="53"/>
        <v>3.4526039682384755</v>
      </c>
      <c r="L424" s="29">
        <f t="shared" si="48"/>
        <v>106.75881911934498</v>
      </c>
      <c r="M424" s="29">
        <f t="shared" si="54"/>
        <v>0.99072001708841595</v>
      </c>
      <c r="N424" s="29">
        <f t="shared" si="55"/>
        <v>9.2799829115840504E-3</v>
      </c>
    </row>
    <row r="425" spans="6:14">
      <c r="F425" s="3">
        <v>121</v>
      </c>
      <c r="G425" s="3">
        <f t="shared" si="49"/>
        <v>0.121</v>
      </c>
      <c r="H425" s="3">
        <f t="shared" si="50"/>
        <v>110.99594830903932</v>
      </c>
      <c r="I425" s="10">
        <f t="shared" si="51"/>
        <v>0.33231592534932081</v>
      </c>
      <c r="J425" s="11">
        <f t="shared" si="52"/>
        <v>1.6615796267466043</v>
      </c>
      <c r="K425" s="12">
        <f t="shared" si="53"/>
        <v>3.3231592534932086</v>
      </c>
      <c r="L425" s="29">
        <f t="shared" si="48"/>
        <v>110.99594830903932</v>
      </c>
      <c r="M425" s="29">
        <f t="shared" si="54"/>
        <v>0.99107110556142064</v>
      </c>
      <c r="N425" s="29">
        <f t="shared" si="55"/>
        <v>8.92889443857936E-3</v>
      </c>
    </row>
    <row r="426" spans="6:14">
      <c r="F426" s="3">
        <v>122</v>
      </c>
      <c r="G426" s="3">
        <f t="shared" si="49"/>
        <v>0.122</v>
      </c>
      <c r="H426" s="3">
        <f t="shared" si="50"/>
        <v>115.40124406256658</v>
      </c>
      <c r="I426" s="10">
        <f t="shared" si="51"/>
        <v>0.31984819029058392</v>
      </c>
      <c r="J426" s="11">
        <f t="shared" si="52"/>
        <v>1.5992409514529198</v>
      </c>
      <c r="K426" s="12">
        <f t="shared" si="53"/>
        <v>3.1984819029058396</v>
      </c>
      <c r="L426" s="29">
        <f t="shared" si="48"/>
        <v>115.40124406256658</v>
      </c>
      <c r="M426" s="29">
        <f t="shared" si="54"/>
        <v>0.99140902652670537</v>
      </c>
      <c r="N426" s="29">
        <f t="shared" si="55"/>
        <v>8.5909734732946275E-3</v>
      </c>
    </row>
    <row r="427" spans="6:14">
      <c r="F427" s="3">
        <v>123</v>
      </c>
      <c r="G427" s="3">
        <f t="shared" si="49"/>
        <v>0.123</v>
      </c>
      <c r="H427" s="3">
        <f t="shared" si="50"/>
        <v>119.9813807086821</v>
      </c>
      <c r="I427" s="10">
        <f t="shared" si="51"/>
        <v>0.30784027134006303</v>
      </c>
      <c r="J427" s="11">
        <f t="shared" si="52"/>
        <v>1.5392013567003158</v>
      </c>
      <c r="K427" s="12">
        <f t="shared" si="53"/>
        <v>3.0784027134006315</v>
      </c>
      <c r="L427" s="29">
        <f t="shared" si="48"/>
        <v>119.9813807086821</v>
      </c>
      <c r="M427" s="29">
        <f t="shared" si="54"/>
        <v>0.99173426527171193</v>
      </c>
      <c r="N427" s="29">
        <f t="shared" si="55"/>
        <v>8.2657347282880655E-3</v>
      </c>
    </row>
    <row r="428" spans="6:14">
      <c r="F428" s="3">
        <v>124</v>
      </c>
      <c r="G428" s="3">
        <f t="shared" si="49"/>
        <v>0.124</v>
      </c>
      <c r="H428" s="3">
        <f t="shared" si="50"/>
        <v>124.74329747222625</v>
      </c>
      <c r="I428" s="10">
        <f t="shared" si="51"/>
        <v>0.29627580104416862</v>
      </c>
      <c r="J428" s="11">
        <f t="shared" si="52"/>
        <v>1.4813790052208433</v>
      </c>
      <c r="K428" s="12">
        <f t="shared" si="53"/>
        <v>2.9627580104416866</v>
      </c>
      <c r="L428" s="29">
        <f t="shared" si="48"/>
        <v>124.74329747222625</v>
      </c>
      <c r="M428" s="29">
        <f t="shared" si="54"/>
        <v>0.99204728983490453</v>
      </c>
      <c r="N428" s="29">
        <f t="shared" si="55"/>
        <v>7.9527101650954668E-3</v>
      </c>
    </row>
    <row r="429" spans="6:14">
      <c r="F429" s="3">
        <v>125</v>
      </c>
      <c r="G429" s="3">
        <f t="shared" si="49"/>
        <v>0.125</v>
      </c>
      <c r="H429" s="3">
        <f t="shared" si="50"/>
        <v>129.69420898753094</v>
      </c>
      <c r="I429" s="10">
        <f t="shared" si="51"/>
        <v>0.28513895037705478</v>
      </c>
      <c r="J429" s="11">
        <f t="shared" si="52"/>
        <v>1.4256947518852741</v>
      </c>
      <c r="K429" s="12">
        <f t="shared" si="53"/>
        <v>2.8513895037705481</v>
      </c>
      <c r="L429" s="29">
        <f t="shared" si="48"/>
        <v>129.69420898753094</v>
      </c>
      <c r="M429" s="29">
        <f t="shared" si="54"/>
        <v>0.99234855157128343</v>
      </c>
      <c r="N429" s="29">
        <f t="shared" si="55"/>
        <v>7.6514484287165674E-3</v>
      </c>
    </row>
    <row r="430" spans="6:14">
      <c r="F430" s="3">
        <v>126</v>
      </c>
      <c r="G430" s="3">
        <f t="shared" si="49"/>
        <v>0.126</v>
      </c>
      <c r="H430" s="3">
        <f t="shared" si="50"/>
        <v>134.84161622909164</v>
      </c>
      <c r="I430" s="10">
        <f t="shared" si="51"/>
        <v>0.27441441439619702</v>
      </c>
      <c r="J430" s="11">
        <f t="shared" si="52"/>
        <v>1.3720720719809851</v>
      </c>
      <c r="K430" s="12">
        <f t="shared" si="53"/>
        <v>2.7441441439619703</v>
      </c>
      <c r="L430" s="29">
        <f t="shared" si="48"/>
        <v>134.84161622909164</v>
      </c>
      <c r="M430" s="29">
        <f t="shared" si="54"/>
        <v>0.99263848570298563</v>
      </c>
      <c r="N430" s="29">
        <f t="shared" si="55"/>
        <v>7.361514297014371E-3</v>
      </c>
    </row>
    <row r="431" spans="6:14">
      <c r="F431" s="3">
        <v>127</v>
      </c>
      <c r="G431" s="3">
        <f t="shared" si="49"/>
        <v>0.127</v>
      </c>
      <c r="H431" s="3">
        <f t="shared" si="50"/>
        <v>140.19331787606421</v>
      </c>
      <c r="I431" s="10">
        <f t="shared" si="51"/>
        <v>0.26408739800845138</v>
      </c>
      <c r="J431" s="11">
        <f t="shared" si="52"/>
        <v>1.320436990042257</v>
      </c>
      <c r="K431" s="12">
        <f t="shared" si="53"/>
        <v>2.640873980084514</v>
      </c>
      <c r="L431" s="29">
        <f t="shared" si="48"/>
        <v>140.19331787606421</v>
      </c>
      <c r="M431" s="29">
        <f t="shared" si="54"/>
        <v>0.99291751185507393</v>
      </c>
      <c r="N431" s="29">
        <f t="shared" si="55"/>
        <v>7.082488144926069E-3</v>
      </c>
    </row>
    <row r="432" spans="6:14">
      <c r="F432" s="3">
        <v>128</v>
      </c>
      <c r="G432" s="3">
        <f t="shared" si="49"/>
        <v>0.128</v>
      </c>
      <c r="H432" s="3">
        <f t="shared" si="50"/>
        <v>145.75742212780486</v>
      </c>
      <c r="I432" s="10">
        <f t="shared" si="51"/>
        <v>0.25414360187213059</v>
      </c>
      <c r="J432" s="11">
        <f t="shared" si="52"/>
        <v>1.2707180093606532</v>
      </c>
      <c r="K432" s="12">
        <f t="shared" si="53"/>
        <v>2.5414360187213063</v>
      </c>
      <c r="L432" s="29">
        <f t="shared" si="48"/>
        <v>145.75742212780486</v>
      </c>
      <c r="M432" s="29">
        <f t="shared" si="54"/>
        <v>0.99318603457664212</v>
      </c>
      <c r="N432" s="29">
        <f t="shared" si="55"/>
        <v>6.8139654233578817E-3</v>
      </c>
    </row>
    <row r="433" spans="6:14">
      <c r="F433" s="3">
        <v>129</v>
      </c>
      <c r="G433" s="3">
        <f t="shared" si="49"/>
        <v>0.129</v>
      </c>
      <c r="H433" s="3">
        <f t="shared" si="50"/>
        <v>151.54235898835515</v>
      </c>
      <c r="I433" s="10">
        <f t="shared" si="51"/>
        <v>0.2445692084577461</v>
      </c>
      <c r="J433" s="11">
        <f t="shared" si="52"/>
        <v>1.2228460422887304</v>
      </c>
      <c r="K433" s="12">
        <f t="shared" si="53"/>
        <v>2.4456920845774608</v>
      </c>
      <c r="L433" s="29">
        <f t="shared" si="48"/>
        <v>151.54235898835515</v>
      </c>
      <c r="M433" s="29">
        <f t="shared" si="54"/>
        <v>0.99344444384738839</v>
      </c>
      <c r="N433" s="29">
        <f t="shared" si="55"/>
        <v>6.555556152611608E-3</v>
      </c>
    </row>
    <row r="434" spans="6:14">
      <c r="F434" s="3">
        <v>130</v>
      </c>
      <c r="G434" s="3">
        <f t="shared" si="49"/>
        <v>0.13</v>
      </c>
      <c r="H434" s="3">
        <f t="shared" si="50"/>
        <v>157.55689303848263</v>
      </c>
      <c r="I434" s="10">
        <f t="shared" si="51"/>
        <v>0.23535086828739629</v>
      </c>
      <c r="J434" s="11">
        <f t="shared" si="52"/>
        <v>1.1767543414369817</v>
      </c>
      <c r="K434" s="12">
        <f t="shared" si="53"/>
        <v>2.3535086828739633</v>
      </c>
      <c r="L434" s="29">
        <f t="shared" si="48"/>
        <v>157.55689303848263</v>
      </c>
      <c r="M434" s="29">
        <f t="shared" si="54"/>
        <v>0.99369311556983342</v>
      </c>
      <c r="N434" s="29">
        <f t="shared" si="55"/>
        <v>6.3068844301665816E-3</v>
      </c>
    </row>
    <row r="435" spans="6:14">
      <c r="F435" s="3">
        <v>131</v>
      </c>
      <c r="G435" s="3">
        <f t="shared" si="49"/>
        <v>0.13100000000000001</v>
      </c>
      <c r="H435" s="3">
        <f t="shared" si="50"/>
        <v>163.81013671462904</v>
      </c>
      <c r="I435" s="10">
        <f t="shared" si="51"/>
        <v>0.22647568637032292</v>
      </c>
      <c r="J435" s="11">
        <f t="shared" si="52"/>
        <v>1.1323784318516146</v>
      </c>
      <c r="K435" s="12">
        <f t="shared" si="53"/>
        <v>2.2647568637032292</v>
      </c>
      <c r="L435" s="29">
        <f t="shared" si="48"/>
        <v>163.81013671462904</v>
      </c>
      <c r="M435" s="29">
        <f t="shared" si="54"/>
        <v>0.99393241204737603</v>
      </c>
      <c r="N435" s="29">
        <f t="shared" si="55"/>
        <v>6.0675879526239651E-3</v>
      </c>
    </row>
    <row r="436" spans="6:14">
      <c r="F436" s="3">
        <v>132</v>
      </c>
      <c r="G436" s="3">
        <f t="shared" si="49"/>
        <v>0.13200000000000001</v>
      </c>
      <c r="H436" s="3">
        <f t="shared" si="50"/>
        <v>170.31156411488405</v>
      </c>
      <c r="I436" s="10">
        <f t="shared" si="51"/>
        <v>0.21793120884988829</v>
      </c>
      <c r="J436" s="11">
        <f t="shared" si="52"/>
        <v>1.0896560442494416</v>
      </c>
      <c r="K436" s="12">
        <f t="shared" si="53"/>
        <v>2.1793120884988832</v>
      </c>
      <c r="L436" s="29">
        <f t="shared" si="48"/>
        <v>170.31156411488405</v>
      </c>
      <c r="M436" s="29">
        <f t="shared" si="54"/>
        <v>0.99416268244839923</v>
      </c>
      <c r="N436" s="29">
        <f t="shared" si="55"/>
        <v>5.8373175516007736E-3</v>
      </c>
    </row>
    <row r="437" spans="6:14">
      <c r="F437" s="3">
        <v>133</v>
      </c>
      <c r="G437" s="3">
        <f t="shared" si="49"/>
        <v>0.13300000000000001</v>
      </c>
      <c r="H437" s="3">
        <f t="shared" si="50"/>
        <v>177.07102535290099</v>
      </c>
      <c r="I437" s="10">
        <f t="shared" si="51"/>
        <v>0.20970540987514852</v>
      </c>
      <c r="J437" s="11">
        <f t="shared" si="52"/>
        <v>1.0485270493757428</v>
      </c>
      <c r="K437" s="12">
        <f t="shared" si="53"/>
        <v>2.0970540987514856</v>
      </c>
      <c r="L437" s="29">
        <f t="shared" si="48"/>
        <v>177.07102535290099</v>
      </c>
      <c r="M437" s="29">
        <f t="shared" si="54"/>
        <v>0.99438426325665163</v>
      </c>
      <c r="N437" s="29">
        <f t="shared" si="55"/>
        <v>5.6157367433483651E-3</v>
      </c>
    </row>
    <row r="438" spans="6:14">
      <c r="F438" s="3">
        <v>134</v>
      </c>
      <c r="G438" s="3">
        <f t="shared" si="49"/>
        <v>0.13400000000000001</v>
      </c>
      <c r="H438" s="3">
        <f t="shared" si="50"/>
        <v>184.09876148150261</v>
      </c>
      <c r="I438" s="10">
        <f t="shared" si="51"/>
        <v>0.2017866787082801</v>
      </c>
      <c r="J438" s="11">
        <f t="shared" si="52"/>
        <v>1.0089333935414004</v>
      </c>
      <c r="K438" s="12">
        <f t="shared" si="53"/>
        <v>2.0178667870828009</v>
      </c>
      <c r="L438" s="29">
        <f t="shared" si="48"/>
        <v>184.09876148150261</v>
      </c>
      <c r="M438" s="29">
        <f t="shared" si="54"/>
        <v>0.99459747870814397</v>
      </c>
      <c r="N438" s="29">
        <f t="shared" si="55"/>
        <v>5.4025212918560328E-3</v>
      </c>
    </row>
    <row r="439" spans="6:14">
      <c r="F439" s="3">
        <v>135</v>
      </c>
      <c r="G439" s="3">
        <f t="shared" si="49"/>
        <v>0.13500000000000001</v>
      </c>
      <c r="H439" s="3">
        <f t="shared" si="50"/>
        <v>191.40542000858727</v>
      </c>
      <c r="I439" s="10">
        <f t="shared" si="51"/>
        <v>0.19416380707736633</v>
      </c>
      <c r="J439" s="11">
        <f t="shared" si="52"/>
        <v>0.97081903538683179</v>
      </c>
      <c r="K439" s="12">
        <f t="shared" si="53"/>
        <v>1.9416380707736636</v>
      </c>
      <c r="L439" s="29">
        <f t="shared" si="48"/>
        <v>191.40542000858727</v>
      </c>
      <c r="M439" s="29">
        <f t="shared" si="54"/>
        <v>0.99480264121480899</v>
      </c>
      <c r="N439" s="29">
        <f t="shared" si="55"/>
        <v>5.1973587851910086E-3</v>
      </c>
    </row>
    <row r="440" spans="6:14">
      <c r="F440" s="3">
        <v>136</v>
      </c>
      <c r="G440" s="3">
        <f t="shared" si="49"/>
        <v>0.13600000000000001</v>
      </c>
      <c r="H440" s="3">
        <f t="shared" si="50"/>
        <v>199.00207102884133</v>
      </c>
      <c r="I440" s="10">
        <f t="shared" si="51"/>
        <v>0.18682597678244864</v>
      </c>
      <c r="J440" s="11">
        <f t="shared" si="52"/>
        <v>0.93412988391224328</v>
      </c>
      <c r="K440" s="12">
        <f t="shared" si="53"/>
        <v>1.8682597678244866</v>
      </c>
      <c r="L440" s="29">
        <f t="shared" si="48"/>
        <v>199.00207102884133</v>
      </c>
      <c r="M440" s="29">
        <f t="shared" si="54"/>
        <v>0.99500005177518491</v>
      </c>
      <c r="N440" s="29">
        <f t="shared" si="55"/>
        <v>4.9999482248150873E-3</v>
      </c>
    </row>
    <row r="441" spans="6:14">
      <c r="F441" s="3">
        <v>137</v>
      </c>
      <c r="G441" s="3">
        <f t="shared" si="49"/>
        <v>0.13700000000000001</v>
      </c>
      <c r="H441" s="3">
        <f t="shared" si="50"/>
        <v>206.9002239957014</v>
      </c>
      <c r="I441" s="10">
        <f t="shared" si="51"/>
        <v>0.17976274756127619</v>
      </c>
      <c r="J441" s="11">
        <f t="shared" si="52"/>
        <v>0.89881373780638096</v>
      </c>
      <c r="K441" s="12">
        <f t="shared" si="53"/>
        <v>1.7976274756127619</v>
      </c>
      <c r="L441" s="29">
        <f t="shared" si="48"/>
        <v>206.9002239957014</v>
      </c>
      <c r="M441" s="29">
        <f t="shared" si="54"/>
        <v>0.99519000037238692</v>
      </c>
      <c r="N441" s="29">
        <f t="shared" si="55"/>
        <v>4.8099996276130819E-3</v>
      </c>
    </row>
    <row r="442" spans="6:14">
      <c r="F442" s="3">
        <v>138</v>
      </c>
      <c r="G442" s="3">
        <f t="shared" si="49"/>
        <v>0.13800000000000001</v>
      </c>
      <c r="H442" s="3">
        <f t="shared" si="50"/>
        <v>215.11184515897475</v>
      </c>
      <c r="I442" s="10">
        <f t="shared" si="51"/>
        <v>0.17296404521985792</v>
      </c>
      <c r="J442" s="11">
        <f t="shared" si="52"/>
        <v>0.86482022609928977</v>
      </c>
      <c r="K442" s="12">
        <f t="shared" si="53"/>
        <v>1.7296404521985795</v>
      </c>
      <c r="L442" s="29">
        <f t="shared" si="48"/>
        <v>215.11184515897475</v>
      </c>
      <c r="M442" s="29">
        <f t="shared" si="54"/>
        <v>0.99537276635963945</v>
      </c>
      <c r="N442" s="29">
        <f t="shared" si="55"/>
        <v>4.6272336403605507E-3</v>
      </c>
    </row>
    <row r="443" spans="6:14">
      <c r="F443" s="3">
        <v>139</v>
      </c>
      <c r="G443" s="3">
        <f t="shared" si="49"/>
        <v>0.13900000000000001</v>
      </c>
      <c r="H443" s="3">
        <f t="shared" si="50"/>
        <v>223.64937569453818</v>
      </c>
      <c r="I443" s="10">
        <f t="shared" si="51"/>
        <v>0.16642015003170191</v>
      </c>
      <c r="J443" s="11">
        <f t="shared" si="52"/>
        <v>0.83210075015850959</v>
      </c>
      <c r="K443" s="12">
        <f t="shared" si="53"/>
        <v>1.6642015003170192</v>
      </c>
      <c r="L443" s="29">
        <f t="shared" si="48"/>
        <v>223.64937569453818</v>
      </c>
      <c r="M443" s="29">
        <f t="shared" si="54"/>
        <v>0.99554861883364532</v>
      </c>
      <c r="N443" s="29">
        <f t="shared" si="55"/>
        <v>4.4513811663546843E-3</v>
      </c>
    </row>
    <row r="444" spans="6:14">
      <c r="F444" s="3">
        <v>140</v>
      </c>
      <c r="G444" s="3">
        <f t="shared" si="49"/>
        <v>0.14000000000000001</v>
      </c>
      <c r="H444" s="3">
        <f t="shared" si="50"/>
        <v>232.52575055358258</v>
      </c>
      <c r="I444" s="10">
        <f t="shared" si="51"/>
        <v>0.16012168540852467</v>
      </c>
      <c r="J444" s="11">
        <f t="shared" si="52"/>
        <v>0.80060842704262347</v>
      </c>
      <c r="K444" s="12">
        <f t="shared" si="53"/>
        <v>1.6012168540852469</v>
      </c>
      <c r="L444" s="29">
        <f t="shared" si="48"/>
        <v>232.52575055358258</v>
      </c>
      <c r="M444" s="29">
        <f t="shared" si="54"/>
        <v>0.99571781699607231</v>
      </c>
      <c r="N444" s="29">
        <f t="shared" si="55"/>
        <v>4.2821830039276865E-3</v>
      </c>
    </row>
    <row r="445" spans="6:14">
      <c r="F445" s="3">
        <v>141</v>
      </c>
      <c r="G445" s="3">
        <f t="shared" si="49"/>
        <v>0.14099999999999999</v>
      </c>
      <c r="H445" s="3">
        <f t="shared" si="50"/>
        <v>241.75441805996209</v>
      </c>
      <c r="I445" s="10">
        <f t="shared" si="51"/>
        <v>0.15405960684421166</v>
      </c>
      <c r="J445" s="11">
        <f t="shared" si="52"/>
        <v>0.77029803422105825</v>
      </c>
      <c r="K445" s="12">
        <f t="shared" si="53"/>
        <v>1.5405960684421165</v>
      </c>
      <c r="L445" s="29">
        <f t="shared" si="48"/>
        <v>241.75441805996209</v>
      </c>
      <c r="M445" s="29">
        <f t="shared" si="54"/>
        <v>0.9958806105034389</v>
      </c>
      <c r="N445" s="29">
        <f t="shared" si="55"/>
        <v>4.1193894965610989E-3</v>
      </c>
    </row>
    <row r="446" spans="6:14">
      <c r="F446" s="3">
        <v>142</v>
      </c>
      <c r="G446" s="3">
        <f t="shared" si="49"/>
        <v>0.14199999999999999</v>
      </c>
      <c r="H446" s="3">
        <f t="shared" si="50"/>
        <v>251.34936028533767</v>
      </c>
      <c r="I446" s="10">
        <f t="shared" si="51"/>
        <v>0.14822519113290938</v>
      </c>
      <c r="J446" s="11">
        <f t="shared" si="52"/>
        <v>0.74112595566454686</v>
      </c>
      <c r="K446" s="12">
        <f t="shared" si="53"/>
        <v>1.4822519113290937</v>
      </c>
      <c r="L446" s="29">
        <f t="shared" si="48"/>
        <v>251.34936028533767</v>
      </c>
      <c r="M446" s="29">
        <f t="shared" si="54"/>
        <v>0.99603723980568337</v>
      </c>
      <c r="N446" s="29">
        <f t="shared" si="55"/>
        <v>3.962760194316628E-3</v>
      </c>
    </row>
    <row r="447" spans="6:14">
      <c r="F447" s="3">
        <v>143</v>
      </c>
      <c r="G447" s="3">
        <f t="shared" si="49"/>
        <v>0.14299999999999999</v>
      </c>
      <c r="H447" s="3">
        <f t="shared" si="50"/>
        <v>261.3251142329853</v>
      </c>
      <c r="I447" s="10">
        <f t="shared" si="51"/>
        <v>0.14261002586131272</v>
      </c>
      <c r="J447" s="11">
        <f t="shared" si="52"/>
        <v>0.71305012930656364</v>
      </c>
      <c r="K447" s="12">
        <f t="shared" si="53"/>
        <v>1.4261002586131273</v>
      </c>
      <c r="L447" s="29">
        <f t="shared" si="48"/>
        <v>261.3251142329853</v>
      </c>
      <c r="M447" s="29">
        <f t="shared" si="54"/>
        <v>0.99618793647370019</v>
      </c>
      <c r="N447" s="29">
        <f t="shared" si="55"/>
        <v>3.8120635262998137E-3</v>
      </c>
    </row>
    <row r="448" spans="6:14">
      <c r="F448" s="3">
        <v>144</v>
      </c>
      <c r="G448" s="3">
        <f t="shared" si="49"/>
        <v>0.14399999999999999</v>
      </c>
      <c r="H448" s="3">
        <f t="shared" si="50"/>
        <v>271.69679386236521</v>
      </c>
      <c r="I448" s="10">
        <f t="shared" si="51"/>
        <v>0.13720599917447884</v>
      </c>
      <c r="J448" s="11">
        <f t="shared" si="52"/>
        <v>0.68602999587239422</v>
      </c>
      <c r="K448" s="12">
        <f t="shared" si="53"/>
        <v>1.3720599917447884</v>
      </c>
      <c r="L448" s="29">
        <f t="shared" si="48"/>
        <v>271.69679386236521</v>
      </c>
      <c r="M448" s="29">
        <f t="shared" si="54"/>
        <v>0.9963329235161279</v>
      </c>
      <c r="N448" s="29">
        <f t="shared" si="55"/>
        <v>3.6670764838721004E-3</v>
      </c>
    </row>
    <row r="449" spans="6:14">
      <c r="F449" s="3">
        <v>145</v>
      </c>
      <c r="G449" s="3">
        <f t="shared" si="49"/>
        <v>0.14499999999999999</v>
      </c>
      <c r="H449" s="3">
        <f t="shared" si="50"/>
        <v>282.48011298781995</v>
      </c>
      <c r="I449" s="10">
        <f t="shared" si="51"/>
        <v>0.13200528981384624</v>
      </c>
      <c r="J449" s="11">
        <f t="shared" si="52"/>
        <v>0.66002644906923114</v>
      </c>
      <c r="K449" s="12">
        <f t="shared" si="53"/>
        <v>1.3200528981384623</v>
      </c>
      <c r="L449" s="29">
        <f t="shared" si="48"/>
        <v>282.48011298781995</v>
      </c>
      <c r="M449" s="29">
        <f t="shared" si="54"/>
        <v>0.99647241568567113</v>
      </c>
      <c r="N449" s="29">
        <f t="shared" si="55"/>
        <v>3.5275843143288688E-3</v>
      </c>
    </row>
    <row r="450" spans="6:14">
      <c r="F450" s="3">
        <v>146</v>
      </c>
      <c r="G450" s="3">
        <f t="shared" si="49"/>
        <v>0.14599999999999999</v>
      </c>
      <c r="H450" s="3">
        <f t="shared" si="50"/>
        <v>293.69140908609199</v>
      </c>
      <c r="I450" s="10">
        <f t="shared" si="51"/>
        <v>0.12700035742555013</v>
      </c>
      <c r="J450" s="11">
        <f t="shared" si="52"/>
        <v>0.63500178712775057</v>
      </c>
      <c r="K450" s="12">
        <f t="shared" si="53"/>
        <v>1.2700035742555011</v>
      </c>
      <c r="L450" s="29">
        <f t="shared" si="48"/>
        <v>293.69140908609199</v>
      </c>
      <c r="M450" s="29">
        <f t="shared" si="54"/>
        <v>0.99660661977523801</v>
      </c>
      <c r="N450" s="29">
        <f t="shared" si="55"/>
        <v>3.3933802247619882E-3</v>
      </c>
    </row>
    <row r="451" spans="6:14">
      <c r="F451" s="3">
        <v>147</v>
      </c>
      <c r="G451" s="3">
        <f t="shared" si="49"/>
        <v>0.14699999999999999</v>
      </c>
      <c r="H451" s="3">
        <f t="shared" si="50"/>
        <v>305.3476680487359</v>
      </c>
      <c r="I451" s="10">
        <f t="shared" si="51"/>
        <v>0.12218393313660446</v>
      </c>
      <c r="J451" s="11">
        <f t="shared" si="52"/>
        <v>0.61091966568302236</v>
      </c>
      <c r="K451" s="12">
        <f t="shared" si="53"/>
        <v>1.2218393313660447</v>
      </c>
      <c r="L451" s="29">
        <f t="shared" si="48"/>
        <v>305.3476680487359</v>
      </c>
      <c r="M451" s="29">
        <f t="shared" si="54"/>
        <v>0.99673573490417133</v>
      </c>
      <c r="N451" s="29">
        <f t="shared" si="55"/>
        <v>3.2642650958286668E-3</v>
      </c>
    </row>
    <row r="452" spans="6:14">
      <c r="F452" s="3">
        <v>148</v>
      </c>
      <c r="G452" s="3">
        <f t="shared" si="49"/>
        <v>0.14799999999999999</v>
      </c>
      <c r="H452" s="3">
        <f t="shared" si="50"/>
        <v>317.46654991692208</v>
      </c>
      <c r="I452" s="10">
        <f t="shared" si="51"/>
        <v>0.11754901039606237</v>
      </c>
      <c r="J452" s="11">
        <f t="shared" si="52"/>
        <v>0.58774505198031191</v>
      </c>
      <c r="K452" s="12">
        <f t="shared" si="53"/>
        <v>1.1754901039606238</v>
      </c>
      <c r="L452" s="29">
        <f t="shared" ref="L452:L515" si="56">EXP((B$10/B$11)*G452)</f>
        <v>317.46654991692208</v>
      </c>
      <c r="M452" s="29">
        <f t="shared" si="54"/>
        <v>0.99685995279485129</v>
      </c>
      <c r="N452" s="29">
        <f t="shared" si="55"/>
        <v>3.1400472051487105E-3</v>
      </c>
    </row>
    <row r="453" spans="6:14">
      <c r="F453" s="3">
        <v>149</v>
      </c>
      <c r="G453" s="3">
        <f t="shared" ref="G453:G516" si="57">F453/1000</f>
        <v>0.14899999999999999</v>
      </c>
      <c r="H453" s="3">
        <f t="shared" ref="H453:H516" si="58">EXP(($B$12)*G453)</f>
        <v>330.06641563762491</v>
      </c>
      <c r="I453" s="10">
        <f t="shared" ref="I453:I516" si="59">1000000*(($B$10^2)*$B$6*$B$7*H453)/($B$11*(1+H453)^2)</f>
        <v>0.11308883607785944</v>
      </c>
      <c r="J453" s="11">
        <f t="shared" ref="J453:J516" si="60">1000000*(($C$10^2)*$C$6*$B$7*H453)/($C$11*(1+H453)^2)</f>
        <v>0.56544418038929722</v>
      </c>
      <c r="K453" s="12">
        <f t="shared" ref="K453:K516" si="61">1000000*(($D$10^2)*$D$6*$D$7*H453)/($D$11*(1+H453)^2)</f>
        <v>1.1308883607785944</v>
      </c>
      <c r="L453" s="29">
        <f t="shared" si="56"/>
        <v>330.06641563762491</v>
      </c>
      <c r="M453" s="29">
        <f t="shared" ref="M453:M516" si="62">L453/(1+L453)</f>
        <v>0.99697945803994037</v>
      </c>
      <c r="N453" s="29">
        <f t="shared" ref="N453:N516" si="63">1-M453</f>
        <v>3.0205419600596306E-3</v>
      </c>
    </row>
    <row r="454" spans="6:14">
      <c r="F454" s="3">
        <v>150</v>
      </c>
      <c r="G454" s="3">
        <f t="shared" si="57"/>
        <v>0.15</v>
      </c>
      <c r="H454" s="3">
        <f t="shared" si="58"/>
        <v>343.16635488173102</v>
      </c>
      <c r="I454" s="10">
        <f t="shared" si="59"/>
        <v>0.10879690184169044</v>
      </c>
      <c r="J454" s="11">
        <f t="shared" si="60"/>
        <v>0.5439845092084522</v>
      </c>
      <c r="K454" s="12">
        <f t="shared" si="61"/>
        <v>1.0879690184169044</v>
      </c>
      <c r="L454" s="29">
        <f t="shared" si="56"/>
        <v>343.16635488173102</v>
      </c>
      <c r="M454" s="29">
        <f t="shared" si="62"/>
        <v>0.99709442836054196</v>
      </c>
      <c r="N454" s="29">
        <f t="shared" si="63"/>
        <v>2.9055716394580378E-3</v>
      </c>
    </row>
    <row r="455" spans="6:14">
      <c r="F455" s="3">
        <v>151</v>
      </c>
      <c r="G455" s="3">
        <f t="shared" si="57"/>
        <v>0.151</v>
      </c>
      <c r="H455" s="3">
        <f t="shared" si="58"/>
        <v>356.78621496621668</v>
      </c>
      <c r="I455" s="10">
        <f t="shared" si="59"/>
        <v>0.10466693574795988</v>
      </c>
      <c r="J455" s="11">
        <f t="shared" si="60"/>
        <v>0.52333467873979944</v>
      </c>
      <c r="K455" s="12">
        <f t="shared" si="61"/>
        <v>1.0466693574795989</v>
      </c>
      <c r="L455" s="29">
        <f t="shared" si="56"/>
        <v>356.78621496621668</v>
      </c>
      <c r="M455" s="29">
        <f t="shared" si="62"/>
        <v>0.9972050348555368</v>
      </c>
      <c r="N455" s="29">
        <f t="shared" si="63"/>
        <v>2.7949651444632018E-3</v>
      </c>
    </row>
    <row r="456" spans="6:14">
      <c r="F456" s="3">
        <v>152</v>
      </c>
      <c r="G456" s="3">
        <f t="shared" si="57"/>
        <v>0.152</v>
      </c>
      <c r="H456" s="3">
        <f t="shared" si="58"/>
        <v>370.94663092420831</v>
      </c>
      <c r="I456" s="10">
        <f t="shared" si="59"/>
        <v>0.10069289412258317</v>
      </c>
      <c r="J456" s="11">
        <f t="shared" si="60"/>
        <v>0.50346447061291599</v>
      </c>
      <c r="K456" s="12">
        <f t="shared" si="61"/>
        <v>1.006928941225832</v>
      </c>
      <c r="L456" s="29">
        <f t="shared" si="56"/>
        <v>370.94663092420831</v>
      </c>
      <c r="M456" s="29">
        <f t="shared" si="62"/>
        <v>0.99731144224235824</v>
      </c>
      <c r="N456" s="29">
        <f t="shared" si="63"/>
        <v>2.688557757641763E-3</v>
      </c>
    </row>
    <row r="457" spans="6:14">
      <c r="F457" s="3">
        <v>153</v>
      </c>
      <c r="G457" s="3">
        <f t="shared" si="57"/>
        <v>0.153</v>
      </c>
      <c r="H457" s="3">
        <f t="shared" si="58"/>
        <v>385.66905676849092</v>
      </c>
      <c r="I457" s="10">
        <f t="shared" si="59"/>
        <v>9.6868953667183816E-2</v>
      </c>
      <c r="J457" s="11">
        <f t="shared" si="60"/>
        <v>0.48434476833591922</v>
      </c>
      <c r="K457" s="12">
        <f t="shared" si="61"/>
        <v>0.96868953667183844</v>
      </c>
      <c r="L457" s="29">
        <f t="shared" si="56"/>
        <v>385.66905676849092</v>
      </c>
      <c r="M457" s="29">
        <f t="shared" si="62"/>
        <v>0.99741380908946453</v>
      </c>
      <c r="N457" s="29">
        <f t="shared" si="63"/>
        <v>2.5861909105354686E-3</v>
      </c>
    </row>
    <row r="458" spans="6:14">
      <c r="F458" s="3">
        <v>154</v>
      </c>
      <c r="G458" s="3">
        <f t="shared" si="57"/>
        <v>0.154</v>
      </c>
      <c r="H458" s="3">
        <f t="shared" si="58"/>
        <v>400.97579799582576</v>
      </c>
      <c r="I458" s="10">
        <f t="shared" si="59"/>
        <v>9.3189503810044289E-2</v>
      </c>
      <c r="J458" s="11">
        <f t="shared" si="60"/>
        <v>0.46594751905022141</v>
      </c>
      <c r="K458" s="12">
        <f t="shared" si="61"/>
        <v>0.93189503810044283</v>
      </c>
      <c r="L458" s="29">
        <f t="shared" si="56"/>
        <v>400.97579799582576</v>
      </c>
      <c r="M458" s="29">
        <f t="shared" si="62"/>
        <v>0.9975122880407582</v>
      </c>
      <c r="N458" s="29">
        <f t="shared" si="63"/>
        <v>2.4877119592418007E-3</v>
      </c>
    </row>
    <row r="459" spans="6:14">
      <c r="F459" s="3">
        <v>155</v>
      </c>
      <c r="G459" s="3">
        <f t="shared" si="57"/>
        <v>0.155</v>
      </c>
      <c r="H459" s="3">
        <f t="shared" si="58"/>
        <v>416.89004538132531</v>
      </c>
      <c r="I459" s="10">
        <f t="shared" si="59"/>
        <v>8.9649139293005692E-2</v>
      </c>
      <c r="J459" s="11">
        <f t="shared" si="60"/>
        <v>0.44824569646502849</v>
      </c>
      <c r="K459" s="12">
        <f t="shared" si="61"/>
        <v>0.89649139293005697</v>
      </c>
      <c r="L459" s="29">
        <f t="shared" si="56"/>
        <v>416.89004538132531</v>
      </c>
      <c r="M459" s="29">
        <f t="shared" si="62"/>
        <v>0.99760702603220064</v>
      </c>
      <c r="N459" s="29">
        <f t="shared" si="63"/>
        <v>2.3929739677993611E-3</v>
      </c>
    </row>
    <row r="460" spans="6:14">
      <c r="F460" s="3">
        <v>156</v>
      </c>
      <c r="G460" s="3">
        <f t="shared" si="57"/>
        <v>0.156</v>
      </c>
      <c r="H460" s="3">
        <f t="shared" si="58"/>
        <v>433.43591011408847</v>
      </c>
      <c r="I460" s="10">
        <f t="shared" si="59"/>
        <v>8.6242652989382745E-2</v>
      </c>
      <c r="J460" s="11">
        <f t="shared" si="60"/>
        <v>0.43121326494691381</v>
      </c>
      <c r="K460" s="12">
        <f t="shared" si="61"/>
        <v>0.86242652989382762</v>
      </c>
      <c r="L460" s="29">
        <f t="shared" si="56"/>
        <v>433.43591011408847</v>
      </c>
      <c r="M460" s="29">
        <f t="shared" si="62"/>
        <v>0.99769816450086413</v>
      </c>
      <c r="N460" s="29">
        <f t="shared" si="63"/>
        <v>2.3018354991358736E-3</v>
      </c>
    </row>
    <row r="461" spans="6:14">
      <c r="F461" s="3">
        <v>157</v>
      </c>
      <c r="G461" s="3">
        <f t="shared" si="57"/>
        <v>0.157</v>
      </c>
      <c r="H461" s="3">
        <f t="shared" si="58"/>
        <v>450.63846032732289</v>
      </c>
      <c r="I461" s="10">
        <f t="shared" si="59"/>
        <v>8.2965028947857483E-2</v>
      </c>
      <c r="J461" s="11">
        <f t="shared" si="60"/>
        <v>0.41482514473928739</v>
      </c>
      <c r="K461" s="12">
        <f t="shared" si="61"/>
        <v>0.82965028947857478</v>
      </c>
      <c r="L461" s="29">
        <f t="shared" si="56"/>
        <v>450.63846032732289</v>
      </c>
      <c r="M461" s="29">
        <f t="shared" si="62"/>
        <v>0.9977858395866569</v>
      </c>
      <c r="N461" s="29">
        <f t="shared" si="63"/>
        <v>2.2141604133431025E-3</v>
      </c>
    </row>
    <row r="462" spans="6:14">
      <c r="F462" s="3">
        <v>158</v>
      </c>
      <c r="G462" s="3">
        <f t="shared" si="57"/>
        <v>0.158</v>
      </c>
      <c r="H462" s="3">
        <f t="shared" si="58"/>
        <v>468.52375907830753</v>
      </c>
      <c r="I462" s="10">
        <f t="shared" si="59"/>
        <v>7.9811435657234669E-2</v>
      </c>
      <c r="J462" s="11">
        <f t="shared" si="60"/>
        <v>0.39905717828617343</v>
      </c>
      <c r="K462" s="12">
        <f t="shared" si="61"/>
        <v>0.79811435657234686</v>
      </c>
      <c r="L462" s="29">
        <f t="shared" si="56"/>
        <v>468.52375907830753</v>
      </c>
      <c r="M462" s="29">
        <f t="shared" si="62"/>
        <v>0.9978701823269539</v>
      </c>
      <c r="N462" s="29">
        <f t="shared" si="63"/>
        <v>2.1298176730460971E-3</v>
      </c>
    </row>
    <row r="463" spans="6:14">
      <c r="F463" s="3">
        <v>159</v>
      </c>
      <c r="G463" s="3">
        <f t="shared" si="57"/>
        <v>0.159</v>
      </c>
      <c r="H463" s="3">
        <f t="shared" si="58"/>
        <v>487.11890383573297</v>
      </c>
      <c r="I463" s="10">
        <f t="shared" si="59"/>
        <v>7.6777219526886861E-2</v>
      </c>
      <c r="J463" s="11">
        <f t="shared" si="60"/>
        <v>0.38388609763443432</v>
      </c>
      <c r="K463" s="12">
        <f t="shared" si="61"/>
        <v>0.76777219526886864</v>
      </c>
      <c r="L463" s="29">
        <f t="shared" si="56"/>
        <v>487.11890383573297</v>
      </c>
      <c r="M463" s="29">
        <f t="shared" si="62"/>
        <v>0.99795131884435984</v>
      </c>
      <c r="N463" s="29">
        <f t="shared" si="63"/>
        <v>2.0486811556401641E-3</v>
      </c>
    </row>
    <row r="464" spans="6:14">
      <c r="F464" s="3">
        <v>160</v>
      </c>
      <c r="G464" s="3">
        <f t="shared" si="57"/>
        <v>0.16</v>
      </c>
      <c r="H464" s="3">
        <f t="shared" si="58"/>
        <v>506.45206753424651</v>
      </c>
      <c r="I464" s="10">
        <f t="shared" si="59"/>
        <v>7.3857898577679035E-2</v>
      </c>
      <c r="J464" s="11">
        <f t="shared" si="60"/>
        <v>0.36928949288839519</v>
      </c>
      <c r="K464" s="12">
        <f t="shared" si="61"/>
        <v>0.73857898577679038</v>
      </c>
      <c r="L464" s="29">
        <f t="shared" si="56"/>
        <v>506.45206753424651</v>
      </c>
      <c r="M464" s="29">
        <f t="shared" si="62"/>
        <v>0.99802937052782326</v>
      </c>
      <c r="N464" s="29">
        <f t="shared" si="63"/>
        <v>1.9706294721767437E-3</v>
      </c>
    </row>
    <row r="465" spans="6:14">
      <c r="F465" s="3">
        <v>161</v>
      </c>
      <c r="G465" s="3">
        <f t="shared" si="57"/>
        <v>0.161</v>
      </c>
      <c r="H465" s="3">
        <f t="shared" si="58"/>
        <v>526.55254125840293</v>
      </c>
      <c r="I465" s="10">
        <f t="shared" si="59"/>
        <v>7.1049156338143765E-2</v>
      </c>
      <c r="J465" s="11">
        <f t="shared" si="60"/>
        <v>0.3552457816907188</v>
      </c>
      <c r="K465" s="12">
        <f t="shared" si="61"/>
        <v>0.7104915633814376</v>
      </c>
      <c r="L465" s="29">
        <f t="shared" si="56"/>
        <v>526.55254125840293</v>
      </c>
      <c r="M465" s="29">
        <f t="shared" si="62"/>
        <v>0.99810445420731997</v>
      </c>
      <c r="N465" s="29">
        <f t="shared" si="63"/>
        <v>1.8955457926800312E-3</v>
      </c>
    </row>
    <row r="466" spans="6:14">
      <c r="F466" s="3">
        <v>162</v>
      </c>
      <c r="G466" s="3">
        <f t="shared" si="57"/>
        <v>0.16200000000000001</v>
      </c>
      <c r="H466" s="3">
        <f t="shared" si="58"/>
        <v>547.45077862069161</v>
      </c>
      <c r="I466" s="10">
        <f t="shared" si="59"/>
        <v>6.8346835940674922E-2</v>
      </c>
      <c r="J466" s="11">
        <f t="shared" si="60"/>
        <v>0.34173417970337461</v>
      </c>
      <c r="K466" s="12">
        <f t="shared" si="61"/>
        <v>0.68346835940674922</v>
      </c>
      <c r="L466" s="29">
        <f t="shared" si="56"/>
        <v>547.45077862069161</v>
      </c>
      <c r="M466" s="29">
        <f t="shared" si="62"/>
        <v>0.9981766823223136</v>
      </c>
      <c r="N466" s="29">
        <f t="shared" si="63"/>
        <v>1.823317677686398E-3</v>
      </c>
    </row>
    <row r="467" spans="6:14">
      <c r="F467" s="3">
        <v>163</v>
      </c>
      <c r="G467" s="3">
        <f t="shared" si="57"/>
        <v>0.16300000000000001</v>
      </c>
      <c r="H467" s="3">
        <f t="shared" si="58"/>
        <v>569.17844190087021</v>
      </c>
      <c r="I467" s="10">
        <f t="shared" si="59"/>
        <v>6.574693441252033E-2</v>
      </c>
      <c r="J467" s="11">
        <f t="shared" si="60"/>
        <v>0.32873467206260165</v>
      </c>
      <c r="K467" s="12">
        <f t="shared" si="61"/>
        <v>0.6574693441252033</v>
      </c>
      <c r="L467" s="29">
        <f t="shared" si="56"/>
        <v>569.17844190087021</v>
      </c>
      <c r="M467" s="29">
        <f t="shared" si="62"/>
        <v>0.99824616308419833</v>
      </c>
      <c r="N467" s="29">
        <f t="shared" si="63"/>
        <v>1.7538369158016653E-3</v>
      </c>
    </row>
    <row r="468" spans="6:14">
      <c r="F468" s="3">
        <v>164</v>
      </c>
      <c r="G468" s="3">
        <f t="shared" si="57"/>
        <v>0.16400000000000001</v>
      </c>
      <c r="H468" s="3">
        <f t="shared" si="58"/>
        <v>591.76845001651748</v>
      </c>
      <c r="I468" s="10">
        <f t="shared" si="59"/>
        <v>6.3245597156376135E-2</v>
      </c>
      <c r="J468" s="11">
        <f t="shared" si="60"/>
        <v>0.31622798578188066</v>
      </c>
      <c r="K468" s="12">
        <f t="shared" si="61"/>
        <v>0.63245597156376132</v>
      </c>
      <c r="L468" s="29">
        <f t="shared" si="56"/>
        <v>591.76845001651748</v>
      </c>
      <c r="M468" s="29">
        <f t="shared" si="62"/>
        <v>0.99831300063292483</v>
      </c>
      <c r="N468" s="29">
        <f t="shared" si="63"/>
        <v>1.6869993670751704E-3</v>
      </c>
    </row>
    <row r="469" spans="6:14">
      <c r="F469" s="3">
        <v>165</v>
      </c>
      <c r="G469" s="3">
        <f t="shared" si="57"/>
        <v>0.16500000000000001</v>
      </c>
      <c r="H469" s="3">
        <f t="shared" si="58"/>
        <v>615.25502839747696</v>
      </c>
      <c r="I469" s="10">
        <f t="shared" si="59"/>
        <v>6.0839112615424212E-2</v>
      </c>
      <c r="J469" s="11">
        <f t="shared" si="60"/>
        <v>0.30419556307712114</v>
      </c>
      <c r="K469" s="12">
        <f t="shared" si="61"/>
        <v>0.60839112615424229</v>
      </c>
      <c r="L469" s="29">
        <f t="shared" si="56"/>
        <v>615.25502839747696</v>
      </c>
      <c r="M469" s="29">
        <f t="shared" si="62"/>
        <v>0.99837729518799967</v>
      </c>
      <c r="N469" s="29">
        <f t="shared" si="63"/>
        <v>1.6227048120003307E-3</v>
      </c>
    </row>
    <row r="470" spans="6:14">
      <c r="F470" s="3">
        <v>166</v>
      </c>
      <c r="G470" s="3">
        <f t="shared" si="57"/>
        <v>0.16600000000000001</v>
      </c>
      <c r="H470" s="3">
        <f t="shared" si="58"/>
        <v>639.67376083975807</v>
      </c>
      <c r="I470" s="10">
        <f t="shared" si="59"/>
        <v>5.8523907117698094E-2</v>
      </c>
      <c r="J470" s="11">
        <f t="shared" si="60"/>
        <v>0.29261953558849052</v>
      </c>
      <c r="K470" s="12">
        <f t="shared" si="61"/>
        <v>0.58523907117698104</v>
      </c>
      <c r="L470" s="29">
        <f t="shared" si="56"/>
        <v>639.67376083975807</v>
      </c>
      <c r="M470" s="29">
        <f t="shared" si="62"/>
        <v>0.99843914319405047</v>
      </c>
      <c r="N470" s="29">
        <f t="shared" si="63"/>
        <v>1.5608568059495287E-3</v>
      </c>
    </row>
    <row r="471" spans="6:14">
      <c r="F471" s="3">
        <v>167</v>
      </c>
      <c r="G471" s="3">
        <f t="shared" si="57"/>
        <v>0.16700000000000001</v>
      </c>
      <c r="H471" s="3">
        <f t="shared" si="58"/>
        <v>665.06164341745614</v>
      </c>
      <c r="I471" s="10">
        <f t="shared" si="59"/>
        <v>5.6296539894718972E-2</v>
      </c>
      <c r="J471" s="11">
        <f t="shared" si="60"/>
        <v>0.28148269947359489</v>
      </c>
      <c r="K471" s="12">
        <f t="shared" si="61"/>
        <v>0.56296539894718978</v>
      </c>
      <c r="L471" s="29">
        <f t="shared" si="56"/>
        <v>665.06164341745614</v>
      </c>
      <c r="M471" s="29">
        <f t="shared" si="62"/>
        <v>0.99849863746113776</v>
      </c>
      <c r="N471" s="29">
        <f t="shared" si="63"/>
        <v>1.5013625388622387E-3</v>
      </c>
    </row>
    <row r="472" spans="6:14">
      <c r="F472" s="3">
        <v>168</v>
      </c>
      <c r="G472" s="3">
        <f t="shared" si="57"/>
        <v>0.16800000000000001</v>
      </c>
      <c r="H472" s="3">
        <f t="shared" si="58"/>
        <v>691.45714053437371</v>
      </c>
      <c r="I472" s="10">
        <f t="shared" si="59"/>
        <v>5.4153698269405949E-2</v>
      </c>
      <c r="J472" s="11">
        <f t="shared" si="60"/>
        <v>0.27076849134702985</v>
      </c>
      <c r="K472" s="12">
        <f t="shared" si="61"/>
        <v>0.5415369826940597</v>
      </c>
      <c r="L472" s="29">
        <f t="shared" si="56"/>
        <v>691.45714053437371</v>
      </c>
      <c r="M472" s="29">
        <f t="shared" si="62"/>
        <v>0.99855586729999157</v>
      </c>
      <c r="N472" s="29">
        <f t="shared" si="63"/>
        <v>1.444132700008427E-3</v>
      </c>
    </row>
    <row r="473" spans="6:14">
      <c r="F473" s="3">
        <v>169</v>
      </c>
      <c r="G473" s="3">
        <f t="shared" si="57"/>
        <v>0.16900000000000001</v>
      </c>
      <c r="H473" s="3">
        <f t="shared" si="58"/>
        <v>718.90024320025816</v>
      </c>
      <c r="I473" s="10">
        <f t="shared" si="59"/>
        <v>5.2092193008335862E-2</v>
      </c>
      <c r="J473" s="11">
        <f t="shared" si="60"/>
        <v>0.26046096504167937</v>
      </c>
      <c r="K473" s="12">
        <f t="shared" si="61"/>
        <v>0.52092193008335874</v>
      </c>
      <c r="L473" s="29">
        <f t="shared" si="56"/>
        <v>718.90024320025816</v>
      </c>
      <c r="M473" s="29">
        <f t="shared" si="62"/>
        <v>0.99861091865234752</v>
      </c>
      <c r="N473" s="29">
        <f t="shared" si="63"/>
        <v>1.3890813476524766E-3</v>
      </c>
    </row>
    <row r="474" spans="6:14">
      <c r="F474" s="3">
        <v>170</v>
      </c>
      <c r="G474" s="3">
        <f t="shared" si="57"/>
        <v>0.17</v>
      </c>
      <c r="H474" s="3">
        <f t="shared" si="58"/>
        <v>747.43252961995893</v>
      </c>
      <c r="I474" s="10">
        <f t="shared" si="59"/>
        <v>5.0108953833501717E-2</v>
      </c>
      <c r="J474" s="11">
        <f t="shared" si="60"/>
        <v>0.25054476916750856</v>
      </c>
      <c r="K474" s="12">
        <f t="shared" si="61"/>
        <v>0.50108953833501713</v>
      </c>
      <c r="L474" s="29">
        <f t="shared" si="56"/>
        <v>747.43252961995893</v>
      </c>
      <c r="M474" s="29">
        <f t="shared" si="62"/>
        <v>0.99866387421654723</v>
      </c>
      <c r="N474" s="29">
        <f t="shared" si="63"/>
        <v>1.3361257834527684E-3</v>
      </c>
    </row>
    <row r="475" spans="6:14">
      <c r="F475" s="3">
        <v>171</v>
      </c>
      <c r="G475" s="3">
        <f t="shared" si="57"/>
        <v>0.17100000000000001</v>
      </c>
      <c r="H475" s="3">
        <f t="shared" si="58"/>
        <v>777.0972281872921</v>
      </c>
      <c r="I475" s="10">
        <f t="shared" si="59"/>
        <v>4.8201025088802592E-2</v>
      </c>
      <c r="J475" s="11">
        <f t="shared" si="60"/>
        <v>0.24100512544401292</v>
      </c>
      <c r="K475" s="12">
        <f t="shared" si="61"/>
        <v>0.48201025088802585</v>
      </c>
      <c r="L475" s="29">
        <f t="shared" si="56"/>
        <v>777.0972281872921</v>
      </c>
      <c r="M475" s="29">
        <f t="shared" si="62"/>
        <v>0.9987148135685695</v>
      </c>
      <c r="N475" s="29">
        <f t="shared" si="63"/>
        <v>1.2851864314304962E-3</v>
      </c>
    </row>
    <row r="476" spans="6:14">
      <c r="F476" s="3">
        <v>172</v>
      </c>
      <c r="G476" s="3">
        <f t="shared" si="57"/>
        <v>0.17199999999999999</v>
      </c>
      <c r="H476" s="3">
        <f t="shared" si="58"/>
        <v>807.93928297905541</v>
      </c>
      <c r="I476" s="10">
        <f t="shared" si="59"/>
        <v>4.636556155658144E-2</v>
      </c>
      <c r="J476" s="11">
        <f t="shared" si="60"/>
        <v>0.23182780778290721</v>
      </c>
      <c r="K476" s="12">
        <f t="shared" si="61"/>
        <v>0.46365561556581442</v>
      </c>
      <c r="L476" s="29">
        <f t="shared" si="56"/>
        <v>807.93928297905541</v>
      </c>
      <c r="M476" s="29">
        <f t="shared" si="62"/>
        <v>0.99876381327864638</v>
      </c>
      <c r="N476" s="29">
        <f t="shared" si="63"/>
        <v>1.236186721353616E-3</v>
      </c>
    </row>
    <row r="477" spans="6:14">
      <c r="F477" s="3">
        <v>173</v>
      </c>
      <c r="G477" s="3">
        <f t="shared" si="57"/>
        <v>0.17299999999999999</v>
      </c>
      <c r="H477" s="3">
        <f t="shared" si="58"/>
        <v>840.00542184842925</v>
      </c>
      <c r="I477" s="10">
        <f t="shared" si="59"/>
        <v>4.4599824419617094E-2</v>
      </c>
      <c r="J477" s="11">
        <f t="shared" si="60"/>
        <v>0.22299912209808548</v>
      </c>
      <c r="K477" s="12">
        <f t="shared" si="61"/>
        <v>0.44599824419617096</v>
      </c>
      <c r="L477" s="29">
        <f t="shared" si="56"/>
        <v>840.00542184842925</v>
      </c>
      <c r="M477" s="29">
        <f t="shared" si="62"/>
        <v>0.99881094702362072</v>
      </c>
      <c r="N477" s="29">
        <f t="shared" si="63"/>
        <v>1.189052976379279E-3</v>
      </c>
    </row>
    <row r="478" spans="6:14">
      <c r="F478" s="3">
        <v>174</v>
      </c>
      <c r="G478" s="3">
        <f t="shared" si="57"/>
        <v>0.17399999999999999</v>
      </c>
      <c r="H478" s="3">
        <f t="shared" si="58"/>
        <v>873.34422722090778</v>
      </c>
      <c r="I478" s="10">
        <f t="shared" si="59"/>
        <v>4.2901177364070231E-2</v>
      </c>
      <c r="J478" s="11">
        <f t="shared" si="60"/>
        <v>0.21450588682035113</v>
      </c>
      <c r="K478" s="12">
        <f t="shared" si="61"/>
        <v>0.42901177364070225</v>
      </c>
      <c r="L478" s="29">
        <f t="shared" si="56"/>
        <v>873.34422722090778</v>
      </c>
      <c r="M478" s="29">
        <f t="shared" si="62"/>
        <v>0.99885628569519069</v>
      </c>
      <c r="N478" s="29">
        <f t="shared" si="63"/>
        <v>1.1437143048093068E-3</v>
      </c>
    </row>
    <row r="479" spans="6:14">
      <c r="F479" s="3">
        <v>175</v>
      </c>
      <c r="G479" s="3">
        <f t="shared" si="57"/>
        <v>0.17499999999999999</v>
      </c>
      <c r="H479" s="3">
        <f t="shared" si="58"/>
        <v>908.00620970005104</v>
      </c>
      <c r="I479" s="10">
        <f t="shared" si="59"/>
        <v>4.126708281897512E-2</v>
      </c>
      <c r="J479" s="11">
        <f t="shared" si="60"/>
        <v>0.2063354140948756</v>
      </c>
      <c r="K479" s="12">
        <f t="shared" si="61"/>
        <v>0.4126708281897512</v>
      </c>
      <c r="L479" s="29">
        <f t="shared" si="56"/>
        <v>908.00620970005104</v>
      </c>
      <c r="M479" s="29">
        <f t="shared" si="62"/>
        <v>0.99889989750418762</v>
      </c>
      <c r="N479" s="29">
        <f t="shared" si="63"/>
        <v>1.1001024958123828E-3</v>
      </c>
    </row>
    <row r="480" spans="6:14">
      <c r="F480" s="3">
        <v>176</v>
      </c>
      <c r="G480" s="3">
        <f t="shared" si="57"/>
        <v>0.17599999999999999</v>
      </c>
      <c r="H480" s="3">
        <f t="shared" si="58"/>
        <v>944.0438845945522</v>
      </c>
      <c r="I480" s="10">
        <f t="shared" si="59"/>
        <v>3.9695098327968838E-2</v>
      </c>
      <c r="J480" s="11">
        <f t="shared" si="60"/>
        <v>0.19847549163984424</v>
      </c>
      <c r="K480" s="12">
        <f t="shared" si="61"/>
        <v>0.39695098327968847</v>
      </c>
      <c r="L480" s="29">
        <f t="shared" si="56"/>
        <v>944.0438845945522</v>
      </c>
      <c r="M480" s="29">
        <f t="shared" si="62"/>
        <v>0.99894184808102426</v>
      </c>
      <c r="N480" s="29">
        <f t="shared" si="63"/>
        <v>1.058151918975736E-3</v>
      </c>
    </row>
    <row r="481" spans="6:14">
      <c r="F481" s="3">
        <v>177</v>
      </c>
      <c r="G481" s="3">
        <f t="shared" si="57"/>
        <v>0.17699999999999999</v>
      </c>
      <c r="H481" s="3">
        <f t="shared" si="58"/>
        <v>981.511851482574</v>
      </c>
      <c r="I481" s="10">
        <f t="shared" si="59"/>
        <v>3.8182873049045746E-2</v>
      </c>
      <c r="J481" s="11">
        <f t="shared" si="60"/>
        <v>0.19091436524522876</v>
      </c>
      <c r="K481" s="12">
        <f t="shared" si="61"/>
        <v>0.38182873049045751</v>
      </c>
      <c r="L481" s="29">
        <f t="shared" si="56"/>
        <v>981.511851482574</v>
      </c>
      <c r="M481" s="29">
        <f t="shared" si="62"/>
        <v>0.99898220057245002</v>
      </c>
      <c r="N481" s="29">
        <f t="shared" si="63"/>
        <v>1.0177994275499813E-3</v>
      </c>
    </row>
    <row r="482" spans="6:14">
      <c r="F482" s="3">
        <v>178</v>
      </c>
      <c r="G482" s="3">
        <f t="shared" si="57"/>
        <v>0.17799999999999999</v>
      </c>
      <c r="H482" s="3">
        <f t="shared" si="58"/>
        <v>1020.4668769339015</v>
      </c>
      <c r="I482" s="10">
        <f t="shared" si="59"/>
        <v>3.6728144378225212E-2</v>
      </c>
      <c r="J482" s="11">
        <f t="shared" si="60"/>
        <v>0.18364072189112607</v>
      </c>
      <c r="K482" s="12">
        <f t="shared" si="61"/>
        <v>0.36728144378225214</v>
      </c>
      <c r="L482" s="29">
        <f t="shared" si="56"/>
        <v>1020.4668769339015</v>
      </c>
      <c r="M482" s="29">
        <f t="shared" si="62"/>
        <v>0.99902101573474256</v>
      </c>
      <c r="N482" s="29">
        <f t="shared" si="63"/>
        <v>9.789842652574432E-4</v>
      </c>
    </row>
    <row r="483" spans="6:14">
      <c r="F483" s="3">
        <v>179</v>
      </c>
      <c r="G483" s="3">
        <f t="shared" si="57"/>
        <v>0.17899999999999999</v>
      </c>
      <c r="H483" s="3">
        <f t="shared" si="58"/>
        <v>1060.9679805152296</v>
      </c>
      <c r="I483" s="10">
        <f t="shared" si="59"/>
        <v>3.53287346931207E-2</v>
      </c>
      <c r="J483" s="11">
        <f t="shared" si="60"/>
        <v>0.17664367346560353</v>
      </c>
      <c r="K483" s="12">
        <f t="shared" si="61"/>
        <v>0.35328734693120706</v>
      </c>
      <c r="L483" s="29">
        <f t="shared" si="56"/>
        <v>1060.9679805152296</v>
      </c>
      <c r="M483" s="29">
        <f t="shared" si="62"/>
        <v>0.99905835202346227</v>
      </c>
      <c r="N483" s="29">
        <f t="shared" si="63"/>
        <v>9.4164797653772947E-4</v>
      </c>
    </row>
    <row r="484" spans="6:14">
      <c r="F484" s="3">
        <v>180</v>
      </c>
      <c r="G484" s="3">
        <f t="shared" si="57"/>
        <v>0.18</v>
      </c>
      <c r="H484" s="3">
        <f t="shared" si="58"/>
        <v>1103.0765242089051</v>
      </c>
      <c r="I484" s="10">
        <f t="shared" si="59"/>
        <v>3.3982548212497896E-2</v>
      </c>
      <c r="J484" s="11">
        <f t="shared" si="60"/>
        <v>0.16991274106248949</v>
      </c>
      <c r="K484" s="12">
        <f t="shared" si="61"/>
        <v>0.33982548212497898</v>
      </c>
      <c r="L484" s="29">
        <f t="shared" si="56"/>
        <v>1103.0765242089051</v>
      </c>
      <c r="M484" s="29">
        <f t="shared" si="62"/>
        <v>0.99909426567989346</v>
      </c>
      <c r="N484" s="29">
        <f t="shared" si="63"/>
        <v>9.0573432010654376E-4</v>
      </c>
    </row>
    <row r="485" spans="6:14">
      <c r="F485" s="3">
        <v>181</v>
      </c>
      <c r="G485" s="3">
        <f t="shared" si="57"/>
        <v>0.18099999999999999</v>
      </c>
      <c r="H485" s="3">
        <f t="shared" si="58"/>
        <v>1146.8563053805874</v>
      </c>
      <c r="I485" s="10">
        <f t="shared" si="59"/>
        <v>3.2687567968010756E-2</v>
      </c>
      <c r="J485" s="11">
        <f t="shared" si="60"/>
        <v>0.16343783984005378</v>
      </c>
      <c r="K485" s="12">
        <f t="shared" si="61"/>
        <v>0.32687567968010756</v>
      </c>
      <c r="L485" s="29">
        <f t="shared" si="56"/>
        <v>1146.8563053805874</v>
      </c>
      <c r="M485" s="29">
        <f t="shared" si="62"/>
        <v>0.99912881081428706</v>
      </c>
      <c r="N485" s="29">
        <f t="shared" si="63"/>
        <v>8.7118918571293946E-4</v>
      </c>
    </row>
    <row r="486" spans="6:14">
      <c r="F486" s="3">
        <v>182</v>
      </c>
      <c r="G486" s="3">
        <f t="shared" si="57"/>
        <v>0.182</v>
      </c>
      <c r="H486" s="3">
        <f t="shared" si="58"/>
        <v>1192.3736534366831</v>
      </c>
      <c r="I486" s="10">
        <f t="shared" si="59"/>
        <v>3.1441852884404105E-2</v>
      </c>
      <c r="J486" s="11">
        <f t="shared" si="60"/>
        <v>0.15720926442202052</v>
      </c>
      <c r="K486" s="12">
        <f t="shared" si="61"/>
        <v>0.31441852884404103</v>
      </c>
      <c r="L486" s="29">
        <f t="shared" si="56"/>
        <v>1192.3736534366831</v>
      </c>
      <c r="M486" s="29">
        <f t="shared" si="62"/>
        <v>0.99916203948602333</v>
      </c>
      <c r="N486" s="29">
        <f t="shared" si="63"/>
        <v>8.3796051397666549E-4</v>
      </c>
    </row>
    <row r="487" spans="6:14">
      <c r="F487" s="3">
        <v>183</v>
      </c>
      <c r="G487" s="3">
        <f t="shared" si="57"/>
        <v>0.183</v>
      </c>
      <c r="H487" s="3">
        <f t="shared" si="58"/>
        <v>1239.6975303180036</v>
      </c>
      <c r="I487" s="10">
        <f t="shared" si="59"/>
        <v>3.0243534964570634E-2</v>
      </c>
      <c r="J487" s="11">
        <f t="shared" si="60"/>
        <v>0.1512176748228532</v>
      </c>
      <c r="K487" s="12">
        <f t="shared" si="61"/>
        <v>0.3024353496457064</v>
      </c>
      <c r="L487" s="29">
        <f t="shared" si="56"/>
        <v>1239.6975303180036</v>
      </c>
      <c r="M487" s="29">
        <f t="shared" si="62"/>
        <v>0.99919400178080175</v>
      </c>
      <c r="N487" s="29">
        <f t="shared" si="63"/>
        <v>8.059982191982451E-4</v>
      </c>
    </row>
    <row r="488" spans="6:14">
      <c r="F488" s="3">
        <v>184</v>
      </c>
      <c r="G488" s="3">
        <f t="shared" si="57"/>
        <v>0.184</v>
      </c>
      <c r="H488" s="3">
        <f t="shared" si="58"/>
        <v>1288.8996349818851</v>
      </c>
      <c r="I488" s="10">
        <f t="shared" si="59"/>
        <v>2.9090816575950109E-2</v>
      </c>
      <c r="J488" s="11">
        <f t="shared" si="60"/>
        <v>0.14545408287975053</v>
      </c>
      <c r="K488" s="12">
        <f t="shared" si="61"/>
        <v>0.29090816575950107</v>
      </c>
      <c r="L488" s="29">
        <f t="shared" si="56"/>
        <v>1288.8996349818851</v>
      </c>
      <c r="M488" s="29">
        <f t="shared" si="62"/>
        <v>0.99922474588496646</v>
      </c>
      <c r="N488" s="29">
        <f t="shared" si="63"/>
        <v>7.7525411503354125E-4</v>
      </c>
    </row>
    <row r="489" spans="6:14">
      <c r="F489" s="3">
        <v>185</v>
      </c>
      <c r="G489" s="3">
        <f t="shared" si="57"/>
        <v>0.185</v>
      </c>
      <c r="H489" s="3">
        <f t="shared" si="58"/>
        <v>1340.0545120310874</v>
      </c>
      <c r="I489" s="10">
        <f t="shared" si="59"/>
        <v>2.7981967834854942E-2</v>
      </c>
      <c r="J489" s="11">
        <f t="shared" si="60"/>
        <v>0.13990983917427474</v>
      </c>
      <c r="K489" s="12">
        <f t="shared" si="61"/>
        <v>0.27981967834854948</v>
      </c>
      <c r="L489" s="29">
        <f t="shared" si="56"/>
        <v>1340.0545120310874</v>
      </c>
      <c r="M489" s="29">
        <f t="shared" si="62"/>
        <v>0.99925431815707066</v>
      </c>
      <c r="N489" s="29">
        <f t="shared" si="63"/>
        <v>7.4568184292933548E-4</v>
      </c>
    </row>
    <row r="490" spans="6:14">
      <c r="F490" s="3">
        <v>186</v>
      </c>
      <c r="G490" s="3">
        <f t="shared" si="57"/>
        <v>0.186</v>
      </c>
      <c r="H490" s="3">
        <f t="shared" si="58"/>
        <v>1393.2396646540399</v>
      </c>
      <c r="I490" s="10">
        <f t="shared" si="59"/>
        <v>2.6915324085404785E-2</v>
      </c>
      <c r="J490" s="11">
        <f t="shared" si="60"/>
        <v>0.13457662042702392</v>
      </c>
      <c r="K490" s="12">
        <f t="shared" si="61"/>
        <v>0.26915324085404785</v>
      </c>
      <c r="L490" s="29">
        <f t="shared" si="56"/>
        <v>1393.2396646540399</v>
      </c>
      <c r="M490" s="29">
        <f t="shared" si="62"/>
        <v>0.99928276319677922</v>
      </c>
      <c r="N490" s="29">
        <f t="shared" si="63"/>
        <v>7.1723680322077765E-4</v>
      </c>
    </row>
    <row r="491" spans="6:14">
      <c r="F491" s="3">
        <v>187</v>
      </c>
      <c r="G491" s="3">
        <f t="shared" si="57"/>
        <v>0.187</v>
      </c>
      <c r="H491" s="3">
        <f t="shared" si="58"/>
        <v>1448.5356720475488</v>
      </c>
      <c r="I491" s="10">
        <f t="shared" si="59"/>
        <v>2.5889283469847226E-2</v>
      </c>
      <c r="J491" s="11">
        <f t="shared" si="60"/>
        <v>0.12944641734923612</v>
      </c>
      <c r="K491" s="12">
        <f t="shared" si="61"/>
        <v>0.25889283469847224</v>
      </c>
      <c r="L491" s="29">
        <f t="shared" si="56"/>
        <v>1448.5356720475488</v>
      </c>
      <c r="M491" s="29">
        <f t="shared" si="62"/>
        <v>0.99931012391120566</v>
      </c>
      <c r="N491" s="29">
        <f t="shared" si="63"/>
        <v>6.8987608879433893E-4</v>
      </c>
    </row>
    <row r="492" spans="6:14">
      <c r="F492" s="3">
        <v>188</v>
      </c>
      <c r="G492" s="3">
        <f t="shared" si="57"/>
        <v>0.188</v>
      </c>
      <c r="H492" s="3">
        <f t="shared" si="58"/>
        <v>1506.026311499872</v>
      </c>
      <c r="I492" s="10">
        <f t="shared" si="59"/>
        <v>2.4902304587136635E-2</v>
      </c>
      <c r="J492" s="11">
        <f t="shared" si="60"/>
        <v>0.12451152293568318</v>
      </c>
      <c r="K492" s="12">
        <f t="shared" si="61"/>
        <v>0.24902304587136637</v>
      </c>
      <c r="L492" s="29">
        <f t="shared" si="56"/>
        <v>1506.026311499872</v>
      </c>
      <c r="M492" s="29">
        <f t="shared" si="62"/>
        <v>0.99933644157877721</v>
      </c>
      <c r="N492" s="29">
        <f t="shared" si="63"/>
        <v>6.6355842122278741E-4</v>
      </c>
    </row>
    <row r="493" spans="6:14">
      <c r="F493" s="3">
        <v>189</v>
      </c>
      <c r="G493" s="3">
        <f t="shared" si="57"/>
        <v>0.189</v>
      </c>
      <c r="H493" s="3">
        <f t="shared" si="58"/>
        <v>1565.7986853191278</v>
      </c>
      <c r="I493" s="10">
        <f t="shared" si="59"/>
        <v>2.3952904236735444E-2</v>
      </c>
      <c r="J493" s="11">
        <f t="shared" si="60"/>
        <v>0.11976452118367724</v>
      </c>
      <c r="K493" s="12">
        <f t="shared" si="61"/>
        <v>0.23952904236735448</v>
      </c>
      <c r="L493" s="29">
        <f t="shared" si="56"/>
        <v>1565.7986853191278</v>
      </c>
      <c r="M493" s="29">
        <f t="shared" si="62"/>
        <v>0.99936175591071785</v>
      </c>
      <c r="N493" s="29">
        <f t="shared" si="63"/>
        <v>6.3824408928214726E-4</v>
      </c>
    </row>
    <row r="494" spans="6:14">
      <c r="F494" s="3">
        <v>190</v>
      </c>
      <c r="G494" s="3">
        <f t="shared" si="57"/>
        <v>0.19</v>
      </c>
      <c r="H494" s="3">
        <f t="shared" si="58"/>
        <v>1627.9433527993297</v>
      </c>
      <c r="I494" s="10">
        <f t="shared" si="59"/>
        <v>2.3039655244693934E-2</v>
      </c>
      <c r="J494" s="11">
        <f t="shared" si="60"/>
        <v>0.11519827622346969</v>
      </c>
      <c r="K494" s="12">
        <f t="shared" si="61"/>
        <v>0.23039655244693938</v>
      </c>
      <c r="L494" s="29">
        <f t="shared" si="56"/>
        <v>1627.9433527993297</v>
      </c>
      <c r="M494" s="29">
        <f t="shared" si="62"/>
        <v>0.99938610511023507</v>
      </c>
      <c r="N494" s="29">
        <f t="shared" si="63"/>
        <v>6.1389488976493212E-4</v>
      </c>
    </row>
    <row r="495" spans="6:14">
      <c r="F495" s="3">
        <v>191</v>
      </c>
      <c r="G495" s="3">
        <f t="shared" si="57"/>
        <v>0.191</v>
      </c>
      <c r="H495" s="3">
        <f t="shared" si="58"/>
        <v>1692.5544674240043</v>
      </c>
      <c r="I495" s="10">
        <f t="shared" si="59"/>
        <v>2.2161184369153403E-2</v>
      </c>
      <c r="J495" s="11">
        <f t="shared" si="60"/>
        <v>0.11080592184576701</v>
      </c>
      <c r="K495" s="12">
        <f t="shared" si="61"/>
        <v>0.22161184369153403</v>
      </c>
      <c r="L495" s="29">
        <f t="shared" si="56"/>
        <v>1692.5544674240043</v>
      </c>
      <c r="M495" s="29">
        <f t="shared" si="62"/>
        <v>0.99940952592949606</v>
      </c>
      <c r="N495" s="29">
        <f t="shared" si="63"/>
        <v>5.9047407050394352E-4</v>
      </c>
    </row>
    <row r="496" spans="6:14">
      <c r="F496" s="3">
        <v>192</v>
      </c>
      <c r="G496" s="3">
        <f t="shared" si="57"/>
        <v>0.192</v>
      </c>
      <c r="H496" s="3">
        <f t="shared" si="58"/>
        <v>1759.7299195152527</v>
      </c>
      <c r="I496" s="10">
        <f t="shared" si="59"/>
        <v>2.1316170282505986E-2</v>
      </c>
      <c r="J496" s="11">
        <f t="shared" si="60"/>
        <v>0.10658085141252993</v>
      </c>
      <c r="K496" s="12">
        <f t="shared" si="61"/>
        <v>0.21316170282505986</v>
      </c>
      <c r="L496" s="29">
        <f t="shared" si="56"/>
        <v>1759.7299195152527</v>
      </c>
      <c r="M496" s="29">
        <f t="shared" si="62"/>
        <v>0.99943205372447164</v>
      </c>
      <c r="N496" s="29">
        <f t="shared" si="63"/>
        <v>5.6794627552836374E-4</v>
      </c>
    </row>
    <row r="497" spans="6:14">
      <c r="F497" s="3">
        <v>193</v>
      </c>
      <c r="G497" s="3">
        <f t="shared" si="57"/>
        <v>0.193</v>
      </c>
      <c r="H497" s="3">
        <f t="shared" si="58"/>
        <v>1829.5714845443799</v>
      </c>
      <c r="I497" s="10">
        <f t="shared" si="59"/>
        <v>2.0503341627530133E-2</v>
      </c>
      <c r="J497" s="11">
        <f t="shared" si="60"/>
        <v>0.10251670813765067</v>
      </c>
      <c r="K497" s="12">
        <f t="shared" si="61"/>
        <v>0.20503341627530133</v>
      </c>
      <c r="L497" s="29">
        <f t="shared" si="56"/>
        <v>1829.5714845443799</v>
      </c>
      <c r="M497" s="29">
        <f t="shared" si="62"/>
        <v>0.99945372250772879</v>
      </c>
      <c r="N497" s="29">
        <f t="shared" si="63"/>
        <v>5.462774922712077E-4</v>
      </c>
    </row>
    <row r="498" spans="6:14">
      <c r="F498" s="3">
        <v>194</v>
      </c>
      <c r="G498" s="3">
        <f t="shared" si="57"/>
        <v>0.19400000000000001</v>
      </c>
      <c r="H498" s="3">
        <f t="shared" si="58"/>
        <v>1902.184977328795</v>
      </c>
      <c r="I498" s="10">
        <f t="shared" si="59"/>
        <v>1.972147514490484E-2</v>
      </c>
      <c r="J498" s="11">
        <f t="shared" si="60"/>
        <v>9.8607375724524216E-2</v>
      </c>
      <c r="K498" s="12">
        <f t="shared" si="61"/>
        <v>0.19721475144904843</v>
      </c>
      <c r="L498" s="29">
        <f t="shared" si="56"/>
        <v>1902.184977328795</v>
      </c>
      <c r="M498" s="29">
        <f t="shared" si="62"/>
        <v>0.99947456499924481</v>
      </c>
      <c r="N498" s="29">
        <f t="shared" si="63"/>
        <v>5.2543500075519223E-4</v>
      </c>
    </row>
    <row r="499" spans="6:14">
      <c r="F499" s="3">
        <v>195</v>
      </c>
      <c r="G499" s="3">
        <f t="shared" si="57"/>
        <v>0.19500000000000001</v>
      </c>
      <c r="H499" s="3">
        <f t="shared" si="58"/>
        <v>1977.6804123488089</v>
      </c>
      <c r="I499" s="10">
        <f t="shared" si="59"/>
        <v>1.8969393869588118E-2</v>
      </c>
      <c r="J499" s="11">
        <f t="shared" si="60"/>
        <v>9.4846969347940582E-2</v>
      </c>
      <c r="K499" s="12">
        <f t="shared" si="61"/>
        <v>0.18969393869588116</v>
      </c>
      <c r="L499" s="29">
        <f t="shared" si="56"/>
        <v>1977.6804123488089</v>
      </c>
      <c r="M499" s="29">
        <f t="shared" si="62"/>
        <v>0.99949461267531681</v>
      </c>
      <c r="N499" s="29">
        <f t="shared" si="63"/>
        <v>5.0538732468319303E-4</v>
      </c>
    </row>
    <row r="500" spans="6:14">
      <c r="F500" s="3">
        <v>196</v>
      </c>
      <c r="G500" s="3">
        <f t="shared" si="57"/>
        <v>0.19600000000000001</v>
      </c>
      <c r="H500" s="3">
        <f t="shared" si="58"/>
        <v>2056.1721704271954</v>
      </c>
      <c r="I500" s="10">
        <f t="shared" si="59"/>
        <v>1.8245965393625763E-2</v>
      </c>
      <c r="J500" s="11">
        <f t="shared" si="60"/>
        <v>9.1229826968128813E-2</v>
      </c>
      <c r="K500" s="12">
        <f t="shared" si="61"/>
        <v>0.18245965393625763</v>
      </c>
      <c r="L500" s="29">
        <f t="shared" si="56"/>
        <v>2056.1721704271954</v>
      </c>
      <c r="M500" s="29">
        <f t="shared" si="62"/>
        <v>0.99951389581563688</v>
      </c>
      <c r="N500" s="29">
        <f t="shared" si="63"/>
        <v>4.8610418436312308E-4</v>
      </c>
    </row>
    <row r="501" spans="6:14">
      <c r="F501" s="3">
        <v>197</v>
      </c>
      <c r="G501" s="3">
        <f t="shared" si="57"/>
        <v>0.19700000000000001</v>
      </c>
      <c r="H501" s="3">
        <f t="shared" si="58"/>
        <v>2137.7791720240834</v>
      </c>
      <c r="I501" s="10">
        <f t="shared" si="59"/>
        <v>1.7550100193034449E-2</v>
      </c>
      <c r="J501" s="11">
        <f t="shared" si="60"/>
        <v>8.7750500965172243E-2</v>
      </c>
      <c r="K501" s="12">
        <f t="shared" si="61"/>
        <v>0.17550100193034449</v>
      </c>
      <c r="L501" s="29">
        <f t="shared" si="56"/>
        <v>2137.7791720240834</v>
      </c>
      <c r="M501" s="29">
        <f t="shared" si="62"/>
        <v>0.99953244354859994</v>
      </c>
      <c r="N501" s="29">
        <f t="shared" si="63"/>
        <v>4.6755645140006408E-4</v>
      </c>
    </row>
    <row r="502" spans="6:14">
      <c r="F502" s="3">
        <v>198</v>
      </c>
      <c r="G502" s="3">
        <f t="shared" si="57"/>
        <v>0.19800000000000001</v>
      </c>
      <c r="H502" s="3">
        <f t="shared" si="58"/>
        <v>2222.6250574097012</v>
      </c>
      <c r="I502" s="10">
        <f t="shared" si="59"/>
        <v>1.6880750016480258E-2</v>
      </c>
      <c r="J502" s="11">
        <f t="shared" si="60"/>
        <v>8.4403750082401294E-2</v>
      </c>
      <c r="K502" s="12">
        <f t="shared" si="61"/>
        <v>0.16880750016480259</v>
      </c>
      <c r="L502" s="29">
        <f t="shared" si="56"/>
        <v>2222.6250574097012</v>
      </c>
      <c r="M502" s="29">
        <f t="shared" si="62"/>
        <v>0.99955028389490952</v>
      </c>
      <c r="N502" s="29">
        <f t="shared" si="63"/>
        <v>4.4971610509048077E-4</v>
      </c>
    </row>
    <row r="503" spans="6:14">
      <c r="F503" s="3">
        <v>199</v>
      </c>
      <c r="G503" s="3">
        <f t="shared" si="57"/>
        <v>0.19900000000000001</v>
      </c>
      <c r="H503" s="3">
        <f t="shared" si="58"/>
        <v>2310.838373987966</v>
      </c>
      <c r="I503" s="10">
        <f t="shared" si="59"/>
        <v>1.6236906333548087E-2</v>
      </c>
      <c r="J503" s="11">
        <f t="shared" si="60"/>
        <v>8.118453166774045E-2</v>
      </c>
      <c r="K503" s="12">
        <f t="shared" si="61"/>
        <v>0.1623690633354809</v>
      </c>
      <c r="L503" s="29">
        <f t="shared" si="56"/>
        <v>2310.838373987966</v>
      </c>
      <c r="M503" s="29">
        <f t="shared" si="62"/>
        <v>0.99956744380954499</v>
      </c>
      <c r="N503" s="29">
        <f t="shared" si="63"/>
        <v>4.3255619045501348E-4</v>
      </c>
    </row>
    <row r="504" spans="6:14">
      <c r="F504" s="3">
        <v>200</v>
      </c>
      <c r="G504" s="3">
        <f t="shared" si="57"/>
        <v>0.2</v>
      </c>
      <c r="H504" s="3">
        <f t="shared" si="58"/>
        <v>2402.5527710547281</v>
      </c>
      <c r="I504" s="10">
        <f t="shared" si="59"/>
        <v>1.5617598840470015E-2</v>
      </c>
      <c r="J504" s="11">
        <f t="shared" si="60"/>
        <v>7.8087994202350061E-2</v>
      </c>
      <c r="K504" s="12">
        <f t="shared" si="61"/>
        <v>0.15617598840470012</v>
      </c>
      <c r="L504" s="29">
        <f t="shared" si="56"/>
        <v>2402.5527710547281</v>
      </c>
      <c r="M504" s="29">
        <f t="shared" si="62"/>
        <v>0.99958394922215033</v>
      </c>
      <c r="N504" s="29">
        <f t="shared" si="63"/>
        <v>4.160507778496747E-4</v>
      </c>
    </row>
    <row r="505" spans="6:14">
      <c r="F505" s="3">
        <v>201</v>
      </c>
      <c r="G505" s="3">
        <f t="shared" si="57"/>
        <v>0.20100000000000001</v>
      </c>
      <c r="H505" s="3">
        <f t="shared" si="58"/>
        <v>2497.9072022857158</v>
      </c>
      <c r="I505" s="10">
        <f t="shared" si="59"/>
        <v>1.5021894021251779E-2</v>
      </c>
      <c r="J505" s="11">
        <f t="shared" si="60"/>
        <v>7.5109470106258902E-2</v>
      </c>
      <c r="K505" s="12">
        <f t="shared" si="61"/>
        <v>0.1502189402125178</v>
      </c>
      <c r="L505" s="29">
        <f t="shared" si="56"/>
        <v>2497.9072022857158</v>
      </c>
      <c r="M505" s="29">
        <f t="shared" si="62"/>
        <v>0.99959982507590306</v>
      </c>
      <c r="N505" s="29">
        <f t="shared" si="63"/>
        <v>4.00174924096941E-4</v>
      </c>
    </row>
    <row r="506" spans="6:14">
      <c r="F506" s="3">
        <v>202</v>
      </c>
      <c r="G506" s="3">
        <f t="shared" si="57"/>
        <v>0.20200000000000001</v>
      </c>
      <c r="H506" s="3">
        <f t="shared" si="58"/>
        <v>2597.0461362610044</v>
      </c>
      <c r="I506" s="10">
        <f t="shared" si="59"/>
        <v>1.444889376220487E-2</v>
      </c>
      <c r="J506" s="11">
        <f t="shared" si="60"/>
        <v>7.2244468811024365E-2</v>
      </c>
      <c r="K506" s="12">
        <f t="shared" si="61"/>
        <v>0.14448893762204873</v>
      </c>
      <c r="L506" s="29">
        <f t="shared" si="56"/>
        <v>2597.0461362610044</v>
      </c>
      <c r="M506" s="29">
        <f t="shared" si="62"/>
        <v>0.99961509536491944</v>
      </c>
      <c r="N506" s="29">
        <f t="shared" si="63"/>
        <v>3.8490463508056294E-4</v>
      </c>
    </row>
    <row r="507" spans="6:14">
      <c r="F507" s="3">
        <v>203</v>
      </c>
      <c r="G507" s="3">
        <f t="shared" si="57"/>
        <v>0.20300000000000001</v>
      </c>
      <c r="H507" s="3">
        <f t="shared" si="58"/>
        <v>2700.1197753449392</v>
      </c>
      <c r="I507" s="10">
        <f t="shared" si="59"/>
        <v>1.3897734017959103E-2</v>
      </c>
      <c r="J507" s="11">
        <f t="shared" si="60"/>
        <v>6.9488670089795521E-2</v>
      </c>
      <c r="K507" s="12">
        <f t="shared" si="61"/>
        <v>0.13897734017959104</v>
      </c>
      <c r="L507" s="29">
        <f t="shared" si="56"/>
        <v>2700.1197753449392</v>
      </c>
      <c r="M507" s="29">
        <f t="shared" si="62"/>
        <v>0.9996297831702512</v>
      </c>
      <c r="N507" s="29">
        <f t="shared" si="63"/>
        <v>3.7021682974880399E-4</v>
      </c>
    </row>
    <row r="508" spans="6:14">
      <c r="F508" s="3">
        <v>204</v>
      </c>
      <c r="G508" s="3">
        <f t="shared" si="57"/>
        <v>0.20399999999999999</v>
      </c>
      <c r="H508" s="3">
        <f t="shared" si="58"/>
        <v>2807.2842832531323</v>
      </c>
      <c r="I508" s="10">
        <f t="shared" si="59"/>
        <v>1.3367583527095474E-2</v>
      </c>
      <c r="J508" s="11">
        <f t="shared" si="60"/>
        <v>6.6837917635477376E-2</v>
      </c>
      <c r="K508" s="12">
        <f t="shared" si="61"/>
        <v>0.13367583527095475</v>
      </c>
      <c r="L508" s="29">
        <f t="shared" si="56"/>
        <v>2807.2842832531323</v>
      </c>
      <c r="M508" s="29">
        <f t="shared" si="62"/>
        <v>0.99964391069452496</v>
      </c>
      <c r="N508" s="29">
        <f t="shared" si="63"/>
        <v>3.5608930547503803E-4</v>
      </c>
    </row>
    <row r="509" spans="6:14">
      <c r="F509" s="3">
        <v>205</v>
      </c>
      <c r="G509" s="3">
        <f t="shared" si="57"/>
        <v>0.20499999999999999</v>
      </c>
      <c r="H509" s="3">
        <f t="shared" si="58"/>
        <v>2918.702021651352</v>
      </c>
      <c r="I509" s="10">
        <f t="shared" si="59"/>
        <v>1.2857642575602075E-2</v>
      </c>
      <c r="J509" s="11">
        <f t="shared" si="60"/>
        <v>6.4288212878010384E-2</v>
      </c>
      <c r="K509" s="12">
        <f t="shared" si="61"/>
        <v>0.12857642575602077</v>
      </c>
      <c r="L509" s="29">
        <f t="shared" si="56"/>
        <v>2918.702021651352</v>
      </c>
      <c r="M509" s="29">
        <f t="shared" si="62"/>
        <v>0.99965749929527592</v>
      </c>
      <c r="N509" s="29">
        <f t="shared" si="63"/>
        <v>3.4250070472408023E-4</v>
      </c>
    </row>
    <row r="510" spans="6:14">
      <c r="F510" s="3">
        <v>206</v>
      </c>
      <c r="G510" s="3">
        <f t="shared" si="57"/>
        <v>0.20599999999999999</v>
      </c>
      <c r="H510" s="3">
        <f t="shared" si="58"/>
        <v>3034.5417961446819</v>
      </c>
      <c r="I510" s="10">
        <f t="shared" si="59"/>
        <v>1.2367141806417787E-2</v>
      </c>
      <c r="J510" s="11">
        <f t="shared" si="60"/>
        <v>6.1835709032088938E-2</v>
      </c>
      <c r="K510" s="12">
        <f t="shared" si="61"/>
        <v>0.12367141806417788</v>
      </c>
      <c r="L510" s="29">
        <f t="shared" si="56"/>
        <v>3034.5417961446819</v>
      </c>
      <c r="M510" s="29">
        <f t="shared" si="62"/>
        <v>0.99967056951702327</v>
      </c>
      <c r="N510" s="29">
        <f t="shared" si="63"/>
        <v>3.2943048297673361E-4</v>
      </c>
    </row>
    <row r="511" spans="6:14">
      <c r="F511" s="3">
        <v>207</v>
      </c>
      <c r="G511" s="3">
        <f t="shared" si="57"/>
        <v>0.20699999999999999</v>
      </c>
      <c r="H511" s="3">
        <f t="shared" si="58"/>
        <v>3154.9791120297327</v>
      </c>
      <c r="I511" s="10">
        <f t="shared" si="59"/>
        <v>1.1895341073387236E-2</v>
      </c>
      <c r="J511" s="11">
        <f t="shared" si="60"/>
        <v>5.9476705366936181E-2</v>
      </c>
      <c r="K511" s="12">
        <f t="shared" si="61"/>
        <v>0.11895341073387236</v>
      </c>
      <c r="L511" s="29">
        <f t="shared" si="56"/>
        <v>3154.9791120297327</v>
      </c>
      <c r="M511" s="29">
        <f t="shared" si="62"/>
        <v>0.99968314112213597</v>
      </c>
      <c r="N511" s="29">
        <f t="shared" si="63"/>
        <v>3.1685887786403466E-4</v>
      </c>
    </row>
    <row r="512" spans="6:14">
      <c r="F512" s="3">
        <v>208</v>
      </c>
      <c r="G512" s="3">
        <f t="shared" si="57"/>
        <v>0.20799999999999999</v>
      </c>
      <c r="H512" s="3">
        <f t="shared" si="58"/>
        <v>3280.196440197376</v>
      </c>
      <c r="I512" s="10">
        <f t="shared" si="59"/>
        <v>1.1441528338008834E-2</v>
      </c>
      <c r="J512" s="11">
        <f t="shared" si="60"/>
        <v>5.7207641690044178E-2</v>
      </c>
      <c r="K512" s="12">
        <f t="shared" si="61"/>
        <v>0.11441528338008836</v>
      </c>
      <c r="L512" s="29">
        <f t="shared" si="56"/>
        <v>3280.196440197376</v>
      </c>
      <c r="M512" s="29">
        <f t="shared" si="62"/>
        <v>0.9996952331205321</v>
      </c>
      <c r="N512" s="29">
        <f t="shared" si="63"/>
        <v>3.0476687946789927E-4</v>
      </c>
    </row>
    <row r="513" spans="6:14">
      <c r="F513" s="3">
        <v>209</v>
      </c>
      <c r="G513" s="3">
        <f t="shared" si="57"/>
        <v>0.20899999999999999</v>
      </c>
      <c r="H513" s="3">
        <f t="shared" si="58"/>
        <v>3410.3834935887648</v>
      </c>
      <c r="I513" s="10">
        <f t="shared" si="59"/>
        <v>1.1005018607413972E-2</v>
      </c>
      <c r="J513" s="11">
        <f t="shared" si="60"/>
        <v>5.5025093037069858E-2</v>
      </c>
      <c r="K513" s="12">
        <f t="shared" si="61"/>
        <v>0.11005018607413972</v>
      </c>
      <c r="L513" s="29">
        <f t="shared" si="56"/>
        <v>3410.3834935887648</v>
      </c>
      <c r="M513" s="29">
        <f t="shared" si="62"/>
        <v>0.9997068637982568</v>
      </c>
      <c r="N513" s="29">
        <f t="shared" si="63"/>
        <v>2.9313620174320487E-4</v>
      </c>
    </row>
    <row r="514" spans="6:14">
      <c r="F514" s="3">
        <v>210</v>
      </c>
      <c r="G514" s="3">
        <f t="shared" si="57"/>
        <v>0.21</v>
      </c>
      <c r="H514" s="3">
        <f t="shared" si="58"/>
        <v>3545.7375146236259</v>
      </c>
      <c r="I514" s="10">
        <f t="shared" si="59"/>
        <v>1.0585152912068867E-2</v>
      </c>
      <c r="J514" s="11">
        <f t="shared" si="60"/>
        <v>5.2925764560344341E-2</v>
      </c>
      <c r="K514" s="12">
        <f t="shared" si="61"/>
        <v>0.10585152912068868</v>
      </c>
      <c r="L514" s="29">
        <f t="shared" si="56"/>
        <v>3545.7375146236259</v>
      </c>
      <c r="M514" s="29">
        <f t="shared" si="62"/>
        <v>0.99971805074497988</v>
      </c>
      <c r="N514" s="29">
        <f t="shared" si="63"/>
        <v>2.8194925502011969E-4</v>
      </c>
    </row>
    <row r="515" spans="6:14">
      <c r="F515" s="3">
        <v>211</v>
      </c>
      <c r="G515" s="3">
        <f t="shared" si="57"/>
        <v>0.21099999999999999</v>
      </c>
      <c r="H515" s="3">
        <f t="shared" si="58"/>
        <v>3686.4635740362078</v>
      </c>
      <c r="I515" s="10">
        <f t="shared" si="59"/>
        <v>1.0181297321744203E-2</v>
      </c>
      <c r="J515" s="11">
        <f t="shared" si="60"/>
        <v>5.0906486608721033E-2</v>
      </c>
      <c r="K515" s="12">
        <f t="shared" si="61"/>
        <v>0.10181297321744207</v>
      </c>
      <c r="L515" s="29">
        <f t="shared" si="56"/>
        <v>3686.4635740362078</v>
      </c>
      <c r="M515" s="29">
        <f t="shared" si="62"/>
        <v>0.99972881088045418</v>
      </c>
      <c r="N515" s="29">
        <f t="shared" si="63"/>
        <v>2.711891195458227E-4</v>
      </c>
    </row>
    <row r="516" spans="6:14">
      <c r="F516" s="3">
        <v>212</v>
      </c>
      <c r="G516" s="3">
        <f t="shared" si="57"/>
        <v>0.21199999999999999</v>
      </c>
      <c r="H516" s="3">
        <f t="shared" si="58"/>
        <v>3832.7748815716745</v>
      </c>
      <c r="I516" s="10">
        <f t="shared" si="59"/>
        <v>9.7928419983480501E-3</v>
      </c>
      <c r="J516" s="11">
        <f t="shared" si="60"/>
        <v>4.8964209991740261E-2</v>
      </c>
      <c r="K516" s="12">
        <f t="shared" si="61"/>
        <v>9.7928419983480522E-2</v>
      </c>
      <c r="L516" s="29">
        <f t="shared" ref="L516:L579" si="64">EXP((B$10/B$11)*G516)</f>
        <v>3832.7748815716745</v>
      </c>
      <c r="M516" s="29">
        <f t="shared" si="62"/>
        <v>0.99973916047997324</v>
      </c>
      <c r="N516" s="29">
        <f t="shared" si="63"/>
        <v>2.6083952002675659E-4</v>
      </c>
    </row>
    <row r="517" spans="6:14">
      <c r="F517" s="3">
        <v>213</v>
      </c>
      <c r="G517" s="3">
        <f t="shared" ref="G517:G580" si="65">F517/1000</f>
        <v>0.21299999999999999</v>
      </c>
      <c r="H517" s="3">
        <f t="shared" ref="H517:H580" si="66">EXP(($B$12)*G517)</f>
        <v>3984.893109013663</v>
      </c>
      <c r="I517" s="10">
        <f t="shared" ref="I517:I580" si="67">1000000*(($B$10^2)*$B$6*$B$7*H517)/($B$11*(1+H517)^2)</f>
        <v>9.4192002842672703E-3</v>
      </c>
      <c r="J517" s="11">
        <f t="shared" ref="J517:J580" si="68">1000000*(($C$10^2)*$C$6*$B$7*H517)/($C$11*(1+H517)^2)</f>
        <v>4.7096001421336353E-2</v>
      </c>
      <c r="K517" s="12">
        <f t="shared" ref="K517:K580" si="69">1000000*(($D$10^2)*$D$6*$D$7*H517)/($D$11*(1+H517)^2)</f>
        <v>9.4192002842672706E-2</v>
      </c>
      <c r="L517" s="29">
        <f t="shared" si="64"/>
        <v>3984.893109013663</v>
      </c>
      <c r="M517" s="29">
        <f t="shared" ref="M517:M580" si="70">L517/(1+L517)</f>
        <v>0.99974911519886511</v>
      </c>
      <c r="N517" s="29">
        <f t="shared" ref="N517:N580" si="71">1-M517</f>
        <v>2.5088480113488743E-4</v>
      </c>
    </row>
    <row r="518" spans="6:14">
      <c r="F518" s="3">
        <v>214</v>
      </c>
      <c r="G518" s="3">
        <f t="shared" si="65"/>
        <v>0.214</v>
      </c>
      <c r="H518" s="3">
        <f t="shared" si="66"/>
        <v>4143.048726032418</v>
      </c>
      <c r="I518" s="10">
        <f t="shared" si="67"/>
        <v>9.0598078249102786E-3</v>
      </c>
      <c r="J518" s="11">
        <f t="shared" si="68"/>
        <v>4.5299039124551396E-2</v>
      </c>
      <c r="K518" s="12">
        <f t="shared" si="69"/>
        <v>9.0598078249102793E-2</v>
      </c>
      <c r="L518" s="29">
        <f t="shared" si="64"/>
        <v>4143.048726032418</v>
      </c>
      <c r="M518" s="29">
        <f t="shared" si="70"/>
        <v>0.99975869009606033</v>
      </c>
      <c r="N518" s="29">
        <f t="shared" si="71"/>
        <v>2.4130990393966822E-4</v>
      </c>
    </row>
    <row r="519" spans="6:14">
      <c r="F519" s="3">
        <v>215</v>
      </c>
      <c r="G519" s="3">
        <f t="shared" si="65"/>
        <v>0.215</v>
      </c>
      <c r="H519" s="3">
        <f t="shared" si="66"/>
        <v>4307.4813493623342</v>
      </c>
      <c r="I519" s="10">
        <f t="shared" si="67"/>
        <v>8.714121724190416E-3</v>
      </c>
      <c r="J519" s="11">
        <f t="shared" si="68"/>
        <v>4.3570608620952078E-2</v>
      </c>
      <c r="K519" s="12">
        <f t="shared" si="69"/>
        <v>8.7141217241904156E-2</v>
      </c>
      <c r="L519" s="29">
        <f t="shared" si="64"/>
        <v>4307.4813493623342</v>
      </c>
      <c r="M519" s="29">
        <f t="shared" si="70"/>
        <v>0.99976789965676705</v>
      </c>
      <c r="N519" s="29">
        <f t="shared" si="71"/>
        <v>2.3210034323295492E-4</v>
      </c>
    </row>
    <row r="520" spans="6:14">
      <c r="F520" s="3">
        <v>216</v>
      </c>
      <c r="G520" s="3">
        <f t="shared" si="65"/>
        <v>0.216</v>
      </c>
      <c r="H520" s="3">
        <f t="shared" si="66"/>
        <v>4478.4401058379381</v>
      </c>
      <c r="I520" s="10">
        <f t="shared" si="67"/>
        <v>8.3816197317338609E-3</v>
      </c>
      <c r="J520" s="11">
        <f t="shared" si="68"/>
        <v>4.1908098658669304E-2</v>
      </c>
      <c r="K520" s="12">
        <f t="shared" si="69"/>
        <v>8.3816197317338609E-2</v>
      </c>
      <c r="L520" s="29">
        <f t="shared" si="64"/>
        <v>4478.4401058379381</v>
      </c>
      <c r="M520" s="29">
        <f t="shared" si="70"/>
        <v>0.99977675781428654</v>
      </c>
      <c r="N520" s="29">
        <f t="shared" si="71"/>
        <v>2.23242185713457E-4</v>
      </c>
    </row>
    <row r="521" spans="6:14">
      <c r="F521" s="3">
        <v>217</v>
      </c>
      <c r="G521" s="3">
        <f t="shared" si="65"/>
        <v>0.217</v>
      </c>
      <c r="H521" s="3">
        <f t="shared" si="66"/>
        <v>4656.1840098383273</v>
      </c>
      <c r="I521" s="10">
        <f t="shared" si="67"/>
        <v>8.0617994606395106E-3</v>
      </c>
      <c r="J521" s="11">
        <f t="shared" si="68"/>
        <v>4.0308997303197557E-2</v>
      </c>
      <c r="K521" s="12">
        <f t="shared" si="69"/>
        <v>8.0617994606395113E-2</v>
      </c>
      <c r="L521" s="29">
        <f t="shared" si="64"/>
        <v>4656.1840098383273</v>
      </c>
      <c r="M521" s="29">
        <f t="shared" si="70"/>
        <v>0.99978527797100403</v>
      </c>
      <c r="N521" s="29">
        <f t="shared" si="71"/>
        <v>2.1472202899597281E-4</v>
      </c>
    </row>
    <row r="522" spans="6:14">
      <c r="F522" s="3">
        <v>218</v>
      </c>
      <c r="G522" s="3">
        <f t="shared" si="65"/>
        <v>0.218</v>
      </c>
      <c r="H522" s="3">
        <f t="shared" si="66"/>
        <v>4840.9823557119207</v>
      </c>
      <c r="I522" s="10">
        <f t="shared" si="67"/>
        <v>7.7541776346599679E-3</v>
      </c>
      <c r="J522" s="11">
        <f t="shared" si="68"/>
        <v>3.8770888173299843E-2</v>
      </c>
      <c r="K522" s="12">
        <f t="shared" si="69"/>
        <v>7.7541776346599686E-2</v>
      </c>
      <c r="L522" s="29">
        <f t="shared" si="64"/>
        <v>4840.9823557119207</v>
      </c>
      <c r="M522" s="29">
        <f t="shared" si="70"/>
        <v>0.9997934730185829</v>
      </c>
      <c r="N522" s="29">
        <f t="shared" si="71"/>
        <v>2.0652698141709891E-4</v>
      </c>
    </row>
    <row r="523" spans="6:14">
      <c r="F523" s="3">
        <v>219</v>
      </c>
      <c r="G523" s="3">
        <f t="shared" si="65"/>
        <v>0.219</v>
      </c>
      <c r="H523" s="3">
        <f t="shared" si="66"/>
        <v>5033.1151257761167</v>
      </c>
      <c r="I523" s="10">
        <f t="shared" si="67"/>
        <v>7.4582893637133744E-3</v>
      </c>
      <c r="J523" s="11">
        <f t="shared" si="68"/>
        <v>3.7291446818566873E-2</v>
      </c>
      <c r="K523" s="12">
        <f t="shared" si="69"/>
        <v>7.4582893637133746E-2</v>
      </c>
      <c r="L523" s="29">
        <f t="shared" si="64"/>
        <v>5033.1151257761167</v>
      </c>
      <c r="M523" s="29">
        <f t="shared" si="70"/>
        <v>0.99980135535739345</v>
      </c>
      <c r="N523" s="29">
        <f t="shared" si="71"/>
        <v>1.9864464260654913E-4</v>
      </c>
    </row>
    <row r="524" spans="6:14">
      <c r="F524" s="3">
        <v>220</v>
      </c>
      <c r="G524" s="3">
        <f t="shared" si="65"/>
        <v>0.22</v>
      </c>
      <c r="H524" s="3">
        <f t="shared" si="66"/>
        <v>5232.8734145098833</v>
      </c>
      <c r="I524" s="10">
        <f t="shared" si="67"/>
        <v>7.1736874466751732E-3</v>
      </c>
      <c r="J524" s="11">
        <f t="shared" si="68"/>
        <v>3.5868437233375856E-2</v>
      </c>
      <c r="K524" s="12">
        <f t="shared" si="69"/>
        <v>7.1736874466751713E-2</v>
      </c>
      <c r="L524" s="29">
        <f t="shared" si="64"/>
        <v>5232.8734145098833</v>
      </c>
      <c r="M524" s="29">
        <f t="shared" si="70"/>
        <v>0.99980893691520556</v>
      </c>
      <c r="N524" s="29">
        <f t="shared" si="71"/>
        <v>1.9106308479444056E-4</v>
      </c>
    </row>
    <row r="525" spans="6:14">
      <c r="F525" s="3">
        <v>221</v>
      </c>
      <c r="G525" s="3">
        <f t="shared" si="65"/>
        <v>0.221</v>
      </c>
      <c r="H525" s="3">
        <f t="shared" si="66"/>
        <v>5440.5598695821245</v>
      </c>
      <c r="I525" s="10">
        <f t="shared" si="67"/>
        <v>6.8999417004362929E-3</v>
      </c>
      <c r="J525" s="11">
        <f t="shared" si="68"/>
        <v>3.4499708502181467E-2</v>
      </c>
      <c r="K525" s="12">
        <f t="shared" si="69"/>
        <v>6.8999417004362934E-2</v>
      </c>
      <c r="L525" s="29">
        <f t="shared" si="64"/>
        <v>5440.5598695821245</v>
      </c>
      <c r="M525" s="29">
        <f t="shared" si="70"/>
        <v>0.99981622916517199</v>
      </c>
      <c r="N525" s="29">
        <f t="shared" si="71"/>
        <v>1.8377083482801204E-4</v>
      </c>
    </row>
    <row r="526" spans="6:14">
      <c r="F526" s="3">
        <v>222</v>
      </c>
      <c r="G526" s="3">
        <f t="shared" si="65"/>
        <v>0.222</v>
      </c>
      <c r="H526" s="3">
        <f t="shared" si="66"/>
        <v>5656.4891503838917</v>
      </c>
      <c r="I526" s="10">
        <f t="shared" si="67"/>
        <v>6.6366383142513327E-3</v>
      </c>
      <c r="J526" s="11">
        <f t="shared" si="68"/>
        <v>3.3183191571256668E-2</v>
      </c>
      <c r="K526" s="12">
        <f t="shared" si="69"/>
        <v>6.6366383142513335E-2</v>
      </c>
      <c r="L526" s="29">
        <f t="shared" si="64"/>
        <v>5656.4891503838917</v>
      </c>
      <c r="M526" s="29">
        <f t="shared" si="70"/>
        <v>0.99982324314312965</v>
      </c>
      <c r="N526" s="29">
        <f t="shared" si="71"/>
        <v>1.7675685687035259E-4</v>
      </c>
    </row>
    <row r="527" spans="6:14">
      <c r="F527" s="3">
        <v>223</v>
      </c>
      <c r="G527" s="3">
        <f t="shared" si="65"/>
        <v>0.223</v>
      </c>
      <c r="H527" s="3">
        <f t="shared" si="66"/>
        <v>5880.9884047591959</v>
      </c>
      <c r="I527" s="10">
        <f t="shared" si="67"/>
        <v>6.3833792284353173E-3</v>
      </c>
      <c r="J527" s="11">
        <f t="shared" si="68"/>
        <v>3.191689614217659E-2</v>
      </c>
      <c r="K527" s="12">
        <f t="shared" si="69"/>
        <v>6.383379228435318E-2</v>
      </c>
      <c r="L527" s="29">
        <f t="shared" si="64"/>
        <v>5880.9884047591959</v>
      </c>
      <c r="M527" s="29">
        <f t="shared" si="70"/>
        <v>0.99982998946424462</v>
      </c>
      <c r="N527" s="29">
        <f t="shared" si="71"/>
        <v>1.7001053575538272E-4</v>
      </c>
    </row>
    <row r="528" spans="6:14">
      <c r="F528" s="3">
        <v>224</v>
      </c>
      <c r="G528" s="3">
        <f t="shared" si="65"/>
        <v>0.224</v>
      </c>
      <c r="H528" s="3">
        <f t="shared" si="66"/>
        <v>6114.3977646566946</v>
      </c>
      <c r="I528" s="10">
        <f t="shared" si="67"/>
        <v>6.139781536501865E-3</v>
      </c>
      <c r="J528" s="11">
        <f t="shared" si="68"/>
        <v>3.0698907682509331E-2</v>
      </c>
      <c r="K528" s="12">
        <f t="shared" si="69"/>
        <v>6.1397815365018663E-2</v>
      </c>
      <c r="L528" s="29">
        <f t="shared" si="64"/>
        <v>6114.3977646566946</v>
      </c>
      <c r="M528" s="29">
        <f t="shared" si="70"/>
        <v>0.99983647833902489</v>
      </c>
      <c r="N528" s="29">
        <f t="shared" si="71"/>
        <v>1.6352166097510779E-4</v>
      </c>
    </row>
    <row r="529" spans="6:14">
      <c r="F529" s="3">
        <v>225</v>
      </c>
      <c r="G529" s="3">
        <f t="shared" si="65"/>
        <v>0.22500000000000001</v>
      </c>
      <c r="H529" s="3">
        <f t="shared" si="66"/>
        <v>6357.0708614531941</v>
      </c>
      <c r="I529" s="10">
        <f t="shared" si="67"/>
        <v>5.9054769098685874E-3</v>
      </c>
      <c r="J529" s="11">
        <f t="shared" si="68"/>
        <v>2.9527384549342939E-2</v>
      </c>
      <c r="K529" s="12">
        <f t="shared" si="69"/>
        <v>5.9054769098685879E-2</v>
      </c>
      <c r="L529" s="29">
        <f t="shared" si="64"/>
        <v>6357.0708614531941</v>
      </c>
      <c r="M529" s="29">
        <f t="shared" si="70"/>
        <v>0.99984271958872573</v>
      </c>
      <c r="N529" s="29">
        <f t="shared" si="71"/>
        <v>1.5728041127427428E-4</v>
      </c>
    </row>
    <row r="530" spans="6:14">
      <c r="F530" s="3">
        <v>226</v>
      </c>
      <c r="G530" s="3">
        <f t="shared" si="65"/>
        <v>0.22600000000000001</v>
      </c>
      <c r="H530" s="3">
        <f t="shared" si="66"/>
        <v>6609.3753617297225</v>
      </c>
      <c r="I530" s="10">
        <f t="shared" si="67"/>
        <v>5.6801110442872846E-3</v>
      </c>
      <c r="J530" s="11">
        <f t="shared" si="68"/>
        <v>2.8400555221436419E-2</v>
      </c>
      <c r="K530" s="12">
        <f t="shared" si="69"/>
        <v>5.6801110442872838E-2</v>
      </c>
      <c r="L530" s="29">
        <f t="shared" si="64"/>
        <v>6609.3753617297225</v>
      </c>
      <c r="M530" s="29">
        <f t="shared" si="70"/>
        <v>0.99984872266017</v>
      </c>
      <c r="N530" s="29">
        <f t="shared" si="71"/>
        <v>1.5127733983000269E-4</v>
      </c>
    </row>
    <row r="531" spans="6:14">
      <c r="F531" s="3">
        <v>227</v>
      </c>
      <c r="G531" s="3">
        <f t="shared" si="65"/>
        <v>0.22700000000000001</v>
      </c>
      <c r="H531" s="3">
        <f t="shared" si="66"/>
        <v>6871.6935243119187</v>
      </c>
      <c r="I531" s="10">
        <f t="shared" si="67"/>
        <v>5.4633431271873126E-3</v>
      </c>
      <c r="J531" s="11">
        <f t="shared" si="68"/>
        <v>2.7316715635936569E-2</v>
      </c>
      <c r="K531" s="12">
        <f t="shared" si="69"/>
        <v>5.4633431271873138E-2</v>
      </c>
      <c r="L531" s="29">
        <f t="shared" si="64"/>
        <v>6871.6935243119187</v>
      </c>
      <c r="M531" s="29">
        <f t="shared" si="70"/>
        <v>0.99985449664000547</v>
      </c>
      <c r="N531" s="29">
        <f t="shared" si="71"/>
        <v>1.4550335999452546E-4</v>
      </c>
    </row>
    <row r="532" spans="6:14">
      <c r="F532" s="3">
        <v>228</v>
      </c>
      <c r="G532" s="3">
        <f t="shared" si="65"/>
        <v>0.22800000000000001</v>
      </c>
      <c r="H532" s="3">
        <f t="shared" si="66"/>
        <v>7144.4227794186727</v>
      </c>
      <c r="I532" s="10">
        <f t="shared" si="67"/>
        <v>5.2548453251501561E-3</v>
      </c>
      <c r="J532" s="11">
        <f t="shared" si="68"/>
        <v>2.6274226625750786E-2</v>
      </c>
      <c r="K532" s="12">
        <f t="shared" si="69"/>
        <v>5.2548453251501571E-2</v>
      </c>
      <c r="L532" s="29">
        <f t="shared" si="64"/>
        <v>7144.4227794186727</v>
      </c>
      <c r="M532" s="29">
        <f t="shared" si="70"/>
        <v>0.99986005026842073</v>
      </c>
      <c r="N532" s="29">
        <f t="shared" si="71"/>
        <v>1.3994973157926971E-4</v>
      </c>
    </row>
    <row r="533" spans="6:14">
      <c r="F533" s="3">
        <v>229</v>
      </c>
      <c r="G533" s="3">
        <f t="shared" si="65"/>
        <v>0.22900000000000001</v>
      </c>
      <c r="H533" s="3">
        <f t="shared" si="66"/>
        <v>7427.9763307964749</v>
      </c>
      <c r="I533" s="10">
        <f t="shared" si="67"/>
        <v>5.0543022907617993E-3</v>
      </c>
      <c r="J533" s="11">
        <f t="shared" si="68"/>
        <v>2.5271511453809001E-2</v>
      </c>
      <c r="K533" s="12">
        <f t="shared" si="69"/>
        <v>5.0543022907618002E-2</v>
      </c>
      <c r="L533" s="29">
        <f t="shared" si="64"/>
        <v>7427.9763307964749</v>
      </c>
      <c r="M533" s="29">
        <f t="shared" si="70"/>
        <v>0.99986539195234014</v>
      </c>
      <c r="N533" s="29">
        <f t="shared" si="71"/>
        <v>1.3460804765985657E-4</v>
      </c>
    </row>
    <row r="534" spans="6:14">
      <c r="F534" s="3">
        <v>230</v>
      </c>
      <c r="G534" s="3">
        <f t="shared" si="65"/>
        <v>0.23</v>
      </c>
      <c r="H534" s="3">
        <f t="shared" si="66"/>
        <v>7722.7837817518157</v>
      </c>
      <c r="I534" s="10">
        <f t="shared" si="67"/>
        <v>4.861410688117177E-3</v>
      </c>
      <c r="J534" s="11">
        <f t="shared" si="68"/>
        <v>2.4307053440585889E-2</v>
      </c>
      <c r="K534" s="12">
        <f t="shared" si="69"/>
        <v>4.8614106881171779E-2</v>
      </c>
      <c r="L534" s="29">
        <f t="shared" si="64"/>
        <v>7722.7837817518157</v>
      </c>
      <c r="M534" s="29">
        <f t="shared" si="70"/>
        <v>0.99987052977811697</v>
      </c>
      <c r="N534" s="29">
        <f t="shared" si="71"/>
        <v>1.2947022188303237E-4</v>
      </c>
    </row>
    <row r="535" spans="6:14">
      <c r="F535" s="3">
        <v>231</v>
      </c>
      <c r="G535" s="3">
        <f t="shared" si="65"/>
        <v>0.23100000000000001</v>
      </c>
      <c r="H535" s="3">
        <f t="shared" si="66"/>
        <v>8029.2917860299312</v>
      </c>
      <c r="I535" s="10">
        <f t="shared" si="67"/>
        <v>4.6758787362777311E-3</v>
      </c>
      <c r="J535" s="11">
        <f t="shared" si="68"/>
        <v>2.3379393681388659E-2</v>
      </c>
      <c r="K535" s="12">
        <f t="shared" si="69"/>
        <v>4.6758787362777318E-2</v>
      </c>
      <c r="L535" s="29">
        <f t="shared" si="64"/>
        <v>8029.2917860299312</v>
      </c>
      <c r="M535" s="29">
        <f t="shared" si="70"/>
        <v>0.99987547152374467</v>
      </c>
      <c r="N535" s="29">
        <f t="shared" si="71"/>
        <v>1.2452847625532559E-4</v>
      </c>
    </row>
    <row r="536" spans="6:14">
      <c r="F536" s="3">
        <v>232</v>
      </c>
      <c r="G536" s="3">
        <f t="shared" si="65"/>
        <v>0.23200000000000001</v>
      </c>
      <c r="H536" s="3">
        <f t="shared" si="66"/>
        <v>8347.9647245262659</v>
      </c>
      <c r="I536" s="10">
        <f t="shared" si="67"/>
        <v>4.4974257700085467E-3</v>
      </c>
      <c r="J536" s="11">
        <f t="shared" si="68"/>
        <v>2.2487128850042736E-2</v>
      </c>
      <c r="K536" s="12">
        <f t="shared" si="69"/>
        <v>4.4974257700085472E-2</v>
      </c>
      <c r="L536" s="29">
        <f t="shared" si="64"/>
        <v>8347.9647245262659</v>
      </c>
      <c r="M536" s="29">
        <f t="shared" si="70"/>
        <v>0.99988022467060345</v>
      </c>
      <c r="N536" s="29">
        <f t="shared" si="71"/>
        <v>1.1977532939655422E-4</v>
      </c>
    </row>
    <row r="537" spans="6:14">
      <c r="F537" s="3">
        <v>233</v>
      </c>
      <c r="G537" s="3">
        <f t="shared" si="65"/>
        <v>0.23300000000000001</v>
      </c>
      <c r="H537" s="3">
        <f t="shared" si="66"/>
        <v>8679.2854088557506</v>
      </c>
      <c r="I537" s="10">
        <f t="shared" si="67"/>
        <v>4.325781817146674E-3</v>
      </c>
      <c r="J537" s="11">
        <f t="shared" si="68"/>
        <v>2.1628909085733374E-2</v>
      </c>
      <c r="K537" s="12">
        <f t="shared" si="69"/>
        <v>4.3257818171466747E-2</v>
      </c>
      <c r="L537" s="29">
        <f t="shared" si="64"/>
        <v>8679.2854088557506</v>
      </c>
      <c r="M537" s="29">
        <f t="shared" si="70"/>
        <v>0.9998847964147608</v>
      </c>
      <c r="N537" s="29">
        <f t="shared" si="71"/>
        <v>1.152035852391986E-4</v>
      </c>
    </row>
    <row r="538" spans="6:14">
      <c r="F538" s="3">
        <v>234</v>
      </c>
      <c r="G538" s="3">
        <f t="shared" si="65"/>
        <v>0.23400000000000001</v>
      </c>
      <c r="H538" s="3">
        <f t="shared" si="66"/>
        <v>9023.7558128458895</v>
      </c>
      <c r="I538" s="10">
        <f t="shared" si="67"/>
        <v>4.1606871919759513E-3</v>
      </c>
      <c r="J538" s="11">
        <f t="shared" si="68"/>
        <v>2.0803435959879761E-2</v>
      </c>
      <c r="K538" s="12">
        <f t="shared" si="69"/>
        <v>4.1606871919759522E-2</v>
      </c>
      <c r="L538" s="29">
        <f t="shared" si="64"/>
        <v>9023.7558128458895</v>
      </c>
      <c r="M538" s="29">
        <f t="shared" si="70"/>
        <v>0.99988919367784146</v>
      </c>
      <c r="N538" s="29">
        <f t="shared" si="71"/>
        <v>1.1080632215854092E-4</v>
      </c>
    </row>
    <row r="539" spans="6:14">
      <c r="F539" s="3">
        <v>235</v>
      </c>
      <c r="G539" s="3">
        <f t="shared" si="65"/>
        <v>0.23499999999999999</v>
      </c>
      <c r="H539" s="3">
        <f t="shared" si="66"/>
        <v>9381.8978330619339</v>
      </c>
      <c r="I539" s="10">
        <f t="shared" si="67"/>
        <v>4.0018921040068222E-3</v>
      </c>
      <c r="J539" s="11">
        <f t="shared" si="68"/>
        <v>2.0009460520034113E-2</v>
      </c>
      <c r="K539" s="12">
        <f t="shared" si="69"/>
        <v>4.0018921040068225E-2</v>
      </c>
      <c r="L539" s="29">
        <f t="shared" si="64"/>
        <v>9381.8978330619339</v>
      </c>
      <c r="M539" s="29">
        <f t="shared" si="70"/>
        <v>0.99989342311748552</v>
      </c>
      <c r="N539" s="29">
        <f t="shared" si="71"/>
        <v>1.0657688251447528E-4</v>
      </c>
    </row>
    <row r="540" spans="6:14">
      <c r="F540" s="3">
        <v>236</v>
      </c>
      <c r="G540" s="3">
        <f t="shared" si="65"/>
        <v>0.23599999999999999</v>
      </c>
      <c r="H540" s="3">
        <f t="shared" si="66"/>
        <v>9754.2540795164587</v>
      </c>
      <c r="I540" s="10">
        <f t="shared" si="67"/>
        <v>3.8491562815818011E-3</v>
      </c>
      <c r="J540" s="11">
        <f t="shared" si="68"/>
        <v>1.9245781407909005E-2</v>
      </c>
      <c r="K540" s="12">
        <f t="shared" si="69"/>
        <v>3.849156281581801E-2</v>
      </c>
      <c r="L540" s="29">
        <f t="shared" si="64"/>
        <v>9754.2540795164587</v>
      </c>
      <c r="M540" s="29">
        <f t="shared" si="70"/>
        <v>0.99989749113740667</v>
      </c>
      <c r="N540" s="29">
        <f t="shared" si="71"/>
        <v>1.0250886259333125E-4</v>
      </c>
    </row>
    <row r="541" spans="6:14">
      <c r="F541" s="3">
        <v>237</v>
      </c>
      <c r="G541" s="3">
        <f t="shared" si="65"/>
        <v>0.23699999999999999</v>
      </c>
      <c r="H541" s="3">
        <f t="shared" si="66"/>
        <v>10141.388697761082</v>
      </c>
      <c r="I541" s="10">
        <f t="shared" si="67"/>
        <v>3.7022486097488981E-3</v>
      </c>
      <c r="J541" s="11">
        <f t="shared" si="68"/>
        <v>1.8511243048744491E-2</v>
      </c>
      <c r="K541" s="12">
        <f t="shared" si="69"/>
        <v>3.7022486097488982E-2</v>
      </c>
      <c r="L541" s="29">
        <f t="shared" si="64"/>
        <v>10141.388697761082</v>
      </c>
      <c r="M541" s="29">
        <f t="shared" si="70"/>
        <v>0.99990140389707005</v>
      </c>
      <c r="N541" s="29">
        <f t="shared" si="71"/>
        <v>9.8596102929948692E-5</v>
      </c>
    </row>
    <row r="542" spans="6:14">
      <c r="F542" s="3">
        <v>238</v>
      </c>
      <c r="G542" s="3">
        <f t="shared" si="65"/>
        <v>0.23799999999999999</v>
      </c>
      <c r="H542" s="3">
        <f t="shared" si="66"/>
        <v>10543.888223606187</v>
      </c>
      <c r="I542" s="10">
        <f t="shared" si="67"/>
        <v>3.5609467818656943E-3</v>
      </c>
      <c r="J542" s="11">
        <f t="shared" si="68"/>
        <v>1.7804733909328473E-2</v>
      </c>
      <c r="K542" s="12">
        <f t="shared" si="69"/>
        <v>3.5609467818656947E-2</v>
      </c>
      <c r="L542" s="29">
        <f t="shared" si="64"/>
        <v>10543.888223606187</v>
      </c>
      <c r="M542" s="29">
        <f t="shared" si="70"/>
        <v>0.99990516732099999</v>
      </c>
      <c r="N542" s="29">
        <f t="shared" si="71"/>
        <v>9.4832679000012021E-5</v>
      </c>
    </row>
    <row r="543" spans="6:14">
      <c r="F543" s="3">
        <v>239</v>
      </c>
      <c r="G543" s="3">
        <f t="shared" si="65"/>
        <v>0.23899999999999999</v>
      </c>
      <c r="H543" s="3">
        <f t="shared" si="66"/>
        <v>10962.362471763367</v>
      </c>
      <c r="I543" s="10">
        <f t="shared" si="67"/>
        <v>3.425036964416984E-3</v>
      </c>
      <c r="J543" s="11">
        <f t="shared" si="68"/>
        <v>1.7125184822084923E-2</v>
      </c>
      <c r="K543" s="12">
        <f t="shared" si="69"/>
        <v>3.4250369644169845E-2</v>
      </c>
      <c r="L543" s="29">
        <f t="shared" si="64"/>
        <v>10962.362471763367</v>
      </c>
      <c r="M543" s="29">
        <f t="shared" si="70"/>
        <v>0.9999087871077349</v>
      </c>
      <c r="N543" s="29">
        <f t="shared" si="71"/>
        <v>9.1212892265102319E-5</v>
      </c>
    </row>
    <row r="544" spans="6:14">
      <c r="F544" s="3">
        <v>240</v>
      </c>
      <c r="G544" s="3">
        <f t="shared" si="65"/>
        <v>0.24</v>
      </c>
      <c r="H544" s="3">
        <f t="shared" si="66"/>
        <v>11397.445459757018</v>
      </c>
      <c r="I544" s="10">
        <f t="shared" si="67"/>
        <v>3.2943134745479765E-3</v>
      </c>
      <c r="J544" s="11">
        <f t="shared" si="68"/>
        <v>1.6471567372739884E-2</v>
      </c>
      <c r="K544" s="12">
        <f t="shared" si="69"/>
        <v>3.2943134745479767E-2</v>
      </c>
      <c r="L544" s="29">
        <f t="shared" si="64"/>
        <v>11397.445459757018</v>
      </c>
      <c r="M544" s="29">
        <f t="shared" si="70"/>
        <v>0.99991226873844063</v>
      </c>
      <c r="N544" s="29">
        <f t="shared" si="71"/>
        <v>8.7731261559365059E-5</v>
      </c>
    </row>
    <row r="545" spans="6:14">
      <c r="F545" s="3">
        <v>241</v>
      </c>
      <c r="G545" s="3">
        <f t="shared" si="65"/>
        <v>0.24099999999999999</v>
      </c>
      <c r="H545" s="3">
        <f t="shared" si="66"/>
        <v>11849.796368504894</v>
      </c>
      <c r="I545" s="10">
        <f t="shared" si="67"/>
        <v>3.1685784698336074E-3</v>
      </c>
      <c r="J545" s="11">
        <f t="shared" si="68"/>
        <v>1.5842892349168042E-2</v>
      </c>
      <c r="K545" s="12">
        <f t="shared" si="69"/>
        <v>3.1685784698336085E-2</v>
      </c>
      <c r="L545" s="29">
        <f t="shared" si="64"/>
        <v>11849.796368504894</v>
      </c>
      <c r="M545" s="29">
        <f t="shared" si="70"/>
        <v>0.99991561748519642</v>
      </c>
      <c r="N545" s="29">
        <f t="shared" si="71"/>
        <v>8.4382514803582609E-5</v>
      </c>
    </row>
    <row r="546" spans="6:14">
      <c r="F546" s="3">
        <v>242</v>
      </c>
      <c r="G546" s="3">
        <f t="shared" si="65"/>
        <v>0.24199999999999999</v>
      </c>
      <c r="H546" s="3">
        <f t="shared" si="66"/>
        <v>12320.100541022928</v>
      </c>
      <c r="I546" s="10">
        <f t="shared" si="67"/>
        <v>3.0476416498223862E-3</v>
      </c>
      <c r="J546" s="11">
        <f t="shared" si="68"/>
        <v>1.5238208249111932E-2</v>
      </c>
      <c r="K546" s="12">
        <f t="shared" si="69"/>
        <v>3.0476416498223864E-2</v>
      </c>
      <c r="L546" s="29">
        <f t="shared" si="64"/>
        <v>12320.100541022928</v>
      </c>
      <c r="M546" s="29">
        <f t="shared" si="70"/>
        <v>0.99991883841896501</v>
      </c>
      <c r="N546" s="29">
        <f t="shared" si="71"/>
        <v>8.1161581034994157E-5</v>
      </c>
    </row>
    <row r="547" spans="6:14">
      <c r="F547" s="3">
        <v>243</v>
      </c>
      <c r="G547" s="3">
        <f t="shared" si="65"/>
        <v>0.24299999999999999</v>
      </c>
      <c r="H547" s="3">
        <f t="shared" si="66"/>
        <v>12809.070520767471</v>
      </c>
      <c r="I547" s="10">
        <f t="shared" si="67"/>
        <v>2.931319968910375E-3</v>
      </c>
      <c r="J547" s="11">
        <f t="shared" si="68"/>
        <v>1.4656599844551876E-2</v>
      </c>
      <c r="K547" s="12">
        <f t="shared" si="69"/>
        <v>2.9313199689103751E-2</v>
      </c>
      <c r="L547" s="29">
        <f t="shared" si="64"/>
        <v>12809.070520767471</v>
      </c>
      <c r="M547" s="29">
        <f t="shared" si="70"/>
        <v>0.99992193641726024</v>
      </c>
      <c r="N547" s="29">
        <f t="shared" si="71"/>
        <v>7.8063582739762438E-5</v>
      </c>
    </row>
    <row r="548" spans="6:14">
      <c r="F548" s="3">
        <v>244</v>
      </c>
      <c r="G548" s="3">
        <f t="shared" si="65"/>
        <v>0.24399999999999999</v>
      </c>
      <c r="H548" s="3">
        <f t="shared" si="66"/>
        <v>13317.447131188057</v>
      </c>
      <c r="I548" s="10">
        <f t="shared" si="67"/>
        <v>2.8194373601175314E-3</v>
      </c>
      <c r="J548" s="11">
        <f t="shared" si="68"/>
        <v>1.409718680058766E-2</v>
      </c>
      <c r="K548" s="12">
        <f t="shared" si="69"/>
        <v>2.819437360117532E-2</v>
      </c>
      <c r="L548" s="29">
        <f t="shared" si="64"/>
        <v>13317.447131188057</v>
      </c>
      <c r="M548" s="29">
        <f t="shared" si="70"/>
        <v>0.99992491617152135</v>
      </c>
      <c r="N548" s="29">
        <f t="shared" si="71"/>
        <v>7.5083828478650361E-5</v>
      </c>
    </row>
    <row r="549" spans="6:14">
      <c r="F549" s="3">
        <v>245</v>
      </c>
      <c r="G549" s="3">
        <f t="shared" si="65"/>
        <v>0.245</v>
      </c>
      <c r="H549" s="3">
        <f t="shared" si="66"/>
        <v>13846.000598126328</v>
      </c>
      <c r="I549" s="10">
        <f t="shared" si="67"/>
        <v>2.7118244693545754E-3</v>
      </c>
      <c r="J549" s="11">
        <f t="shared" si="68"/>
        <v>1.3559122346772879E-2</v>
      </c>
      <c r="K549" s="12">
        <f t="shared" si="69"/>
        <v>2.7118244693545759E-2</v>
      </c>
      <c r="L549" s="29">
        <f t="shared" si="64"/>
        <v>13846.000598126328</v>
      </c>
      <c r="M549" s="29">
        <f t="shared" si="70"/>
        <v>0.99992778219420775</v>
      </c>
      <c r="N549" s="29">
        <f t="shared" si="71"/>
        <v>7.2217805792251788E-5</v>
      </c>
    </row>
    <row r="550" spans="6:14">
      <c r="F550" s="3">
        <v>246</v>
      </c>
      <c r="G550" s="3">
        <f t="shared" si="65"/>
        <v>0.246</v>
      </c>
      <c r="H550" s="3">
        <f t="shared" si="66"/>
        <v>14395.531716761714</v>
      </c>
      <c r="I550" s="10">
        <f t="shared" si="67"/>
        <v>2.6083183997839435E-3</v>
      </c>
      <c r="J550" s="11">
        <f t="shared" si="68"/>
        <v>1.3041591998919718E-2</v>
      </c>
      <c r="K550" s="12">
        <f t="shared" si="69"/>
        <v>2.6083183997839435E-2</v>
      </c>
      <c r="L550" s="29">
        <f t="shared" si="64"/>
        <v>14395.531716761714</v>
      </c>
      <c r="M550" s="29">
        <f t="shared" si="70"/>
        <v>0.99993053882562311</v>
      </c>
      <c r="N550" s="29">
        <f t="shared" si="71"/>
        <v>6.9461174376894697E-5</v>
      </c>
    </row>
    <row r="551" spans="6:14">
      <c r="F551" s="3">
        <v>247</v>
      </c>
      <c r="G551" s="3">
        <f t="shared" si="65"/>
        <v>0.247</v>
      </c>
      <c r="H551" s="3">
        <f t="shared" si="66"/>
        <v>14966.873064871559</v>
      </c>
      <c r="I551" s="10">
        <f t="shared" si="67"/>
        <v>2.5087624658932965E-3</v>
      </c>
      <c r="J551" s="11">
        <f t="shared" si="68"/>
        <v>1.2543812329466482E-2</v>
      </c>
      <c r="K551" s="12">
        <f t="shared" si="69"/>
        <v>2.5087624658932963E-2</v>
      </c>
      <c r="L551" s="29">
        <f t="shared" si="64"/>
        <v>14966.873064871559</v>
      </c>
      <c r="M551" s="29">
        <f t="shared" si="70"/>
        <v>0.99993319024047933</v>
      </c>
      <c r="N551" s="29">
        <f t="shared" si="71"/>
        <v>6.6809759520669587E-5</v>
      </c>
    </row>
    <row r="552" spans="6:14">
      <c r="F552" s="3">
        <v>248</v>
      </c>
      <c r="G552" s="3">
        <f t="shared" si="65"/>
        <v>0.248</v>
      </c>
      <c r="H552" s="3">
        <f t="shared" si="66"/>
        <v>15560.890264244328</v>
      </c>
      <c r="I552" s="10">
        <f t="shared" si="67"/>
        <v>2.4130059569141826E-3</v>
      </c>
      <c r="J552" s="11">
        <f t="shared" si="68"/>
        <v>1.2065029784570915E-2</v>
      </c>
      <c r="K552" s="12">
        <f t="shared" si="69"/>
        <v>2.413005956914183E-2</v>
      </c>
      <c r="L552" s="29">
        <f t="shared" si="64"/>
        <v>15560.890264244328</v>
      </c>
      <c r="M552" s="29">
        <f t="shared" si="70"/>
        <v>0.99993574045421096</v>
      </c>
      <c r="N552" s="29">
        <f t="shared" si="71"/>
        <v>6.4259545789036032E-5</v>
      </c>
    </row>
    <row r="553" spans="6:14">
      <c r="F553" s="3">
        <v>249</v>
      </c>
      <c r="G553" s="3">
        <f t="shared" si="65"/>
        <v>0.249</v>
      </c>
      <c r="H553" s="3">
        <f t="shared" si="66"/>
        <v>16178.48329215665</v>
      </c>
      <c r="I553" s="10">
        <f t="shared" si="67"/>
        <v>2.3209039092323886E-3</v>
      </c>
      <c r="J553" s="11">
        <f t="shared" si="68"/>
        <v>1.1604519546161944E-2</v>
      </c>
      <c r="K553" s="12">
        <f t="shared" si="69"/>
        <v>2.3209039092323889E-2</v>
      </c>
      <c r="L553" s="29">
        <f t="shared" si="64"/>
        <v>16178.48329215665</v>
      </c>
      <c r="M553" s="29">
        <f t="shared" si="70"/>
        <v>0.99993819332904876</v>
      </c>
      <c r="N553" s="29">
        <f t="shared" si="71"/>
        <v>6.1806670951236597E-5</v>
      </c>
    </row>
    <row r="554" spans="6:14">
      <c r="F554" s="3">
        <v>250</v>
      </c>
      <c r="G554" s="3">
        <f t="shared" si="65"/>
        <v>0.25</v>
      </c>
      <c r="H554" s="3">
        <f t="shared" si="66"/>
        <v>16820.587844901351</v>
      </c>
      <c r="I554" s="10">
        <f t="shared" si="67"/>
        <v>2.2323168874496535E-3</v>
      </c>
      <c r="J554" s="11">
        <f t="shared" si="68"/>
        <v>1.1161584437248268E-2</v>
      </c>
      <c r="K554" s="12">
        <f t="shared" si="69"/>
        <v>2.2323168874496535E-2</v>
      </c>
      <c r="L554" s="29">
        <f t="shared" si="64"/>
        <v>16820.587844901351</v>
      </c>
      <c r="M554" s="29">
        <f t="shared" si="70"/>
        <v>0.99994055257986225</v>
      </c>
      <c r="N554" s="29">
        <f t="shared" si="71"/>
        <v>5.9447420137748175E-5</v>
      </c>
    </row>
    <row r="555" spans="6:14">
      <c r="F555" s="3">
        <v>251</v>
      </c>
      <c r="G555" s="3">
        <f t="shared" si="65"/>
        <v>0.251</v>
      </c>
      <c r="H555" s="3">
        <f t="shared" si="66"/>
        <v>17488.176755432254</v>
      </c>
      <c r="I555" s="10">
        <f t="shared" si="67"/>
        <v>2.1471107737692408E-3</v>
      </c>
      <c r="J555" s="11">
        <f t="shared" si="68"/>
        <v>1.0735553868846203E-2</v>
      </c>
      <c r="K555" s="12">
        <f t="shared" si="69"/>
        <v>2.1471107737692407E-2</v>
      </c>
      <c r="L555" s="29">
        <f t="shared" si="64"/>
        <v>17488.176755432254</v>
      </c>
      <c r="M555" s="29">
        <f t="shared" si="70"/>
        <v>0.99994282177977933</v>
      </c>
      <c r="N555" s="29">
        <f t="shared" si="71"/>
        <v>5.7178220220666098E-5</v>
      </c>
    </row>
    <row r="556" spans="6:14">
      <c r="F556" s="3">
        <v>252</v>
      </c>
      <c r="G556" s="3">
        <f t="shared" si="65"/>
        <v>0.252</v>
      </c>
      <c r="H556" s="3">
        <f t="shared" si="66"/>
        <v>18182.261467273631</v>
      </c>
      <c r="I556" s="10">
        <f t="shared" si="67"/>
        <v>2.0651565653901404E-3</v>
      </c>
      <c r="J556" s="11">
        <f t="shared" si="68"/>
        <v>1.0325782826950703E-2</v>
      </c>
      <c r="K556" s="12">
        <f t="shared" si="69"/>
        <v>2.0651565653901405E-2</v>
      </c>
      <c r="L556" s="29">
        <f t="shared" si="64"/>
        <v>18182.261467273631</v>
      </c>
      <c r="M556" s="29">
        <f t="shared" si="70"/>
        <v>0.99994500436559197</v>
      </c>
      <c r="N556" s="29">
        <f t="shared" si="71"/>
        <v>5.4995634408028238E-5</v>
      </c>
    </row>
    <row r="557" spans="6:14">
      <c r="F557" s="3">
        <v>253</v>
      </c>
      <c r="G557" s="3">
        <f t="shared" si="65"/>
        <v>0.253</v>
      </c>
      <c r="H557" s="3">
        <f t="shared" si="66"/>
        <v>18903.893566927305</v>
      </c>
      <c r="I557" s="10">
        <f t="shared" si="67"/>
        <v>1.9863301796065346E-3</v>
      </c>
      <c r="J557" s="11">
        <f t="shared" si="68"/>
        <v>9.9316508980326727E-3</v>
      </c>
      <c r="K557" s="12">
        <f t="shared" si="69"/>
        <v>1.9863301796065345E-2</v>
      </c>
      <c r="L557" s="29">
        <f t="shared" si="64"/>
        <v>18903.893566927305</v>
      </c>
      <c r="M557" s="29">
        <f t="shared" si="70"/>
        <v>0.99994710364295569</v>
      </c>
      <c r="N557" s="29">
        <f t="shared" si="71"/>
        <v>5.2896357044307507E-5</v>
      </c>
    </row>
    <row r="558" spans="6:14">
      <c r="F558" s="3">
        <v>254</v>
      </c>
      <c r="G558" s="3">
        <f t="shared" si="65"/>
        <v>0.254</v>
      </c>
      <c r="H558" s="3">
        <f t="shared" si="66"/>
        <v>19654.166377099187</v>
      </c>
      <c r="I558" s="10">
        <f t="shared" si="67"/>
        <v>1.9105122663205445E-3</v>
      </c>
      <c r="J558" s="11">
        <f t="shared" si="68"/>
        <v>9.5525613316027238E-3</v>
      </c>
      <c r="K558" s="12">
        <f t="shared" si="69"/>
        <v>1.9105122663205448E-2</v>
      </c>
      <c r="L558" s="29">
        <f t="shared" si="64"/>
        <v>19654.166377099187</v>
      </c>
      <c r="M558" s="29">
        <f t="shared" si="70"/>
        <v>0.99994912279139159</v>
      </c>
      <c r="N558" s="29">
        <f t="shared" si="71"/>
        <v>5.0877208608413049E-5</v>
      </c>
    </row>
    <row r="559" spans="6:14">
      <c r="F559" s="3">
        <v>255</v>
      </c>
      <c r="G559" s="3">
        <f t="shared" si="65"/>
        <v>0.255</v>
      </c>
      <c r="H559" s="3">
        <f t="shared" si="66"/>
        <v>20434.216613159042</v>
      </c>
      <c r="I559" s="10">
        <f t="shared" si="67"/>
        <v>1.8375880276872783E-3</v>
      </c>
      <c r="J559" s="11">
        <f t="shared" si="68"/>
        <v>9.1879401384363929E-3</v>
      </c>
      <c r="K559" s="12">
        <f t="shared" si="69"/>
        <v>1.8375880276872786E-2</v>
      </c>
      <c r="L559" s="29">
        <f t="shared" si="64"/>
        <v>20434.216613159042</v>
      </c>
      <c r="M559" s="29">
        <f t="shared" si="70"/>
        <v>0.9999510648690968</v>
      </c>
      <c r="N559" s="29">
        <f t="shared" si="71"/>
        <v>4.8935130903204893E-5</v>
      </c>
    </row>
    <row r="560" spans="6:14">
      <c r="F560" s="3">
        <v>256</v>
      </c>
      <c r="G560" s="3">
        <f t="shared" si="65"/>
        <v>0.25600000000000001</v>
      </c>
      <c r="H560" s="3">
        <f t="shared" si="66"/>
        <v>21245.226105343096</v>
      </c>
      <c r="I560" s="10">
        <f t="shared" si="67"/>
        <v>1.7674470446217741E-3</v>
      </c>
      <c r="J560" s="11">
        <f t="shared" si="68"/>
        <v>8.8372352231088705E-3</v>
      </c>
      <c r="K560" s="12">
        <f t="shared" si="69"/>
        <v>1.7674470446217741E-2</v>
      </c>
      <c r="L560" s="29">
        <f t="shared" si="64"/>
        <v>21245.226105343096</v>
      </c>
      <c r="M560" s="29">
        <f t="shared" si="70"/>
        <v>0.99995293281757236</v>
      </c>
      <c r="N560" s="29">
        <f t="shared" si="71"/>
        <v>4.7067182427640297E-5</v>
      </c>
    </row>
    <row r="561" spans="6:14">
      <c r="F561" s="3">
        <v>257</v>
      </c>
      <c r="G561" s="3">
        <f t="shared" si="65"/>
        <v>0.25700000000000001</v>
      </c>
      <c r="H561" s="3">
        <f t="shared" si="66"/>
        <v>22088.423589309023</v>
      </c>
      <c r="I561" s="10">
        <f t="shared" si="67"/>
        <v>1.6999831099075791E-3</v>
      </c>
      <c r="J561" s="11">
        <f t="shared" si="68"/>
        <v>8.4999155495378981E-3</v>
      </c>
      <c r="K561" s="12">
        <f t="shared" si="69"/>
        <v>1.6999831099075796E-2</v>
      </c>
      <c r="L561" s="29">
        <f t="shared" si="64"/>
        <v>22088.423589309023</v>
      </c>
      <c r="M561" s="29">
        <f t="shared" si="70"/>
        <v>0.99995472946607422</v>
      </c>
      <c r="N561" s="29">
        <f t="shared" si="71"/>
        <v>4.5270533925778622E-5</v>
      </c>
    </row>
    <row r="562" spans="6:14">
      <c r="F562" s="3">
        <v>258</v>
      </c>
      <c r="G562" s="3">
        <f t="shared" si="65"/>
        <v>0.25800000000000001</v>
      </c>
      <c r="H562" s="3">
        <f t="shared" si="66"/>
        <v>22965.086567755508</v>
      </c>
      <c r="I562" s="10">
        <f t="shared" si="67"/>
        <v>1.6350940676566083E-3</v>
      </c>
      <c r="J562" s="11">
        <f t="shared" si="68"/>
        <v>8.1754703382830429E-3</v>
      </c>
      <c r="K562" s="12">
        <f t="shared" si="69"/>
        <v>1.6350940676566086E-2</v>
      </c>
      <c r="L562" s="29">
        <f t="shared" si="64"/>
        <v>22965.086567755508</v>
      </c>
      <c r="M562" s="29">
        <f t="shared" si="70"/>
        <v>0.99995645753589535</v>
      </c>
      <c r="N562" s="29">
        <f t="shared" si="71"/>
        <v>4.3542464104651124E-5</v>
      </c>
    </row>
    <row r="563" spans="6:14">
      <c r="F563" s="3">
        <v>259</v>
      </c>
      <c r="G563" s="3">
        <f t="shared" si="65"/>
        <v>0.25900000000000001</v>
      </c>
      <c r="H563" s="3">
        <f t="shared" si="66"/>
        <v>23876.543245927609</v>
      </c>
      <c r="I563" s="10">
        <f t="shared" si="67"/>
        <v>1.5726816588792234E-3</v>
      </c>
      <c r="J563" s="11">
        <f t="shared" si="68"/>
        <v>7.8634082943961174E-3</v>
      </c>
      <c r="K563" s="12">
        <f t="shared" si="69"/>
        <v>1.5726816588792235E-2</v>
      </c>
      <c r="L563" s="29">
        <f t="shared" si="64"/>
        <v>23876.543245927609</v>
      </c>
      <c r="M563" s="29">
        <f t="shared" si="70"/>
        <v>0.99995811964448356</v>
      </c>
      <c r="N563" s="29">
        <f t="shared" si="71"/>
        <v>4.1880355516443757E-5</v>
      </c>
    </row>
    <row r="564" spans="6:14">
      <c r="F564" s="3">
        <v>260</v>
      </c>
      <c r="G564" s="3">
        <f t="shared" si="65"/>
        <v>0.26</v>
      </c>
      <c r="H564" s="3">
        <f t="shared" si="66"/>
        <v>24824.174543939851</v>
      </c>
      <c r="I564" s="10">
        <f t="shared" si="67"/>
        <v>1.5126513729326943E-3</v>
      </c>
      <c r="J564" s="11">
        <f t="shared" si="68"/>
        <v>7.5632568646634719E-3</v>
      </c>
      <c r="K564" s="12">
        <f t="shared" si="69"/>
        <v>1.5126513729326944E-2</v>
      </c>
      <c r="L564" s="29">
        <f t="shared" si="64"/>
        <v>24824.174543939851</v>
      </c>
      <c r="M564" s="29">
        <f t="shared" si="70"/>
        <v>0.99995971830940278</v>
      </c>
      <c r="N564" s="29">
        <f t="shared" si="71"/>
        <v>4.028169059722142E-5</v>
      </c>
    </row>
    <row r="565" spans="6:14">
      <c r="F565" s="3">
        <v>261</v>
      </c>
      <c r="G565" s="3">
        <f t="shared" si="65"/>
        <v>0.26100000000000001</v>
      </c>
      <c r="H565" s="3">
        <f t="shared" si="66"/>
        <v>25809.416188966024</v>
      </c>
      <c r="I565" s="10">
        <f t="shared" si="67"/>
        <v>1.454912304624882E-3</v>
      </c>
      <c r="J565" s="11">
        <f t="shared" si="68"/>
        <v>7.2745615231244115E-3</v>
      </c>
      <c r="K565" s="12">
        <f t="shared" si="69"/>
        <v>1.4549123046248823E-2</v>
      </c>
      <c r="L565" s="29">
        <f t="shared" si="64"/>
        <v>25809.416188966024</v>
      </c>
      <c r="M565" s="29">
        <f t="shared" si="70"/>
        <v>0.99996125595214436</v>
      </c>
      <c r="N565" s="29">
        <f t="shared" si="71"/>
        <v>3.8744047855643338E-5</v>
      </c>
    </row>
    <row r="566" spans="6:14">
      <c r="F566" s="3">
        <v>262</v>
      </c>
      <c r="G566" s="3">
        <f t="shared" si="65"/>
        <v>0.26200000000000001</v>
      </c>
      <c r="H566" s="3">
        <f t="shared" si="66"/>
        <v>26833.760890465459</v>
      </c>
      <c r="I566" s="10">
        <f t="shared" si="67"/>
        <v>1.3993770167584285E-3</v>
      </c>
      <c r="J566" s="11">
        <f t="shared" si="68"/>
        <v>6.9968850837921438E-3</v>
      </c>
      <c r="K566" s="12">
        <f t="shared" si="69"/>
        <v>1.3993770167584288E-2</v>
      </c>
      <c r="L566" s="29">
        <f t="shared" si="64"/>
        <v>26833.760890465459</v>
      </c>
      <c r="M566" s="29">
        <f t="shared" si="70"/>
        <v>0.99996273490179088</v>
      </c>
      <c r="N566" s="29">
        <f t="shared" si="71"/>
        <v>3.7265098209116054E-5</v>
      </c>
    </row>
    <row r="567" spans="6:14">
      <c r="F567" s="3">
        <v>263</v>
      </c>
      <c r="G567" s="3">
        <f t="shared" si="65"/>
        <v>0.26300000000000001</v>
      </c>
      <c r="H567" s="3">
        <f t="shared" si="66"/>
        <v>27898.760601741466</v>
      </c>
      <c r="I567" s="10">
        <f t="shared" si="67"/>
        <v>1.3459614079088403E-3</v>
      </c>
      <c r="J567" s="11">
        <f t="shared" si="68"/>
        <v>6.7298070395442021E-3</v>
      </c>
      <c r="K567" s="12">
        <f t="shared" si="69"/>
        <v>1.3459614079088404E-2</v>
      </c>
      <c r="L567" s="29">
        <f t="shared" si="64"/>
        <v>27898.760601741466</v>
      </c>
      <c r="M567" s="29">
        <f t="shared" si="70"/>
        <v>0.99996415739854283</v>
      </c>
      <c r="N567" s="29">
        <f t="shared" si="71"/>
        <v>3.5842601457169998E-5</v>
      </c>
    </row>
    <row r="568" spans="6:14">
      <c r="F568" s="3">
        <v>264</v>
      </c>
      <c r="G568" s="3">
        <f t="shared" si="65"/>
        <v>0.26400000000000001</v>
      </c>
      <c r="H568" s="3">
        <f t="shared" si="66"/>
        <v>29006.028871258255</v>
      </c>
      <c r="I568" s="10">
        <f t="shared" si="67"/>
        <v>1.2945845852376746E-3</v>
      </c>
      <c r="J568" s="11">
        <f t="shared" si="68"/>
        <v>6.4729229261883733E-3</v>
      </c>
      <c r="K568" s="12">
        <f t="shared" si="69"/>
        <v>1.2945845852376747E-2</v>
      </c>
      <c r="L568" s="29">
        <f t="shared" si="64"/>
        <v>29006.028871258255</v>
      </c>
      <c r="M568" s="29">
        <f t="shared" si="70"/>
        <v>0.99996552559710827</v>
      </c>
      <c r="N568" s="29">
        <f t="shared" si="71"/>
        <v>3.4474402891726541E-5</v>
      </c>
    </row>
    <row r="569" spans="6:14">
      <c r="F569" s="3">
        <v>265</v>
      </c>
      <c r="G569" s="3">
        <f t="shared" si="65"/>
        <v>0.26500000000000001</v>
      </c>
      <c r="H569" s="3">
        <f t="shared" si="66"/>
        <v>30157.243287278852</v>
      </c>
      <c r="I569" s="10">
        <f t="shared" si="67"/>
        <v>1.245168742149532E-3</v>
      </c>
      <c r="J569" s="11">
        <f t="shared" si="68"/>
        <v>6.2258437107476595E-3</v>
      </c>
      <c r="K569" s="12">
        <f t="shared" si="69"/>
        <v>1.2451687421495319E-2</v>
      </c>
      <c r="L569" s="29">
        <f t="shared" si="64"/>
        <v>30157.243287278852</v>
      </c>
      <c r="M569" s="29">
        <f t="shared" si="70"/>
        <v>0.99996684156996563</v>
      </c>
      <c r="N569" s="29">
        <f t="shared" si="71"/>
        <v>3.3158430034374575E-5</v>
      </c>
    </row>
    <row r="570" spans="6:14">
      <c r="F570" s="3">
        <v>266</v>
      </c>
      <c r="G570" s="3">
        <f t="shared" si="65"/>
        <v>0.26600000000000001</v>
      </c>
      <c r="H570" s="3">
        <f t="shared" si="66"/>
        <v>31354.148019527704</v>
      </c>
      <c r="I570" s="10">
        <f t="shared" si="67"/>
        <v>1.1976390406088029E-3</v>
      </c>
      <c r="J570" s="11">
        <f t="shared" si="68"/>
        <v>5.9881952030440165E-3</v>
      </c>
      <c r="K570" s="12">
        <f t="shared" si="69"/>
        <v>1.1976390406088033E-2</v>
      </c>
      <c r="L570" s="29">
        <f t="shared" si="64"/>
        <v>31354.148019527704</v>
      </c>
      <c r="M570" s="29">
        <f t="shared" si="70"/>
        <v>0.99996810731050045</v>
      </c>
      <c r="N570" s="29">
        <f t="shared" si="71"/>
        <v>3.1892689499546378E-5</v>
      </c>
    </row>
    <row r="571" spans="6:14">
      <c r="F571" s="3">
        <v>267</v>
      </c>
      <c r="G571" s="3">
        <f t="shared" si="65"/>
        <v>0.26700000000000002</v>
      </c>
      <c r="H571" s="3">
        <f t="shared" si="66"/>
        <v>32598.556461728789</v>
      </c>
      <c r="I571" s="10">
        <f t="shared" si="67"/>
        <v>1.1519234979390854E-3</v>
      </c>
      <c r="J571" s="11">
        <f t="shared" si="68"/>
        <v>5.759617489695429E-3</v>
      </c>
      <c r="K571" s="12">
        <f t="shared" si="69"/>
        <v>1.1519234979390858E-2</v>
      </c>
      <c r="L571" s="29">
        <f t="shared" si="64"/>
        <v>32598.556461728789</v>
      </c>
      <c r="M571" s="29">
        <f t="shared" si="70"/>
        <v>0.99996932473602285</v>
      </c>
      <c r="N571" s="29">
        <f t="shared" si="71"/>
        <v>3.0675263977153477E-5</v>
      </c>
    </row>
    <row r="572" spans="6:14">
      <c r="F572" s="3">
        <v>268</v>
      </c>
      <c r="G572" s="3">
        <f t="shared" si="65"/>
        <v>0.26800000000000002</v>
      </c>
      <c r="H572" s="3">
        <f t="shared" si="66"/>
        <v>33892.353979023188</v>
      </c>
      <c r="I572" s="10">
        <f t="shared" si="67"/>
        <v>1.1079528779348589E-3</v>
      </c>
      <c r="J572" s="11">
        <f t="shared" si="68"/>
        <v>5.5397643896742945E-3</v>
      </c>
      <c r="K572" s="12">
        <f t="shared" si="69"/>
        <v>1.1079528779348589E-2</v>
      </c>
      <c r="L572" s="29">
        <f t="shared" si="64"/>
        <v>33892.353979023188</v>
      </c>
      <c r="M572" s="29">
        <f t="shared" si="70"/>
        <v>0.99997049569067087</v>
      </c>
      <c r="N572" s="29">
        <f t="shared" si="71"/>
        <v>2.9504309329131395E-5</v>
      </c>
    </row>
    <row r="573" spans="6:14">
      <c r="F573" s="3">
        <v>269</v>
      </c>
      <c r="G573" s="3">
        <f t="shared" si="65"/>
        <v>0.26900000000000002</v>
      </c>
      <c r="H573" s="3">
        <f t="shared" si="66"/>
        <v>35237.500764427736</v>
      </c>
      <c r="I573" s="10">
        <f t="shared" si="67"/>
        <v>1.0656605861215165E-3</v>
      </c>
      <c r="J573" s="11">
        <f t="shared" si="68"/>
        <v>5.328302930607585E-3</v>
      </c>
      <c r="K573" s="12">
        <f t="shared" si="69"/>
        <v>1.065660586121517E-2</v>
      </c>
      <c r="L573" s="29">
        <f t="shared" si="64"/>
        <v>35237.500764427736</v>
      </c>
      <c r="M573" s="29">
        <f t="shared" si="70"/>
        <v>0.99997162194820133</v>
      </c>
      <c r="N573" s="29">
        <f t="shared" si="71"/>
        <v>2.8378051798672033E-5</v>
      </c>
    </row>
    <row r="574" spans="6:14">
      <c r="F574" s="3">
        <v>270</v>
      </c>
      <c r="G574" s="3">
        <f t="shared" si="65"/>
        <v>0.27</v>
      </c>
      <c r="H574" s="3">
        <f t="shared" si="66"/>
        <v>36636.034808663702</v>
      </c>
      <c r="I574" s="10">
        <f t="shared" si="67"/>
        <v>1.0249825690059758E-3</v>
      </c>
      <c r="J574" s="11">
        <f t="shared" si="68"/>
        <v>5.12491284502988E-3</v>
      </c>
      <c r="K574" s="12">
        <f t="shared" si="69"/>
        <v>1.024982569005976E-2</v>
      </c>
      <c r="L574" s="29">
        <f t="shared" si="64"/>
        <v>36636.034808663702</v>
      </c>
      <c r="M574" s="29">
        <f t="shared" si="70"/>
        <v>0.99997270521467629</v>
      </c>
      <c r="N574" s="29">
        <f t="shared" si="71"/>
        <v>2.7294785323705995E-5</v>
      </c>
    </row>
    <row r="575" spans="6:14">
      <c r="F575" s="3">
        <v>271</v>
      </c>
      <c r="G575" s="3">
        <f t="shared" si="65"/>
        <v>0.27100000000000002</v>
      </c>
      <c r="H575" s="3">
        <f t="shared" si="66"/>
        <v>38090.074987854096</v>
      </c>
      <c r="I575" s="10">
        <f t="shared" si="67"/>
        <v>9.8585721716613743E-4</v>
      </c>
      <c r="J575" s="11">
        <f t="shared" si="68"/>
        <v>4.9292860858306869E-3</v>
      </c>
      <c r="K575" s="12">
        <f t="shared" si="69"/>
        <v>9.8585721716613738E-3</v>
      </c>
      <c r="L575" s="29">
        <f t="shared" si="64"/>
        <v>38090.074987854096</v>
      </c>
      <c r="M575" s="29">
        <f t="shared" si="70"/>
        <v>0.99997374713104525</v>
      </c>
      <c r="N575" s="29">
        <f t="shared" si="71"/>
        <v>2.6252868954745878E-5</v>
      </c>
    </row>
    <row r="576" spans="6:14">
      <c r="F576" s="3">
        <v>272</v>
      </c>
      <c r="G576" s="3">
        <f t="shared" si="65"/>
        <v>0.27200000000000002</v>
      </c>
      <c r="H576" s="3">
        <f t="shared" si="66"/>
        <v>39601.824273768012</v>
      </c>
      <c r="I576" s="10">
        <f t="shared" si="67"/>
        <v>9.4822527203318051E-4</v>
      </c>
      <c r="J576" s="11">
        <f t="shared" si="68"/>
        <v>4.7411263601659041E-3</v>
      </c>
      <c r="K576" s="12">
        <f t="shared" si="69"/>
        <v>9.4822527203318081E-3</v>
      </c>
      <c r="L576" s="29">
        <f t="shared" si="64"/>
        <v>39601.824273768012</v>
      </c>
      <c r="M576" s="29">
        <f t="shared" si="70"/>
        <v>0.99997474927563024</v>
      </c>
      <c r="N576" s="29">
        <f t="shared" si="71"/>
        <v>2.5250724369763056E-5</v>
      </c>
    </row>
    <row r="577" spans="6:14">
      <c r="F577" s="3">
        <v>273</v>
      </c>
      <c r="G577" s="3">
        <f t="shared" si="65"/>
        <v>0.27300000000000002</v>
      </c>
      <c r="H577" s="3">
        <f t="shared" si="66"/>
        <v>41173.573071475752</v>
      </c>
      <c r="I577" s="10">
        <f t="shared" si="67"/>
        <v>9.1202973622621017E-4</v>
      </c>
      <c r="J577" s="11">
        <f t="shared" si="68"/>
        <v>4.5601486811310517E-3</v>
      </c>
      <c r="K577" s="12">
        <f t="shared" si="69"/>
        <v>9.1202973622621034E-3</v>
      </c>
      <c r="L577" s="29">
        <f t="shared" si="64"/>
        <v>41173.573071475752</v>
      </c>
      <c r="M577" s="29">
        <f t="shared" si="70"/>
        <v>0.99997571316651512</v>
      </c>
      <c r="N577" s="29">
        <f t="shared" si="71"/>
        <v>2.4286833484876702E-5</v>
      </c>
    </row>
    <row r="578" spans="6:14">
      <c r="F578" s="3">
        <v>274</v>
      </c>
      <c r="G578" s="3">
        <f t="shared" si="65"/>
        <v>0.27400000000000002</v>
      </c>
      <c r="H578" s="3">
        <f t="shared" si="66"/>
        <v>42807.702689471407</v>
      </c>
      <c r="I578" s="10">
        <f t="shared" si="67"/>
        <v>8.7721578730411913E-4</v>
      </c>
      <c r="J578" s="11">
        <f t="shared" si="68"/>
        <v>4.3860789365205953E-3</v>
      </c>
      <c r="K578" s="12">
        <f t="shared" si="69"/>
        <v>8.7721578730411906E-3</v>
      </c>
      <c r="L578" s="29">
        <f t="shared" si="64"/>
        <v>42807.702689471407</v>
      </c>
      <c r="M578" s="29">
        <f t="shared" si="70"/>
        <v>0.99997664026384414</v>
      </c>
      <c r="N578" s="29">
        <f t="shared" si="71"/>
        <v>2.3359736155859068E-5</v>
      </c>
    </row>
    <row r="579" spans="6:14">
      <c r="F579" s="3">
        <v>275</v>
      </c>
      <c r="G579" s="3">
        <f t="shared" si="65"/>
        <v>0.27500000000000002</v>
      </c>
      <c r="H579" s="3">
        <f t="shared" si="66"/>
        <v>44506.68894752051</v>
      </c>
      <c r="I579" s="10">
        <f t="shared" si="67"/>
        <v>8.437306948046279E-4</v>
      </c>
      <c r="J579" s="11">
        <f t="shared" si="68"/>
        <v>4.2186534740231403E-3</v>
      </c>
      <c r="K579" s="12">
        <f t="shared" si="69"/>
        <v>8.4373069480462807E-3</v>
      </c>
      <c r="L579" s="29">
        <f t="shared" si="64"/>
        <v>44506.68894752051</v>
      </c>
      <c r="M579" s="29">
        <f t="shared" si="70"/>
        <v>0.99997753197203343</v>
      </c>
      <c r="N579" s="29">
        <f t="shared" si="71"/>
        <v>2.2468027966571213E-5</v>
      </c>
    </row>
    <row r="580" spans="6:14">
      <c r="F580" s="3">
        <v>276</v>
      </c>
      <c r="G580" s="3">
        <f t="shared" si="65"/>
        <v>0.27600000000000002</v>
      </c>
      <c r="H580" s="3">
        <f t="shared" si="66"/>
        <v>46273.105927698722</v>
      </c>
      <c r="I580" s="10">
        <f t="shared" si="67"/>
        <v>8.1152374044542294E-4</v>
      </c>
      <c r="J580" s="11">
        <f t="shared" si="68"/>
        <v>4.0576187022271157E-3</v>
      </c>
      <c r="K580" s="12">
        <f t="shared" si="69"/>
        <v>8.1152374044542314E-3</v>
      </c>
      <c r="L580" s="29">
        <f t="shared" ref="L580:L643" si="72">EXP((B$10/B$11)*G580)</f>
        <v>46273.105927698722</v>
      </c>
      <c r="M580" s="29">
        <f t="shared" si="70"/>
        <v>0.99997838964189689</v>
      </c>
      <c r="N580" s="29">
        <f t="shared" si="71"/>
        <v>2.1610358103107963E-5</v>
      </c>
    </row>
    <row r="581" spans="6:14">
      <c r="F581" s="3">
        <v>277</v>
      </c>
      <c r="G581" s="3">
        <f t="shared" ref="G581:G604" si="73">F581/1000</f>
        <v>0.27700000000000002</v>
      </c>
      <c r="H581" s="3">
        <f t="shared" ref="H581:H644" si="74">EXP(($B$12)*G581)</f>
        <v>48109.629874304868</v>
      </c>
      <c r="I581" s="10">
        <f t="shared" ref="I581:I604" si="75">1000000*(($B$10^2)*$B$6*$B$7*H581)/($B$11*(1+H581)^2)</f>
        <v>7.8054614136703431E-4</v>
      </c>
      <c r="J581" s="11">
        <f t="shared" ref="J581:J604" si="76">1000000*(($C$10^2)*$C$6*$B$7*H581)/($C$11*(1+H581)^2)</f>
        <v>3.9027307068351725E-3</v>
      </c>
      <c r="K581" s="12">
        <f t="shared" ref="K581:K604" si="77">1000000*(($D$10^2)*$D$6*$D$7*H581)/($D$11*(1+H581)^2)</f>
        <v>7.805461413670345E-3</v>
      </c>
      <c r="L581" s="29">
        <f t="shared" si="72"/>
        <v>48109.629874304868</v>
      </c>
      <c r="M581" s="29">
        <f t="shared" ref="M581:M644" si="78">L581/(1+L581)</f>
        <v>0.9999792145726919</v>
      </c>
      <c r="N581" s="29">
        <f t="shared" ref="N581:N644" si="79">1-M581</f>
        <v>2.0785427308100957E-5</v>
      </c>
    </row>
    <row r="582" spans="6:14">
      <c r="F582" s="3">
        <v>278</v>
      </c>
      <c r="G582" s="3">
        <f t="shared" si="73"/>
        <v>0.27800000000000002</v>
      </c>
      <c r="H582" s="3">
        <f t="shared" si="74"/>
        <v>50019.043248556685</v>
      </c>
      <c r="I582" s="10">
        <f t="shared" si="75"/>
        <v>7.5075097630168284E-4</v>
      </c>
      <c r="J582" s="11">
        <f t="shared" si="76"/>
        <v>3.7537548815084142E-3</v>
      </c>
      <c r="K582" s="12">
        <f t="shared" si="77"/>
        <v>7.5075097630168284E-3</v>
      </c>
      <c r="L582" s="29">
        <f t="shared" si="72"/>
        <v>50019.043248556685</v>
      </c>
      <c r="M582" s="29">
        <f t="shared" si="78"/>
        <v>0.99998000801408682</v>
      </c>
      <c r="N582" s="29">
        <f t="shared" si="79"/>
        <v>1.9991985913181409E-5</v>
      </c>
    </row>
    <row r="583" spans="6:14">
      <c r="F583" s="3">
        <v>279</v>
      </c>
      <c r="G583" s="3">
        <f t="shared" si="73"/>
        <v>0.27900000000000003</v>
      </c>
      <c r="H583" s="3">
        <f t="shared" si="74"/>
        <v>52004.238944212615</v>
      </c>
      <c r="I583" s="10">
        <f t="shared" si="75"/>
        <v>7.2209311455670422E-4</v>
      </c>
      <c r="J583" s="11">
        <f t="shared" si="76"/>
        <v>3.6104655727835213E-3</v>
      </c>
      <c r="K583" s="12">
        <f t="shared" si="77"/>
        <v>7.2209311455670427E-3</v>
      </c>
      <c r="L583" s="29">
        <f t="shared" si="72"/>
        <v>52004.238944212615</v>
      </c>
      <c r="M583" s="29">
        <f t="shared" si="78"/>
        <v>0.9999807711680534</v>
      </c>
      <c r="N583" s="29">
        <f t="shared" si="79"/>
        <v>1.9228831946604963E-5</v>
      </c>
    </row>
    <row r="584" spans="6:14">
      <c r="F584" s="3">
        <v>280</v>
      </c>
      <c r="G584" s="3">
        <f t="shared" si="73"/>
        <v>0.28000000000000003</v>
      </c>
      <c r="H584" s="3">
        <f t="shared" si="74"/>
        <v>54068.224670506912</v>
      </c>
      <c r="I584" s="10">
        <f t="shared" si="75"/>
        <v>6.9452914770539722E-4</v>
      </c>
      <c r="J584" s="11">
        <f t="shared" si="76"/>
        <v>3.472645738526986E-3</v>
      </c>
      <c r="K584" s="12">
        <f t="shared" si="77"/>
        <v>6.945291477053972E-3</v>
      </c>
      <c r="L584" s="29">
        <f t="shared" si="72"/>
        <v>54068.224670506912</v>
      </c>
      <c r="M584" s="29">
        <f t="shared" si="78"/>
        <v>0.99998150519068674</v>
      </c>
      <c r="N584" s="29">
        <f t="shared" si="79"/>
        <v>1.8494809313263083E-5</v>
      </c>
    </row>
    <row r="585" spans="6:14">
      <c r="F585" s="3">
        <v>281</v>
      </c>
      <c r="G585" s="3">
        <f t="shared" si="73"/>
        <v>0.28100000000000003</v>
      </c>
      <c r="H585" s="3">
        <f t="shared" si="74"/>
        <v>56214.127509037316</v>
      </c>
      <c r="I585" s="10">
        <f t="shared" si="75"/>
        <v>6.6801732388221513E-4</v>
      </c>
      <c r="J585" s="11">
        <f t="shared" si="76"/>
        <v>3.3400866194110762E-3</v>
      </c>
      <c r="K585" s="12">
        <f t="shared" si="77"/>
        <v>6.6801732388221523E-3</v>
      </c>
      <c r="L585" s="29">
        <f t="shared" si="72"/>
        <v>56214.127509037316</v>
      </c>
      <c r="M585" s="29">
        <f t="shared" si="78"/>
        <v>0.99998221119395592</v>
      </c>
      <c r="N585" s="29">
        <f t="shared" si="79"/>
        <v>1.7788806044083394E-5</v>
      </c>
    </row>
    <row r="586" spans="6:14">
      <c r="F586" s="3">
        <v>282</v>
      </c>
      <c r="G586" s="3">
        <f t="shared" si="73"/>
        <v>0.28199999999999997</v>
      </c>
      <c r="H586" s="3">
        <f t="shared" si="74"/>
        <v>58445.198651510931</v>
      </c>
      <c r="I586" s="10">
        <f t="shared" si="75"/>
        <v>6.4251748458311485E-4</v>
      </c>
      <c r="J586" s="11">
        <f t="shared" si="76"/>
        <v>3.2125874229155739E-3</v>
      </c>
      <c r="K586" s="12">
        <f t="shared" si="77"/>
        <v>6.4251748458311478E-3</v>
      </c>
      <c r="L586" s="29">
        <f t="shared" si="72"/>
        <v>58445.198651510931</v>
      </c>
      <c r="M586" s="29">
        <f t="shared" si="78"/>
        <v>0.99998289024738862</v>
      </c>
      <c r="N586" s="29">
        <f t="shared" si="79"/>
        <v>1.710975261137726E-5</v>
      </c>
    </row>
    <row r="587" spans="6:14">
      <c r="F587" s="3">
        <v>283</v>
      </c>
      <c r="G587" s="3">
        <f t="shared" si="73"/>
        <v>0.28299999999999997</v>
      </c>
      <c r="H587" s="3">
        <f t="shared" si="74"/>
        <v>60764.818325525557</v>
      </c>
      <c r="I587" s="10">
        <f t="shared" si="75"/>
        <v>6.1799100387566533E-4</v>
      </c>
      <c r="J587" s="11">
        <f t="shared" si="76"/>
        <v>3.0899550193783268E-3</v>
      </c>
      <c r="K587" s="12">
        <f t="shared" si="77"/>
        <v>6.1799100387566535E-3</v>
      </c>
      <c r="L587" s="29">
        <f t="shared" si="72"/>
        <v>60764.818325525557</v>
      </c>
      <c r="M587" s="29">
        <f t="shared" si="78"/>
        <v>0.9999835433796902</v>
      </c>
      <c r="N587" s="29">
        <f t="shared" si="79"/>
        <v>1.6456620309801551E-5</v>
      </c>
    </row>
    <row r="588" spans="6:14">
      <c r="F588" s="3">
        <v>284</v>
      </c>
      <c r="G588" s="3">
        <f t="shared" si="73"/>
        <v>0.28399999999999997</v>
      </c>
      <c r="H588" s="3">
        <f t="shared" si="74"/>
        <v>63176.500915848475</v>
      </c>
      <c r="I588" s="10">
        <f t="shared" si="75"/>
        <v>5.9440072992714859E-4</v>
      </c>
      <c r="J588" s="11">
        <f t="shared" si="76"/>
        <v>2.9720036496357432E-3</v>
      </c>
      <c r="K588" s="12">
        <f t="shared" si="77"/>
        <v>5.9440072992714863E-3</v>
      </c>
      <c r="L588" s="29">
        <f t="shared" si="72"/>
        <v>63176.500915848475</v>
      </c>
      <c r="M588" s="29">
        <f t="shared" si="78"/>
        <v>0.99998417158030151</v>
      </c>
      <c r="N588" s="29">
        <f t="shared" si="79"/>
        <v>1.582841969849369E-5</v>
      </c>
    </row>
    <row r="589" spans="6:14">
      <c r="F589" s="3">
        <v>285</v>
      </c>
      <c r="G589" s="3">
        <f t="shared" si="73"/>
        <v>0.28499999999999998</v>
      </c>
      <c r="H589" s="3">
        <f t="shared" si="74"/>
        <v>65683.900288953635</v>
      </c>
      <c r="I589" s="10">
        <f t="shared" si="75"/>
        <v>5.7171092876233734E-4</v>
      </c>
      <c r="J589" s="11">
        <f t="shared" si="76"/>
        <v>2.8585546438116868E-3</v>
      </c>
      <c r="K589" s="12">
        <f t="shared" si="77"/>
        <v>5.7171092876233736E-3</v>
      </c>
      <c r="L589" s="29">
        <f t="shared" si="72"/>
        <v>65683.900288953635</v>
      </c>
      <c r="M589" s="29">
        <f t="shared" si="78"/>
        <v>0.99998477580089795</v>
      </c>
      <c r="N589" s="29">
        <f t="shared" si="79"/>
        <v>1.522419910204853E-5</v>
      </c>
    </row>
    <row r="590" spans="6:14">
      <c r="F590" s="3">
        <v>286</v>
      </c>
      <c r="G590" s="3">
        <f t="shared" si="73"/>
        <v>0.28599999999999998</v>
      </c>
      <c r="H590" s="3">
        <f t="shared" si="74"/>
        <v>68290.815328882803</v>
      </c>
      <c r="I590" s="10">
        <f t="shared" si="75"/>
        <v>5.4988723016603336E-4</v>
      </c>
      <c r="J590" s="11">
        <f t="shared" si="76"/>
        <v>2.749436150830167E-3</v>
      </c>
      <c r="K590" s="12">
        <f t="shared" si="77"/>
        <v>5.498872301660334E-3</v>
      </c>
      <c r="L590" s="29">
        <f t="shared" si="72"/>
        <v>68290.815328882803</v>
      </c>
      <c r="M590" s="29">
        <f t="shared" si="78"/>
        <v>0.99998535695683022</v>
      </c>
      <c r="N590" s="29">
        <f t="shared" si="79"/>
        <v>1.4643043169781933E-5</v>
      </c>
    </row>
    <row r="591" spans="6:14">
      <c r="F591" s="3">
        <v>287</v>
      </c>
      <c r="G591" s="3">
        <f t="shared" si="73"/>
        <v>0.28699999999999998</v>
      </c>
      <c r="H591" s="3">
        <f t="shared" si="74"/>
        <v>71001.19569281851</v>
      </c>
      <c r="I591" s="10">
        <f t="shared" si="75"/>
        <v>5.2889657564865185E-4</v>
      </c>
      <c r="J591" s="11">
        <f t="shared" si="76"/>
        <v>2.644482878243259E-3</v>
      </c>
      <c r="K591" s="12">
        <f t="shared" si="77"/>
        <v>5.288965756486518E-3</v>
      </c>
      <c r="L591" s="29">
        <f t="shared" si="72"/>
        <v>71001.19569281851</v>
      </c>
      <c r="M591" s="29">
        <f t="shared" si="78"/>
        <v>0.99998591592851116</v>
      </c>
      <c r="N591" s="29">
        <f t="shared" si="79"/>
        <v>1.4084071488840166E-5</v>
      </c>
    </row>
    <row r="592" spans="6:14">
      <c r="F592" s="3">
        <v>288</v>
      </c>
      <c r="G592" s="3">
        <f t="shared" si="73"/>
        <v>0.28799999999999998</v>
      </c>
      <c r="H592" s="3">
        <f t="shared" si="74"/>
        <v>73819.14779508856</v>
      </c>
      <c r="I592" s="10">
        <f t="shared" si="75"/>
        <v>5.0870716839625121E-4</v>
      </c>
      <c r="J592" s="11">
        <f t="shared" si="76"/>
        <v>2.5435358419812564E-3</v>
      </c>
      <c r="K592" s="12">
        <f t="shared" si="77"/>
        <v>5.0870716839625128E-3</v>
      </c>
      <c r="L592" s="29">
        <f t="shared" si="72"/>
        <v>73819.14779508856</v>
      </c>
      <c r="M592" s="29">
        <f t="shared" si="78"/>
        <v>0.99998645356274851</v>
      </c>
      <c r="N592" s="29">
        <f t="shared" si="79"/>
        <v>1.3546437251488186E-5</v>
      </c>
    </row>
    <row r="593" spans="6:14">
      <c r="F593" s="3">
        <v>289</v>
      </c>
      <c r="G593" s="3">
        <f t="shared" si="73"/>
        <v>0.28899999999999998</v>
      </c>
      <c r="H593" s="3">
        <f t="shared" si="74"/>
        <v>76748.941028669346</v>
      </c>
      <c r="I593" s="10">
        <f t="shared" si="75"/>
        <v>4.8928842512939571E-4</v>
      </c>
      <c r="J593" s="11">
        <f t="shared" si="76"/>
        <v>2.4464421256469786E-3</v>
      </c>
      <c r="K593" s="12">
        <f t="shared" si="77"/>
        <v>4.8928842512939571E-3</v>
      </c>
      <c r="L593" s="29">
        <f t="shared" si="72"/>
        <v>76748.941028669346</v>
      </c>
      <c r="M593" s="29">
        <f t="shared" si="78"/>
        <v>0.99998697067402798</v>
      </c>
      <c r="N593" s="29">
        <f t="shared" si="79"/>
        <v>1.3029325972024886E-5</v>
      </c>
    </row>
    <row r="594" spans="6:14">
      <c r="F594" s="3">
        <v>290</v>
      </c>
      <c r="G594" s="3">
        <f t="shared" si="73"/>
        <v>0.28999999999999998</v>
      </c>
      <c r="H594" s="3">
        <f t="shared" si="74"/>
        <v>79795.01423361151</v>
      </c>
      <c r="I594" s="10">
        <f t="shared" si="75"/>
        <v>4.706109297981257E-4</v>
      </c>
      <c r="J594" s="11">
        <f t="shared" si="76"/>
        <v>2.3530546489906289E-3</v>
      </c>
      <c r="K594" s="12">
        <f t="shared" si="77"/>
        <v>4.7061092979812577E-3</v>
      </c>
      <c r="L594" s="29">
        <f t="shared" si="72"/>
        <v>79795.01423361151</v>
      </c>
      <c r="M594" s="29">
        <f t="shared" si="78"/>
        <v>0.99998746804574634</v>
      </c>
      <c r="N594" s="29">
        <f t="shared" si="79"/>
        <v>1.2531954253658384E-5</v>
      </c>
    </row>
    <row r="595" spans="6:14">
      <c r="F595" s="3">
        <v>291</v>
      </c>
      <c r="G595" s="3">
        <f t="shared" si="73"/>
        <v>0.29099999999999998</v>
      </c>
      <c r="H595" s="3">
        <f t="shared" si="74"/>
        <v>82961.982422191315</v>
      </c>
      <c r="I595" s="10">
        <f t="shared" si="75"/>
        <v>4.5264638904304866E-4</v>
      </c>
      <c r="J595" s="11">
        <f t="shared" si="76"/>
        <v>2.2632319452152434E-3</v>
      </c>
      <c r="K595" s="12">
        <f t="shared" si="77"/>
        <v>4.5264638904304868E-3</v>
      </c>
      <c r="L595" s="29">
        <f t="shared" si="72"/>
        <v>82961.982422191315</v>
      </c>
      <c r="M595" s="29">
        <f t="shared" si="78"/>
        <v>0.99998794643139866</v>
      </c>
      <c r="N595" s="29">
        <f t="shared" si="79"/>
        <v>1.2053568601344544E-5</v>
      </c>
    </row>
    <row r="596" spans="6:14">
      <c r="F596" s="3">
        <v>292</v>
      </c>
      <c r="G596" s="3">
        <f t="shared" si="73"/>
        <v>0.29199999999999998</v>
      </c>
      <c r="H596" s="3">
        <f t="shared" si="74"/>
        <v>86254.643770974246</v>
      </c>
      <c r="I596" s="10">
        <f t="shared" si="75"/>
        <v>4.3536758935526005E-4</v>
      </c>
      <c r="J596" s="11">
        <f t="shared" si="76"/>
        <v>2.1768379467763002E-3</v>
      </c>
      <c r="K596" s="12">
        <f t="shared" si="77"/>
        <v>4.3536758935526004E-3</v>
      </c>
      <c r="L596" s="29">
        <f t="shared" si="72"/>
        <v>86254.643770974246</v>
      </c>
      <c r="M596" s="29">
        <f t="shared" si="78"/>
        <v>0.99998840655571875</v>
      </c>
      <c r="N596" s="29">
        <f t="shared" si="79"/>
        <v>1.1593444281254861E-5</v>
      </c>
    </row>
    <row r="597" spans="6:14">
      <c r="F597" s="3">
        <v>293</v>
      </c>
      <c r="G597" s="3">
        <f t="shared" si="73"/>
        <v>0.29299999999999998</v>
      </c>
      <c r="H597" s="3">
        <f t="shared" si="74"/>
        <v>89677.986890385524</v>
      </c>
      <c r="I597" s="10">
        <f t="shared" si="75"/>
        <v>4.1874835587033871E-4</v>
      </c>
      <c r="J597" s="11">
        <f t="shared" si="76"/>
        <v>2.0937417793516935E-3</v>
      </c>
      <c r="K597" s="12">
        <f t="shared" si="77"/>
        <v>4.187483558703387E-3</v>
      </c>
      <c r="L597" s="29">
        <f t="shared" si="72"/>
        <v>89677.986890385524</v>
      </c>
      <c r="M597" s="29">
        <f t="shared" si="78"/>
        <v>0.99998884911577757</v>
      </c>
      <c r="N597" s="29">
        <f t="shared" si="79"/>
        <v>1.1150884222432822E-5</v>
      </c>
    </row>
    <row r="598" spans="6:14">
      <c r="F598" s="3">
        <v>294</v>
      </c>
      <c r="G598" s="3">
        <f t="shared" si="73"/>
        <v>0.29399999999999998</v>
      </c>
      <c r="H598" s="3">
        <f t="shared" si="74"/>
        <v>93237.198382801012</v>
      </c>
      <c r="I598" s="10">
        <f t="shared" si="75"/>
        <v>4.0276351273413867E-4</v>
      </c>
      <c r="J598" s="11">
        <f t="shared" si="76"/>
        <v>2.0138175636706937E-3</v>
      </c>
      <c r="K598" s="12">
        <f t="shared" si="77"/>
        <v>4.0276351273413873E-3</v>
      </c>
      <c r="L598" s="29">
        <f t="shared" si="72"/>
        <v>93237.198382801012</v>
      </c>
      <c r="M598" s="29">
        <f t="shared" si="78"/>
        <v>0.99998927478203847</v>
      </c>
      <c r="N598" s="29">
        <f t="shared" si="79"/>
        <v>1.0725217961526923E-5</v>
      </c>
    </row>
    <row r="599" spans="6:14">
      <c r="F599" s="3">
        <v>295</v>
      </c>
      <c r="G599" s="3">
        <f t="shared" si="73"/>
        <v>0.29499999999999998</v>
      </c>
      <c r="H599" s="3">
        <f t="shared" si="74"/>
        <v>96937.670700609771</v>
      </c>
      <c r="I599" s="10">
        <f t="shared" si="75"/>
        <v>3.8738884498046311E-4</v>
      </c>
      <c r="J599" s="11">
        <f t="shared" si="76"/>
        <v>1.9369442249023156E-3</v>
      </c>
      <c r="K599" s="12">
        <f t="shared" si="77"/>
        <v>3.8738884498046313E-3</v>
      </c>
      <c r="L599" s="29">
        <f t="shared" si="72"/>
        <v>96937.670700609771</v>
      </c>
      <c r="M599" s="29">
        <f t="shared" si="78"/>
        <v>0.99998968419937295</v>
      </c>
      <c r="N599" s="29">
        <f t="shared" si="79"/>
        <v>1.0315800627047622E-5</v>
      </c>
    </row>
    <row r="600" spans="6:14">
      <c r="F600" s="3">
        <v>296</v>
      </c>
      <c r="G600" s="3">
        <f t="shared" si="73"/>
        <v>0.29599999999999999</v>
      </c>
      <c r="H600" s="3">
        <f t="shared" si="74"/>
        <v>100785.01031615358</v>
      </c>
      <c r="I600" s="10">
        <f t="shared" si="75"/>
        <v>3.7260106186298985E-4</v>
      </c>
      <c r="J600" s="11">
        <f t="shared" si="76"/>
        <v>1.8630053093149493E-3</v>
      </c>
      <c r="K600" s="12">
        <f t="shared" si="77"/>
        <v>3.7260106186298987E-3</v>
      </c>
      <c r="L600" s="29">
        <f t="shared" si="72"/>
        <v>100785.01031615358</v>
      </c>
      <c r="M600" s="29">
        <f t="shared" si="78"/>
        <v>0.99999007798803763</v>
      </c>
      <c r="N600" s="29">
        <f t="shared" si="79"/>
        <v>9.9220119623710801E-6</v>
      </c>
    </row>
    <row r="601" spans="6:14">
      <c r="F601" s="3">
        <v>297</v>
      </c>
      <c r="G601" s="3">
        <f t="shared" si="73"/>
        <v>0.29699999999999999</v>
      </c>
      <c r="H601" s="3">
        <f t="shared" si="74"/>
        <v>104785.0462159216</v>
      </c>
      <c r="I601" s="10">
        <f t="shared" si="75"/>
        <v>3.5837776158601046E-4</v>
      </c>
      <c r="J601" s="11">
        <f t="shared" si="76"/>
        <v>1.7918888079300522E-3</v>
      </c>
      <c r="K601" s="12">
        <f t="shared" si="77"/>
        <v>3.5837776158601045E-3</v>
      </c>
      <c r="L601" s="29">
        <f t="shared" si="72"/>
        <v>104785.0462159216</v>
      </c>
      <c r="M601" s="29">
        <f t="shared" si="78"/>
        <v>0.99999045674461329</v>
      </c>
      <c r="N601" s="29">
        <f t="shared" si="79"/>
        <v>9.5432553867125236E-6</v>
      </c>
    </row>
    <row r="602" spans="6:14">
      <c r="F602" s="3">
        <v>298</v>
      </c>
      <c r="G602" s="3">
        <f t="shared" si="73"/>
        <v>0.29799999999999999</v>
      </c>
      <c r="H602" s="3">
        <f t="shared" si="74"/>
        <v>108943.83873186936</v>
      </c>
      <c r="I602" s="10">
        <f t="shared" si="75"/>
        <v>3.4469739738065511E-4</v>
      </c>
      <c r="J602" s="11">
        <f t="shared" si="76"/>
        <v>1.7234869869032757E-3</v>
      </c>
      <c r="K602" s="12">
        <f t="shared" si="77"/>
        <v>3.4469739738065513E-3</v>
      </c>
      <c r="L602" s="29">
        <f t="shared" si="72"/>
        <v>108943.83873186936</v>
      </c>
      <c r="M602" s="29">
        <f t="shared" si="78"/>
        <v>0.99999082104290904</v>
      </c>
      <c r="N602" s="29">
        <f t="shared" si="79"/>
        <v>9.1789570909606155E-6</v>
      </c>
    </row>
    <row r="603" spans="6:14">
      <c r="F603" s="3">
        <v>299</v>
      </c>
      <c r="G603" s="3">
        <f t="shared" si="73"/>
        <v>0.29899999999999999</v>
      </c>
      <c r="H603" s="3">
        <f t="shared" si="74"/>
        <v>113267.68872324201</v>
      </c>
      <c r="I603" s="10">
        <f t="shared" si="75"/>
        <v>3.3153924487530834E-4</v>
      </c>
      <c r="J603" s="11">
        <f t="shared" si="76"/>
        <v>1.6576962243765416E-3</v>
      </c>
      <c r="K603" s="12">
        <f t="shared" si="77"/>
        <v>3.3153924487530832E-3</v>
      </c>
      <c r="L603" s="29">
        <f t="shared" si="72"/>
        <v>113267.68872324201</v>
      </c>
      <c r="M603" s="29">
        <f t="shared" si="78"/>
        <v>0.99999117143483096</v>
      </c>
      <c r="N603" s="29">
        <f t="shared" si="79"/>
        <v>8.8285651690389599E-6</v>
      </c>
    </row>
    <row r="604" spans="6:14">
      <c r="F604" s="3">
        <v>300</v>
      </c>
      <c r="G604" s="3">
        <f t="shared" si="73"/>
        <v>0.3</v>
      </c>
      <c r="H604" s="3">
        <f t="shared" si="74"/>
        <v>117763.14712281415</v>
      </c>
      <c r="I604" s="10">
        <f t="shared" si="75"/>
        <v>3.1888337071086657E-4</v>
      </c>
      <c r="J604" s="11">
        <f t="shared" si="76"/>
        <v>1.5944168535543331E-3</v>
      </c>
      <c r="K604" s="12">
        <f t="shared" si="77"/>
        <v>3.1888337071086662E-3</v>
      </c>
      <c r="L604" s="29">
        <f t="shared" si="72"/>
        <v>117763.14712281415</v>
      </c>
      <c r="M604" s="29">
        <f t="shared" si="78"/>
        <v>0.99999150845121854</v>
      </c>
      <c r="N604" s="29">
        <f t="shared" si="79"/>
        <v>8.4915487814640755E-6</v>
      </c>
    </row>
    <row r="605" spans="6:14">
      <c r="F605" s="3">
        <f>F604-1</f>
        <v>299</v>
      </c>
      <c r="G605" s="3">
        <f>G604-0.001</f>
        <v>0.29899999999999999</v>
      </c>
      <c r="H605" s="3">
        <f t="shared" si="74"/>
        <v>113267.68872324201</v>
      </c>
      <c r="I605" s="10">
        <f>-1000000*(($B$10^2)*$B$6*$B$7*H605)/($B$11*(1+H605)^2)</f>
        <v>-3.3153924487530834E-4</v>
      </c>
      <c r="J605" s="11">
        <f>-1000000*(($C$10^2)*$C$6*$B$7*H605)/($C$11*(1+H605)^2)</f>
        <v>-1.6576962243765416E-3</v>
      </c>
      <c r="K605" s="12">
        <f>-1000000*(($D$10^2)*$D$6*$D$7*H605)/($D$11*(1+H605)^2)</f>
        <v>-3.3153924487530832E-3</v>
      </c>
      <c r="L605" s="29">
        <f t="shared" si="72"/>
        <v>113267.68872324201</v>
      </c>
      <c r="M605" s="29">
        <f t="shared" si="78"/>
        <v>0.99999117143483096</v>
      </c>
      <c r="N605" s="29">
        <f t="shared" si="79"/>
        <v>8.8285651690389599E-6</v>
      </c>
    </row>
    <row r="606" spans="6:14">
      <c r="F606" s="3">
        <f t="shared" ref="F606:F669" si="80">F605-1</f>
        <v>298</v>
      </c>
      <c r="G606" s="3">
        <f t="shared" ref="G606:G669" si="81">G605-0.001</f>
        <v>0.29799999999999999</v>
      </c>
      <c r="H606" s="3">
        <f t="shared" si="74"/>
        <v>108943.83873186936</v>
      </c>
      <c r="I606" s="10">
        <f t="shared" ref="I606:I669" si="82">-1000000*(($B$10^2)*$B$6*$B$7*H606)/($B$11*(1+H606)^2)</f>
        <v>-3.4469739738065511E-4</v>
      </c>
      <c r="J606" s="11">
        <f t="shared" ref="J606:J669" si="83">-1000000*(($C$10^2)*$C$6*$B$7*H606)/($C$11*(1+H606)^2)</f>
        <v>-1.7234869869032757E-3</v>
      </c>
      <c r="K606" s="12">
        <f t="shared" ref="K606:K669" si="84">-1000000*(($D$10^2)*$D$6*$D$7*H606)/($D$11*(1+H606)^2)</f>
        <v>-3.4469739738065513E-3</v>
      </c>
      <c r="L606" s="29">
        <f t="shared" si="72"/>
        <v>108943.83873186936</v>
      </c>
      <c r="M606" s="29">
        <f t="shared" si="78"/>
        <v>0.99999082104290904</v>
      </c>
      <c r="N606" s="29">
        <f t="shared" si="79"/>
        <v>9.1789570909606155E-6</v>
      </c>
    </row>
    <row r="607" spans="6:14">
      <c r="F607" s="3">
        <f t="shared" si="80"/>
        <v>297</v>
      </c>
      <c r="G607" s="3">
        <f t="shared" si="81"/>
        <v>0.29699999999999999</v>
      </c>
      <c r="H607" s="3">
        <f t="shared" si="74"/>
        <v>104785.0462159216</v>
      </c>
      <c r="I607" s="10">
        <f t="shared" si="82"/>
        <v>-3.5837776158601046E-4</v>
      </c>
      <c r="J607" s="11">
        <f t="shared" si="83"/>
        <v>-1.7918888079300522E-3</v>
      </c>
      <c r="K607" s="12">
        <f t="shared" si="84"/>
        <v>-3.5837776158601045E-3</v>
      </c>
      <c r="L607" s="29">
        <f t="shared" si="72"/>
        <v>104785.0462159216</v>
      </c>
      <c r="M607" s="29">
        <f t="shared" si="78"/>
        <v>0.99999045674461329</v>
      </c>
      <c r="N607" s="29">
        <f t="shared" si="79"/>
        <v>9.5432553867125236E-6</v>
      </c>
    </row>
    <row r="608" spans="6:14">
      <c r="F608" s="3">
        <f t="shared" si="80"/>
        <v>296</v>
      </c>
      <c r="G608" s="3">
        <f t="shared" si="81"/>
        <v>0.29599999999999999</v>
      </c>
      <c r="H608" s="3">
        <f t="shared" si="74"/>
        <v>100785.01031615358</v>
      </c>
      <c r="I608" s="10">
        <f t="shared" si="82"/>
        <v>-3.7260106186298985E-4</v>
      </c>
      <c r="J608" s="11">
        <f t="shared" si="83"/>
        <v>-1.8630053093149493E-3</v>
      </c>
      <c r="K608" s="12">
        <f t="shared" si="84"/>
        <v>-3.7260106186298987E-3</v>
      </c>
      <c r="L608" s="29">
        <f t="shared" si="72"/>
        <v>100785.01031615358</v>
      </c>
      <c r="M608" s="29">
        <f t="shared" si="78"/>
        <v>0.99999007798803763</v>
      </c>
      <c r="N608" s="29">
        <f t="shared" si="79"/>
        <v>9.9220119623710801E-6</v>
      </c>
    </row>
    <row r="609" spans="6:14">
      <c r="F609" s="3">
        <f t="shared" si="80"/>
        <v>295</v>
      </c>
      <c r="G609" s="3">
        <f t="shared" si="81"/>
        <v>0.29499999999999998</v>
      </c>
      <c r="H609" s="3">
        <f t="shared" si="74"/>
        <v>96937.670700609771</v>
      </c>
      <c r="I609" s="10">
        <f t="shared" si="82"/>
        <v>-3.8738884498046311E-4</v>
      </c>
      <c r="J609" s="11">
        <f t="shared" si="83"/>
        <v>-1.9369442249023156E-3</v>
      </c>
      <c r="K609" s="12">
        <f t="shared" si="84"/>
        <v>-3.8738884498046313E-3</v>
      </c>
      <c r="L609" s="29">
        <f t="shared" si="72"/>
        <v>96937.670700609771</v>
      </c>
      <c r="M609" s="29">
        <f t="shared" si="78"/>
        <v>0.99998968419937295</v>
      </c>
      <c r="N609" s="29">
        <f t="shared" si="79"/>
        <v>1.0315800627047622E-5</v>
      </c>
    </row>
    <row r="610" spans="6:14">
      <c r="F610" s="3">
        <f t="shared" si="80"/>
        <v>294</v>
      </c>
      <c r="G610" s="3">
        <f t="shared" si="81"/>
        <v>0.29399999999999998</v>
      </c>
      <c r="H610" s="3">
        <f t="shared" si="74"/>
        <v>93237.198382801012</v>
      </c>
      <c r="I610" s="10">
        <f t="shared" si="82"/>
        <v>-4.0276351273413867E-4</v>
      </c>
      <c r="J610" s="11">
        <f t="shared" si="83"/>
        <v>-2.0138175636706937E-3</v>
      </c>
      <c r="K610" s="12">
        <f t="shared" si="84"/>
        <v>-4.0276351273413873E-3</v>
      </c>
      <c r="L610" s="29">
        <f t="shared" si="72"/>
        <v>93237.198382801012</v>
      </c>
      <c r="M610" s="29">
        <f t="shared" si="78"/>
        <v>0.99998927478203847</v>
      </c>
      <c r="N610" s="29">
        <f t="shared" si="79"/>
        <v>1.0725217961526923E-5</v>
      </c>
    </row>
    <row r="611" spans="6:14">
      <c r="F611" s="3">
        <f t="shared" si="80"/>
        <v>293</v>
      </c>
      <c r="G611" s="3">
        <f t="shared" si="81"/>
        <v>0.29299999999999998</v>
      </c>
      <c r="H611" s="3">
        <f t="shared" si="74"/>
        <v>89677.986890385524</v>
      </c>
      <c r="I611" s="10">
        <f t="shared" si="82"/>
        <v>-4.1874835587033871E-4</v>
      </c>
      <c r="J611" s="11">
        <f t="shared" si="83"/>
        <v>-2.0937417793516935E-3</v>
      </c>
      <c r="K611" s="12">
        <f t="shared" si="84"/>
        <v>-4.187483558703387E-3</v>
      </c>
      <c r="L611" s="29">
        <f t="shared" si="72"/>
        <v>89677.986890385524</v>
      </c>
      <c r="M611" s="29">
        <f t="shared" si="78"/>
        <v>0.99998884911577757</v>
      </c>
      <c r="N611" s="29">
        <f t="shared" si="79"/>
        <v>1.1150884222432822E-5</v>
      </c>
    </row>
    <row r="612" spans="6:14">
      <c r="F612" s="3">
        <f t="shared" si="80"/>
        <v>292</v>
      </c>
      <c r="G612" s="3">
        <f t="shared" si="81"/>
        <v>0.29199999999999998</v>
      </c>
      <c r="H612" s="3">
        <f t="shared" si="74"/>
        <v>86254.643770974246</v>
      </c>
      <c r="I612" s="10">
        <f t="shared" si="82"/>
        <v>-4.3536758935526005E-4</v>
      </c>
      <c r="J612" s="11">
        <f t="shared" si="83"/>
        <v>-2.1768379467763002E-3</v>
      </c>
      <c r="K612" s="12">
        <f t="shared" si="84"/>
        <v>-4.3536758935526004E-3</v>
      </c>
      <c r="L612" s="29">
        <f t="shared" si="72"/>
        <v>86254.643770974246</v>
      </c>
      <c r="M612" s="29">
        <f t="shared" si="78"/>
        <v>0.99998840655571875</v>
      </c>
      <c r="N612" s="29">
        <f t="shared" si="79"/>
        <v>1.1593444281254861E-5</v>
      </c>
    </row>
    <row r="613" spans="6:14">
      <c r="F613" s="3">
        <f t="shared" si="80"/>
        <v>291</v>
      </c>
      <c r="G613" s="3">
        <f t="shared" si="81"/>
        <v>0.29099999999999998</v>
      </c>
      <c r="H613" s="3">
        <f t="shared" si="74"/>
        <v>82961.982422191315</v>
      </c>
      <c r="I613" s="10">
        <f t="shared" si="82"/>
        <v>-4.5264638904304866E-4</v>
      </c>
      <c r="J613" s="11">
        <f t="shared" si="83"/>
        <v>-2.2632319452152434E-3</v>
      </c>
      <c r="K613" s="12">
        <f t="shared" si="84"/>
        <v>-4.5264638904304868E-3</v>
      </c>
      <c r="L613" s="29">
        <f t="shared" si="72"/>
        <v>82961.982422191315</v>
      </c>
      <c r="M613" s="29">
        <f t="shared" si="78"/>
        <v>0.99998794643139866</v>
      </c>
      <c r="N613" s="29">
        <f t="shared" si="79"/>
        <v>1.2053568601344544E-5</v>
      </c>
    </row>
    <row r="614" spans="6:14">
      <c r="F614" s="3">
        <f t="shared" si="80"/>
        <v>290</v>
      </c>
      <c r="G614" s="3">
        <f t="shared" si="81"/>
        <v>0.28999999999999998</v>
      </c>
      <c r="H614" s="3">
        <f t="shared" si="74"/>
        <v>79795.01423361151</v>
      </c>
      <c r="I614" s="10">
        <f t="shared" si="82"/>
        <v>-4.706109297981257E-4</v>
      </c>
      <c r="J614" s="11">
        <f t="shared" si="83"/>
        <v>-2.3530546489906289E-3</v>
      </c>
      <c r="K614" s="12">
        <f t="shared" si="84"/>
        <v>-4.7061092979812577E-3</v>
      </c>
      <c r="L614" s="29">
        <f t="shared" si="72"/>
        <v>79795.01423361151</v>
      </c>
      <c r="M614" s="29">
        <f t="shared" si="78"/>
        <v>0.99998746804574634</v>
      </c>
      <c r="N614" s="29">
        <f t="shared" si="79"/>
        <v>1.2531954253658384E-5</v>
      </c>
    </row>
    <row r="615" spans="6:14">
      <c r="F615" s="3">
        <f t="shared" si="80"/>
        <v>289</v>
      </c>
      <c r="G615" s="3">
        <f t="shared" si="81"/>
        <v>0.28899999999999998</v>
      </c>
      <c r="H615" s="3">
        <f t="shared" si="74"/>
        <v>76748.941028669346</v>
      </c>
      <c r="I615" s="10">
        <f t="shared" si="82"/>
        <v>-4.8928842512939571E-4</v>
      </c>
      <c r="J615" s="11">
        <f t="shared" si="83"/>
        <v>-2.4464421256469786E-3</v>
      </c>
      <c r="K615" s="12">
        <f t="shared" si="84"/>
        <v>-4.8928842512939571E-3</v>
      </c>
      <c r="L615" s="29">
        <f t="shared" si="72"/>
        <v>76748.941028669346</v>
      </c>
      <c r="M615" s="29">
        <f t="shared" si="78"/>
        <v>0.99998697067402798</v>
      </c>
      <c r="N615" s="29">
        <f t="shared" si="79"/>
        <v>1.3029325972024886E-5</v>
      </c>
    </row>
    <row r="616" spans="6:14">
      <c r="F616" s="3">
        <f t="shared" si="80"/>
        <v>288</v>
      </c>
      <c r="G616" s="3">
        <f t="shared" si="81"/>
        <v>0.28799999999999998</v>
      </c>
      <c r="H616" s="3">
        <f t="shared" si="74"/>
        <v>73819.14779508856</v>
      </c>
      <c r="I616" s="10">
        <f t="shared" si="82"/>
        <v>-5.0870716839625121E-4</v>
      </c>
      <c r="J616" s="11">
        <f t="shared" si="83"/>
        <v>-2.5435358419812564E-3</v>
      </c>
      <c r="K616" s="12">
        <f t="shared" si="84"/>
        <v>-5.0870716839625128E-3</v>
      </c>
      <c r="L616" s="29">
        <f t="shared" si="72"/>
        <v>73819.14779508856</v>
      </c>
      <c r="M616" s="29">
        <f t="shared" si="78"/>
        <v>0.99998645356274851</v>
      </c>
      <c r="N616" s="29">
        <f t="shared" si="79"/>
        <v>1.3546437251488186E-5</v>
      </c>
    </row>
    <row r="617" spans="6:14">
      <c r="F617" s="3">
        <f t="shared" si="80"/>
        <v>287</v>
      </c>
      <c r="G617" s="3">
        <f t="shared" si="81"/>
        <v>0.28699999999999998</v>
      </c>
      <c r="H617" s="3">
        <f t="shared" si="74"/>
        <v>71001.19569281851</v>
      </c>
      <c r="I617" s="10">
        <f t="shared" si="82"/>
        <v>-5.2889657564865185E-4</v>
      </c>
      <c r="J617" s="11">
        <f t="shared" si="83"/>
        <v>-2.644482878243259E-3</v>
      </c>
      <c r="K617" s="12">
        <f t="shared" si="84"/>
        <v>-5.288965756486518E-3</v>
      </c>
      <c r="L617" s="29">
        <f t="shared" si="72"/>
        <v>71001.19569281851</v>
      </c>
      <c r="M617" s="29">
        <f t="shared" si="78"/>
        <v>0.99998591592851116</v>
      </c>
      <c r="N617" s="29">
        <f t="shared" si="79"/>
        <v>1.4084071488840166E-5</v>
      </c>
    </row>
    <row r="618" spans="6:14">
      <c r="F618" s="3">
        <f t="shared" si="80"/>
        <v>286</v>
      </c>
      <c r="G618" s="3">
        <f t="shared" si="81"/>
        <v>0.28599999999999998</v>
      </c>
      <c r="H618" s="3">
        <f t="shared" si="74"/>
        <v>68290.815328882803</v>
      </c>
      <c r="I618" s="10">
        <f t="shared" si="82"/>
        <v>-5.4988723016603336E-4</v>
      </c>
      <c r="J618" s="11">
        <f t="shared" si="83"/>
        <v>-2.749436150830167E-3</v>
      </c>
      <c r="K618" s="12">
        <f t="shared" si="84"/>
        <v>-5.498872301660334E-3</v>
      </c>
      <c r="L618" s="29">
        <f t="shared" si="72"/>
        <v>68290.815328882803</v>
      </c>
      <c r="M618" s="29">
        <f t="shared" si="78"/>
        <v>0.99998535695683022</v>
      </c>
      <c r="N618" s="29">
        <f t="shared" si="79"/>
        <v>1.4643043169781933E-5</v>
      </c>
    </row>
    <row r="619" spans="6:14">
      <c r="F619" s="3">
        <f t="shared" si="80"/>
        <v>285</v>
      </c>
      <c r="G619" s="3">
        <f t="shared" si="81"/>
        <v>0.28499999999999998</v>
      </c>
      <c r="H619" s="3">
        <f t="shared" si="74"/>
        <v>65683.900288953635</v>
      </c>
      <c r="I619" s="10">
        <f t="shared" si="82"/>
        <v>-5.7171092876233734E-4</v>
      </c>
      <c r="J619" s="11">
        <f t="shared" si="83"/>
        <v>-2.8585546438116868E-3</v>
      </c>
      <c r="K619" s="12">
        <f t="shared" si="84"/>
        <v>-5.7171092876233736E-3</v>
      </c>
      <c r="L619" s="29">
        <f t="shared" si="72"/>
        <v>65683.900288953635</v>
      </c>
      <c r="M619" s="29">
        <f t="shared" si="78"/>
        <v>0.99998477580089795</v>
      </c>
      <c r="N619" s="29">
        <f t="shared" si="79"/>
        <v>1.522419910204853E-5</v>
      </c>
    </row>
    <row r="620" spans="6:14">
      <c r="F620" s="3">
        <f t="shared" si="80"/>
        <v>284</v>
      </c>
      <c r="G620" s="3">
        <f t="shared" si="81"/>
        <v>0.28399999999999997</v>
      </c>
      <c r="H620" s="3">
        <f t="shared" si="74"/>
        <v>63176.500915848475</v>
      </c>
      <c r="I620" s="10">
        <f t="shared" si="82"/>
        <v>-5.9440072992714859E-4</v>
      </c>
      <c r="J620" s="11">
        <f t="shared" si="83"/>
        <v>-2.9720036496357432E-3</v>
      </c>
      <c r="K620" s="12">
        <f t="shared" si="84"/>
        <v>-5.9440072992714863E-3</v>
      </c>
      <c r="L620" s="29">
        <f t="shared" si="72"/>
        <v>63176.500915848475</v>
      </c>
      <c r="M620" s="29">
        <f t="shared" si="78"/>
        <v>0.99998417158030151</v>
      </c>
      <c r="N620" s="29">
        <f t="shared" si="79"/>
        <v>1.582841969849369E-5</v>
      </c>
    </row>
    <row r="621" spans="6:14">
      <c r="F621" s="3">
        <f t="shared" si="80"/>
        <v>283</v>
      </c>
      <c r="G621" s="3">
        <f t="shared" si="81"/>
        <v>0.28299999999999997</v>
      </c>
      <c r="H621" s="3">
        <f t="shared" si="74"/>
        <v>60764.818325525557</v>
      </c>
      <c r="I621" s="10">
        <f t="shared" si="82"/>
        <v>-6.1799100387566533E-4</v>
      </c>
      <c r="J621" s="11">
        <f t="shared" si="83"/>
        <v>-3.0899550193783268E-3</v>
      </c>
      <c r="K621" s="12">
        <f t="shared" si="84"/>
        <v>-6.1799100387566535E-3</v>
      </c>
      <c r="L621" s="29">
        <f t="shared" si="72"/>
        <v>60764.818325525557</v>
      </c>
      <c r="M621" s="29">
        <f t="shared" si="78"/>
        <v>0.9999835433796902</v>
      </c>
      <c r="N621" s="29">
        <f t="shared" si="79"/>
        <v>1.6456620309801551E-5</v>
      </c>
    </row>
    <row r="622" spans="6:14">
      <c r="F622" s="3">
        <f t="shared" si="80"/>
        <v>282</v>
      </c>
      <c r="G622" s="3">
        <f t="shared" si="81"/>
        <v>0.28199999999999997</v>
      </c>
      <c r="H622" s="3">
        <f t="shared" si="74"/>
        <v>58445.198651510931</v>
      </c>
      <c r="I622" s="10">
        <f t="shared" si="82"/>
        <v>-6.4251748458311485E-4</v>
      </c>
      <c r="J622" s="11">
        <f t="shared" si="83"/>
        <v>-3.2125874229155739E-3</v>
      </c>
      <c r="K622" s="12">
        <f t="shared" si="84"/>
        <v>-6.4251748458311478E-3</v>
      </c>
      <c r="L622" s="29">
        <f t="shared" si="72"/>
        <v>58445.198651510931</v>
      </c>
      <c r="M622" s="29">
        <f t="shared" si="78"/>
        <v>0.99998289024738862</v>
      </c>
      <c r="N622" s="29">
        <f t="shared" si="79"/>
        <v>1.710975261137726E-5</v>
      </c>
    </row>
    <row r="623" spans="6:14">
      <c r="F623" s="3">
        <f t="shared" si="80"/>
        <v>281</v>
      </c>
      <c r="G623" s="3">
        <f t="shared" si="81"/>
        <v>0.28099999999999997</v>
      </c>
      <c r="H623" s="3">
        <f t="shared" si="74"/>
        <v>56214.127509037215</v>
      </c>
      <c r="I623" s="10">
        <f t="shared" si="82"/>
        <v>-6.6801732388221643E-4</v>
      </c>
      <c r="J623" s="11">
        <f t="shared" si="83"/>
        <v>-3.3400866194110822E-3</v>
      </c>
      <c r="K623" s="12">
        <f t="shared" si="84"/>
        <v>-6.6801732388221645E-3</v>
      </c>
      <c r="L623" s="29">
        <f t="shared" si="72"/>
        <v>56214.127509037215</v>
      </c>
      <c r="M623" s="29">
        <f t="shared" si="78"/>
        <v>0.99998221119395592</v>
      </c>
      <c r="N623" s="29">
        <f t="shared" si="79"/>
        <v>1.7788806044083394E-5</v>
      </c>
    </row>
    <row r="624" spans="6:14">
      <c r="F624" s="3">
        <f t="shared" si="80"/>
        <v>280</v>
      </c>
      <c r="G624" s="3">
        <f t="shared" si="81"/>
        <v>0.27999999999999997</v>
      </c>
      <c r="H624" s="3">
        <f t="shared" si="74"/>
        <v>54068.22467050681</v>
      </c>
      <c r="I624" s="10">
        <f t="shared" si="82"/>
        <v>-6.9452914770539852E-4</v>
      </c>
      <c r="J624" s="11">
        <f t="shared" si="83"/>
        <v>-3.4726457385269925E-3</v>
      </c>
      <c r="K624" s="12">
        <f t="shared" si="84"/>
        <v>-6.945291477053985E-3</v>
      </c>
      <c r="L624" s="29">
        <f t="shared" si="72"/>
        <v>54068.22467050681</v>
      </c>
      <c r="M624" s="29">
        <f t="shared" si="78"/>
        <v>0.99998150519068674</v>
      </c>
      <c r="N624" s="29">
        <f t="shared" si="79"/>
        <v>1.8494809313263083E-5</v>
      </c>
    </row>
    <row r="625" spans="6:14">
      <c r="F625" s="3">
        <f t="shared" si="80"/>
        <v>279</v>
      </c>
      <c r="G625" s="3">
        <f t="shared" si="81"/>
        <v>0.27899999999999997</v>
      </c>
      <c r="H625" s="3">
        <f t="shared" si="74"/>
        <v>52004.23894421252</v>
      </c>
      <c r="I625" s="10">
        <f t="shared" si="82"/>
        <v>-7.2209311455670563E-4</v>
      </c>
      <c r="J625" s="11">
        <f t="shared" si="83"/>
        <v>-3.6104655727835283E-3</v>
      </c>
      <c r="K625" s="12">
        <f t="shared" si="84"/>
        <v>-7.2209311455670565E-3</v>
      </c>
      <c r="L625" s="29">
        <f t="shared" si="72"/>
        <v>52004.23894421252</v>
      </c>
      <c r="M625" s="29">
        <f t="shared" si="78"/>
        <v>0.9999807711680534</v>
      </c>
      <c r="N625" s="29">
        <f t="shared" si="79"/>
        <v>1.9228831946604963E-5</v>
      </c>
    </row>
    <row r="626" spans="6:14">
      <c r="F626" s="3">
        <f t="shared" si="80"/>
        <v>278</v>
      </c>
      <c r="G626" s="3">
        <f t="shared" si="81"/>
        <v>0.27799999999999997</v>
      </c>
      <c r="H626" s="3">
        <f t="shared" si="74"/>
        <v>50019.043248556503</v>
      </c>
      <c r="I626" s="10">
        <f t="shared" si="82"/>
        <v>-7.5075097630168555E-4</v>
      </c>
      <c r="J626" s="11">
        <f t="shared" si="83"/>
        <v>-3.7537548815084281E-3</v>
      </c>
      <c r="K626" s="12">
        <f t="shared" si="84"/>
        <v>-7.5075097630168562E-3</v>
      </c>
      <c r="L626" s="29">
        <f t="shared" si="72"/>
        <v>50019.043248556503</v>
      </c>
      <c r="M626" s="29">
        <f t="shared" si="78"/>
        <v>0.99998000801408682</v>
      </c>
      <c r="N626" s="29">
        <f t="shared" si="79"/>
        <v>1.9991985913181409E-5</v>
      </c>
    </row>
    <row r="627" spans="6:14">
      <c r="F627" s="3">
        <f t="shared" si="80"/>
        <v>277</v>
      </c>
      <c r="G627" s="3">
        <f t="shared" si="81"/>
        <v>0.27699999999999997</v>
      </c>
      <c r="H627" s="3">
        <f t="shared" si="74"/>
        <v>48109.629874304694</v>
      </c>
      <c r="I627" s="10">
        <f t="shared" si="82"/>
        <v>-7.8054614136703734E-4</v>
      </c>
      <c r="J627" s="11">
        <f t="shared" si="83"/>
        <v>-3.9027307068351864E-3</v>
      </c>
      <c r="K627" s="12">
        <f t="shared" si="84"/>
        <v>-7.8054614136703728E-3</v>
      </c>
      <c r="L627" s="29">
        <f t="shared" si="72"/>
        <v>48109.629874304694</v>
      </c>
      <c r="M627" s="29">
        <f t="shared" si="78"/>
        <v>0.9999792145726919</v>
      </c>
      <c r="N627" s="29">
        <f t="shared" si="79"/>
        <v>2.0785427308100957E-5</v>
      </c>
    </row>
    <row r="628" spans="6:14">
      <c r="F628" s="3">
        <f t="shared" si="80"/>
        <v>276</v>
      </c>
      <c r="G628" s="3">
        <f t="shared" si="81"/>
        <v>0.27599999999999997</v>
      </c>
      <c r="H628" s="3">
        <f t="shared" si="74"/>
        <v>46273.105927698562</v>
      </c>
      <c r="I628" s="10">
        <f t="shared" si="82"/>
        <v>-8.1152374044542576E-4</v>
      </c>
      <c r="J628" s="11">
        <f t="shared" si="83"/>
        <v>-4.0576187022271296E-3</v>
      </c>
      <c r="K628" s="12">
        <f t="shared" si="84"/>
        <v>-8.1152374044542591E-3</v>
      </c>
      <c r="L628" s="29">
        <f t="shared" si="72"/>
        <v>46273.105927698562</v>
      </c>
      <c r="M628" s="29">
        <f t="shared" si="78"/>
        <v>0.99997838964189689</v>
      </c>
      <c r="N628" s="29">
        <f t="shared" si="79"/>
        <v>2.1610358103107963E-5</v>
      </c>
    </row>
    <row r="629" spans="6:14">
      <c r="F629" s="3">
        <f t="shared" si="80"/>
        <v>275</v>
      </c>
      <c r="G629" s="3">
        <f t="shared" si="81"/>
        <v>0.27499999999999997</v>
      </c>
      <c r="H629" s="3">
        <f t="shared" si="74"/>
        <v>44506.68894752043</v>
      </c>
      <c r="I629" s="10">
        <f t="shared" si="82"/>
        <v>-8.437306948046292E-4</v>
      </c>
      <c r="J629" s="11">
        <f t="shared" si="83"/>
        <v>-4.2186534740231464E-3</v>
      </c>
      <c r="K629" s="12">
        <f t="shared" si="84"/>
        <v>-8.4373069480462928E-3</v>
      </c>
      <c r="L629" s="29">
        <f t="shared" si="72"/>
        <v>44506.68894752043</v>
      </c>
      <c r="M629" s="29">
        <f t="shared" si="78"/>
        <v>0.99997753197203343</v>
      </c>
      <c r="N629" s="29">
        <f t="shared" si="79"/>
        <v>2.2468027966571213E-5</v>
      </c>
    </row>
    <row r="630" spans="6:14">
      <c r="F630" s="3">
        <f t="shared" si="80"/>
        <v>274</v>
      </c>
      <c r="G630" s="3">
        <f t="shared" si="81"/>
        <v>0.27399999999999997</v>
      </c>
      <c r="H630" s="3">
        <f t="shared" si="74"/>
        <v>42807.702689471334</v>
      </c>
      <c r="I630" s="10">
        <f t="shared" si="82"/>
        <v>-8.7721578730412064E-4</v>
      </c>
      <c r="J630" s="11">
        <f t="shared" si="83"/>
        <v>-4.3860789365206031E-3</v>
      </c>
      <c r="K630" s="12">
        <f t="shared" si="84"/>
        <v>-8.7721578730412062E-3</v>
      </c>
      <c r="L630" s="29">
        <f t="shared" si="72"/>
        <v>42807.702689471334</v>
      </c>
      <c r="M630" s="29">
        <f t="shared" si="78"/>
        <v>0.99997664026384414</v>
      </c>
      <c r="N630" s="29">
        <f t="shared" si="79"/>
        <v>2.3359736155859068E-5</v>
      </c>
    </row>
    <row r="631" spans="6:14">
      <c r="F631" s="3">
        <f t="shared" si="80"/>
        <v>273</v>
      </c>
      <c r="G631" s="3">
        <f t="shared" si="81"/>
        <v>0.27299999999999996</v>
      </c>
      <c r="H631" s="3">
        <f t="shared" si="74"/>
        <v>41173.573071475679</v>
      </c>
      <c r="I631" s="10">
        <f t="shared" si="82"/>
        <v>-9.120297362262119E-4</v>
      </c>
      <c r="J631" s="11">
        <f t="shared" si="83"/>
        <v>-4.5601486811310595E-3</v>
      </c>
      <c r="K631" s="12">
        <f t="shared" si="84"/>
        <v>-9.120297362262119E-3</v>
      </c>
      <c r="L631" s="29">
        <f t="shared" si="72"/>
        <v>41173.573071475679</v>
      </c>
      <c r="M631" s="29">
        <f t="shared" si="78"/>
        <v>0.99997571316651512</v>
      </c>
      <c r="N631" s="29">
        <f t="shared" si="79"/>
        <v>2.4286833484876702E-5</v>
      </c>
    </row>
    <row r="632" spans="6:14">
      <c r="F632" s="3">
        <f t="shared" si="80"/>
        <v>272</v>
      </c>
      <c r="G632" s="3">
        <f t="shared" si="81"/>
        <v>0.27199999999999996</v>
      </c>
      <c r="H632" s="3">
        <f t="shared" si="74"/>
        <v>39601.824273767939</v>
      </c>
      <c r="I632" s="10">
        <f t="shared" si="82"/>
        <v>-9.4822527203318224E-4</v>
      </c>
      <c r="J632" s="11">
        <f t="shared" si="83"/>
        <v>-4.741126360165911E-3</v>
      </c>
      <c r="K632" s="12">
        <f t="shared" si="84"/>
        <v>-9.482252720331822E-3</v>
      </c>
      <c r="L632" s="29">
        <f t="shared" si="72"/>
        <v>39601.824273767939</v>
      </c>
      <c r="M632" s="29">
        <f t="shared" si="78"/>
        <v>0.99997474927563024</v>
      </c>
      <c r="N632" s="29">
        <f t="shared" si="79"/>
        <v>2.5250724369763056E-5</v>
      </c>
    </row>
    <row r="633" spans="6:14">
      <c r="F633" s="3">
        <f t="shared" si="80"/>
        <v>271</v>
      </c>
      <c r="G633" s="3">
        <f t="shared" si="81"/>
        <v>0.27099999999999996</v>
      </c>
      <c r="H633" s="3">
        <f t="shared" si="74"/>
        <v>38090.074987854023</v>
      </c>
      <c r="I633" s="10">
        <f t="shared" si="82"/>
        <v>-9.8585721716613938E-4</v>
      </c>
      <c r="J633" s="11">
        <f t="shared" si="83"/>
        <v>-4.9292860858306973E-3</v>
      </c>
      <c r="K633" s="12">
        <f t="shared" si="84"/>
        <v>-9.8585721716613946E-3</v>
      </c>
      <c r="L633" s="29">
        <f t="shared" si="72"/>
        <v>38090.074987854023</v>
      </c>
      <c r="M633" s="29">
        <f t="shared" si="78"/>
        <v>0.99997374713104525</v>
      </c>
      <c r="N633" s="29">
        <f t="shared" si="79"/>
        <v>2.6252868954745878E-5</v>
      </c>
    </row>
    <row r="634" spans="6:14">
      <c r="F634" s="3">
        <f t="shared" si="80"/>
        <v>270</v>
      </c>
      <c r="G634" s="3">
        <f t="shared" si="81"/>
        <v>0.26999999999999996</v>
      </c>
      <c r="H634" s="3">
        <f t="shared" si="74"/>
        <v>36636.034808663637</v>
      </c>
      <c r="I634" s="10">
        <f t="shared" si="82"/>
        <v>-1.0249825690059778E-3</v>
      </c>
      <c r="J634" s="11">
        <f t="shared" si="83"/>
        <v>-5.1249128450298886E-3</v>
      </c>
      <c r="K634" s="12">
        <f t="shared" si="84"/>
        <v>-1.0249825690059777E-2</v>
      </c>
      <c r="L634" s="29">
        <f t="shared" si="72"/>
        <v>36636.034808663637</v>
      </c>
      <c r="M634" s="29">
        <f t="shared" si="78"/>
        <v>0.99997270521467629</v>
      </c>
      <c r="N634" s="29">
        <f t="shared" si="79"/>
        <v>2.7294785323705995E-5</v>
      </c>
    </row>
    <row r="635" spans="6:14">
      <c r="F635" s="3">
        <f t="shared" si="80"/>
        <v>269</v>
      </c>
      <c r="G635" s="3">
        <f t="shared" si="81"/>
        <v>0.26899999999999996</v>
      </c>
      <c r="H635" s="3">
        <f t="shared" si="74"/>
        <v>35237.50076442767</v>
      </c>
      <c r="I635" s="10">
        <f t="shared" si="82"/>
        <v>-1.0656605861215189E-3</v>
      </c>
      <c r="J635" s="11">
        <f t="shared" si="83"/>
        <v>-5.3283029306075945E-3</v>
      </c>
      <c r="K635" s="12">
        <f t="shared" si="84"/>
        <v>-1.0656605861215189E-2</v>
      </c>
      <c r="L635" s="29">
        <f t="shared" si="72"/>
        <v>35237.50076442767</v>
      </c>
      <c r="M635" s="29">
        <f t="shared" si="78"/>
        <v>0.99997162194820133</v>
      </c>
      <c r="N635" s="29">
        <f t="shared" si="79"/>
        <v>2.8378051798672033E-5</v>
      </c>
    </row>
    <row r="636" spans="6:14">
      <c r="F636" s="3">
        <f t="shared" si="80"/>
        <v>268</v>
      </c>
      <c r="G636" s="3">
        <f t="shared" si="81"/>
        <v>0.26799999999999996</v>
      </c>
      <c r="H636" s="3">
        <f t="shared" si="74"/>
        <v>33892.35397902313</v>
      </c>
      <c r="I636" s="10">
        <f t="shared" si="82"/>
        <v>-1.1079528779348608E-3</v>
      </c>
      <c r="J636" s="11">
        <f t="shared" si="83"/>
        <v>-5.5397643896743041E-3</v>
      </c>
      <c r="K636" s="12">
        <f t="shared" si="84"/>
        <v>-1.1079528779348608E-2</v>
      </c>
      <c r="L636" s="29">
        <f t="shared" si="72"/>
        <v>33892.35397902313</v>
      </c>
      <c r="M636" s="29">
        <f t="shared" si="78"/>
        <v>0.99997049569067087</v>
      </c>
      <c r="N636" s="29">
        <f t="shared" si="79"/>
        <v>2.9504309329131395E-5</v>
      </c>
    </row>
    <row r="637" spans="6:14">
      <c r="F637" s="3">
        <f t="shared" si="80"/>
        <v>267</v>
      </c>
      <c r="G637" s="3">
        <f t="shared" si="81"/>
        <v>0.26699999999999996</v>
      </c>
      <c r="H637" s="3">
        <f t="shared" si="74"/>
        <v>32598.556461728731</v>
      </c>
      <c r="I637" s="10">
        <f t="shared" si="82"/>
        <v>-1.1519234979390878E-3</v>
      </c>
      <c r="J637" s="11">
        <f t="shared" si="83"/>
        <v>-5.7596174896954394E-3</v>
      </c>
      <c r="K637" s="12">
        <f t="shared" si="84"/>
        <v>-1.1519234979390879E-2</v>
      </c>
      <c r="L637" s="29">
        <f t="shared" si="72"/>
        <v>32598.556461728731</v>
      </c>
      <c r="M637" s="29">
        <f t="shared" si="78"/>
        <v>0.99996932473602285</v>
      </c>
      <c r="N637" s="29">
        <f t="shared" si="79"/>
        <v>3.0675263977153477E-5</v>
      </c>
    </row>
    <row r="638" spans="6:14">
      <c r="F638" s="3">
        <f t="shared" si="80"/>
        <v>266</v>
      </c>
      <c r="G638" s="3">
        <f t="shared" si="81"/>
        <v>0.26599999999999996</v>
      </c>
      <c r="H638" s="3">
        <f t="shared" si="74"/>
        <v>31354.148019527591</v>
      </c>
      <c r="I638" s="10">
        <f t="shared" si="82"/>
        <v>-1.1976390406088075E-3</v>
      </c>
      <c r="J638" s="11">
        <f t="shared" si="83"/>
        <v>-5.9881952030440373E-3</v>
      </c>
      <c r="K638" s="12">
        <f t="shared" si="84"/>
        <v>-1.1976390406088075E-2</v>
      </c>
      <c r="L638" s="29">
        <f t="shared" si="72"/>
        <v>31354.148019527591</v>
      </c>
      <c r="M638" s="29">
        <f t="shared" si="78"/>
        <v>0.99996810731050045</v>
      </c>
      <c r="N638" s="29">
        <f t="shared" si="79"/>
        <v>3.1892689499546378E-5</v>
      </c>
    </row>
    <row r="639" spans="6:14">
      <c r="F639" s="3">
        <f t="shared" si="80"/>
        <v>265</v>
      </c>
      <c r="G639" s="3">
        <f t="shared" si="81"/>
        <v>0.26499999999999996</v>
      </c>
      <c r="H639" s="3">
        <f t="shared" si="74"/>
        <v>30157.243287278747</v>
      </c>
      <c r="I639" s="10">
        <f t="shared" si="82"/>
        <v>-1.2451687421495361E-3</v>
      </c>
      <c r="J639" s="11">
        <f t="shared" si="83"/>
        <v>-6.2258437107476803E-3</v>
      </c>
      <c r="K639" s="12">
        <f t="shared" si="84"/>
        <v>-1.2451687421495361E-2</v>
      </c>
      <c r="L639" s="29">
        <f t="shared" si="72"/>
        <v>30157.243287278747</v>
      </c>
      <c r="M639" s="29">
        <f t="shared" si="78"/>
        <v>0.99996684156996563</v>
      </c>
      <c r="N639" s="29">
        <f t="shared" si="79"/>
        <v>3.3158430034374575E-5</v>
      </c>
    </row>
    <row r="640" spans="6:14">
      <c r="F640" s="3">
        <f t="shared" si="80"/>
        <v>264</v>
      </c>
      <c r="G640" s="3">
        <f t="shared" si="81"/>
        <v>0.26399999999999996</v>
      </c>
      <c r="H640" s="3">
        <f t="shared" si="74"/>
        <v>29006.028871258204</v>
      </c>
      <c r="I640" s="10">
        <f t="shared" si="82"/>
        <v>-1.2945845852376768E-3</v>
      </c>
      <c r="J640" s="11">
        <f t="shared" si="83"/>
        <v>-6.4729229261883854E-3</v>
      </c>
      <c r="K640" s="12">
        <f t="shared" si="84"/>
        <v>-1.2945845852376771E-2</v>
      </c>
      <c r="L640" s="29">
        <f t="shared" si="72"/>
        <v>29006.028871258204</v>
      </c>
      <c r="M640" s="29">
        <f t="shared" si="78"/>
        <v>0.99996552559710827</v>
      </c>
      <c r="N640" s="29">
        <f t="shared" si="79"/>
        <v>3.4474402891726541E-5</v>
      </c>
    </row>
    <row r="641" spans="6:14">
      <c r="F641" s="3">
        <f t="shared" si="80"/>
        <v>263</v>
      </c>
      <c r="G641" s="3">
        <f t="shared" si="81"/>
        <v>0.26299999999999996</v>
      </c>
      <c r="H641" s="3">
        <f t="shared" si="74"/>
        <v>27898.760601741415</v>
      </c>
      <c r="I641" s="10">
        <f t="shared" si="82"/>
        <v>-1.3459614079088425E-3</v>
      </c>
      <c r="J641" s="11">
        <f t="shared" si="83"/>
        <v>-6.7298070395442134E-3</v>
      </c>
      <c r="K641" s="12">
        <f t="shared" si="84"/>
        <v>-1.3459614079088427E-2</v>
      </c>
      <c r="L641" s="29">
        <f t="shared" si="72"/>
        <v>27898.760601741415</v>
      </c>
      <c r="M641" s="29">
        <f t="shared" si="78"/>
        <v>0.99996415739854283</v>
      </c>
      <c r="N641" s="29">
        <f t="shared" si="79"/>
        <v>3.5842601457169998E-5</v>
      </c>
    </row>
    <row r="642" spans="6:14">
      <c r="F642" s="3">
        <f t="shared" si="80"/>
        <v>262</v>
      </c>
      <c r="G642" s="3">
        <f t="shared" si="81"/>
        <v>0.26199999999999996</v>
      </c>
      <c r="H642" s="3">
        <f t="shared" si="74"/>
        <v>26833.760890465412</v>
      </c>
      <c r="I642" s="10">
        <f t="shared" si="82"/>
        <v>-1.3993770167584311E-3</v>
      </c>
      <c r="J642" s="11">
        <f t="shared" si="83"/>
        <v>-6.9968850837921551E-3</v>
      </c>
      <c r="K642" s="12">
        <f t="shared" si="84"/>
        <v>-1.399377016758431E-2</v>
      </c>
      <c r="L642" s="29">
        <f t="shared" si="72"/>
        <v>26833.760890465412</v>
      </c>
      <c r="M642" s="29">
        <f t="shared" si="78"/>
        <v>0.99996273490179088</v>
      </c>
      <c r="N642" s="29">
        <f t="shared" si="79"/>
        <v>3.7265098209116054E-5</v>
      </c>
    </row>
    <row r="643" spans="6:14">
      <c r="F643" s="3">
        <f t="shared" si="80"/>
        <v>261</v>
      </c>
      <c r="G643" s="3">
        <f t="shared" si="81"/>
        <v>0.26099999999999995</v>
      </c>
      <c r="H643" s="3">
        <f t="shared" si="74"/>
        <v>25809.416188965977</v>
      </c>
      <c r="I643" s="10">
        <f t="shared" si="82"/>
        <v>-1.4549123046248846E-3</v>
      </c>
      <c r="J643" s="11">
        <f t="shared" si="83"/>
        <v>-7.2745615231244237E-3</v>
      </c>
      <c r="K643" s="12">
        <f t="shared" si="84"/>
        <v>-1.4549123046248847E-2</v>
      </c>
      <c r="L643" s="29">
        <f t="shared" si="72"/>
        <v>25809.416188965977</v>
      </c>
      <c r="M643" s="29">
        <f t="shared" si="78"/>
        <v>0.99996125595214436</v>
      </c>
      <c r="N643" s="29">
        <f t="shared" si="79"/>
        <v>3.8744047855643338E-5</v>
      </c>
    </row>
    <row r="644" spans="6:14">
      <c r="F644" s="3">
        <f t="shared" si="80"/>
        <v>260</v>
      </c>
      <c r="G644" s="3">
        <f t="shared" si="81"/>
        <v>0.25999999999999995</v>
      </c>
      <c r="H644" s="3">
        <f t="shared" si="74"/>
        <v>24824.174543939807</v>
      </c>
      <c r="I644" s="10">
        <f t="shared" si="82"/>
        <v>-1.5126513729326969E-3</v>
      </c>
      <c r="J644" s="11">
        <f t="shared" si="83"/>
        <v>-7.5632568646634857E-3</v>
      </c>
      <c r="K644" s="12">
        <f t="shared" si="84"/>
        <v>-1.5126513729326971E-2</v>
      </c>
      <c r="L644" s="29">
        <f t="shared" ref="L644:L707" si="85">EXP((B$10/B$11)*G644)</f>
        <v>24824.174543939807</v>
      </c>
      <c r="M644" s="29">
        <f t="shared" si="78"/>
        <v>0.99995971830940278</v>
      </c>
      <c r="N644" s="29">
        <f t="shared" si="79"/>
        <v>4.028169059722142E-5</v>
      </c>
    </row>
    <row r="645" spans="6:14">
      <c r="F645" s="3">
        <f t="shared" si="80"/>
        <v>259</v>
      </c>
      <c r="G645" s="3">
        <f t="shared" si="81"/>
        <v>0.25899999999999995</v>
      </c>
      <c r="H645" s="3">
        <f t="shared" ref="H645:H708" si="86">EXP(($B$12)*G645)</f>
        <v>23876.543245927565</v>
      </c>
      <c r="I645" s="10">
        <f t="shared" si="82"/>
        <v>-1.5726816588792257E-3</v>
      </c>
      <c r="J645" s="11">
        <f t="shared" si="83"/>
        <v>-7.8634082943961296E-3</v>
      </c>
      <c r="K645" s="12">
        <f t="shared" si="84"/>
        <v>-1.5726816588792259E-2</v>
      </c>
      <c r="L645" s="29">
        <f t="shared" si="85"/>
        <v>23876.543245927565</v>
      </c>
      <c r="M645" s="29">
        <f t="shared" ref="M645:M708" si="87">L645/(1+L645)</f>
        <v>0.99995811964448356</v>
      </c>
      <c r="N645" s="29">
        <f t="shared" ref="N645:N708" si="88">1-M645</f>
        <v>4.1880355516443757E-5</v>
      </c>
    </row>
    <row r="646" spans="6:14">
      <c r="F646" s="3">
        <f t="shared" si="80"/>
        <v>258</v>
      </c>
      <c r="G646" s="3">
        <f t="shared" si="81"/>
        <v>0.25799999999999995</v>
      </c>
      <c r="H646" s="3">
        <f t="shared" si="86"/>
        <v>22965.086567755468</v>
      </c>
      <c r="I646" s="10">
        <f t="shared" si="82"/>
        <v>-1.6350940676566111E-3</v>
      </c>
      <c r="J646" s="11">
        <f t="shared" si="83"/>
        <v>-8.175470338283055E-3</v>
      </c>
      <c r="K646" s="12">
        <f t="shared" si="84"/>
        <v>-1.635094067656611E-2</v>
      </c>
      <c r="L646" s="29">
        <f t="shared" si="85"/>
        <v>22965.086567755468</v>
      </c>
      <c r="M646" s="29">
        <f t="shared" si="87"/>
        <v>0.99995645753589535</v>
      </c>
      <c r="N646" s="29">
        <f t="shared" si="88"/>
        <v>4.3542464104651124E-5</v>
      </c>
    </row>
    <row r="647" spans="6:14">
      <c r="F647" s="3">
        <f t="shared" si="80"/>
        <v>257</v>
      </c>
      <c r="G647" s="3">
        <f t="shared" si="81"/>
        <v>0.25699999999999995</v>
      </c>
      <c r="H647" s="3">
        <f t="shared" si="86"/>
        <v>22088.423589308986</v>
      </c>
      <c r="I647" s="10">
        <f t="shared" si="82"/>
        <v>-1.6999831099075821E-3</v>
      </c>
      <c r="J647" s="11">
        <f t="shared" si="83"/>
        <v>-8.4999155495379102E-3</v>
      </c>
      <c r="K647" s="12">
        <f t="shared" si="84"/>
        <v>-1.699983109907582E-2</v>
      </c>
      <c r="L647" s="29">
        <f t="shared" si="85"/>
        <v>22088.423589308986</v>
      </c>
      <c r="M647" s="29">
        <f t="shared" si="87"/>
        <v>0.99995472946607422</v>
      </c>
      <c r="N647" s="29">
        <f t="shared" si="88"/>
        <v>4.5270533925778622E-5</v>
      </c>
    </row>
    <row r="648" spans="6:14">
      <c r="F648" s="3">
        <f t="shared" si="80"/>
        <v>256</v>
      </c>
      <c r="G648" s="3">
        <f t="shared" si="81"/>
        <v>0.25599999999999995</v>
      </c>
      <c r="H648" s="3">
        <f t="shared" si="86"/>
        <v>21245.226105343056</v>
      </c>
      <c r="I648" s="10">
        <f t="shared" si="82"/>
        <v>-1.7674470446217771E-3</v>
      </c>
      <c r="J648" s="11">
        <f t="shared" si="83"/>
        <v>-8.8372352231088861E-3</v>
      </c>
      <c r="K648" s="12">
        <f t="shared" si="84"/>
        <v>-1.7674470446217772E-2</v>
      </c>
      <c r="L648" s="29">
        <f t="shared" si="85"/>
        <v>21245.226105343056</v>
      </c>
      <c r="M648" s="29">
        <f t="shared" si="87"/>
        <v>0.99995293281757236</v>
      </c>
      <c r="N648" s="29">
        <f t="shared" si="88"/>
        <v>4.7067182427640297E-5</v>
      </c>
    </row>
    <row r="649" spans="6:14">
      <c r="F649" s="3">
        <f t="shared" si="80"/>
        <v>255</v>
      </c>
      <c r="G649" s="3">
        <f t="shared" si="81"/>
        <v>0.25499999999999995</v>
      </c>
      <c r="H649" s="3">
        <f t="shared" si="86"/>
        <v>20434.216613158969</v>
      </c>
      <c r="I649" s="10">
        <f t="shared" si="82"/>
        <v>-1.837588027687285E-3</v>
      </c>
      <c r="J649" s="11">
        <f t="shared" si="83"/>
        <v>-9.1879401384364259E-3</v>
      </c>
      <c r="K649" s="12">
        <f t="shared" si="84"/>
        <v>-1.8375880276872852E-2</v>
      </c>
      <c r="L649" s="29">
        <f t="shared" si="85"/>
        <v>20434.216613158969</v>
      </c>
      <c r="M649" s="29">
        <f t="shared" si="87"/>
        <v>0.9999510648690968</v>
      </c>
      <c r="N649" s="29">
        <f t="shared" si="88"/>
        <v>4.8935130903204893E-5</v>
      </c>
    </row>
    <row r="650" spans="6:14">
      <c r="F650" s="3">
        <f t="shared" si="80"/>
        <v>254</v>
      </c>
      <c r="G650" s="3">
        <f t="shared" si="81"/>
        <v>0.25399999999999995</v>
      </c>
      <c r="H650" s="3">
        <f t="shared" si="86"/>
        <v>19654.166377099118</v>
      </c>
      <c r="I650" s="10">
        <f t="shared" si="82"/>
        <v>-1.9105122663205512E-3</v>
      </c>
      <c r="J650" s="11">
        <f t="shared" si="83"/>
        <v>-9.552561331602755E-3</v>
      </c>
      <c r="K650" s="12">
        <f t="shared" si="84"/>
        <v>-1.910512266320551E-2</v>
      </c>
      <c r="L650" s="29">
        <f t="shared" si="85"/>
        <v>19654.166377099118</v>
      </c>
      <c r="M650" s="29">
        <f t="shared" si="87"/>
        <v>0.99994912279139159</v>
      </c>
      <c r="N650" s="29">
        <f t="shared" si="88"/>
        <v>5.0877208608413049E-5</v>
      </c>
    </row>
    <row r="651" spans="6:14">
      <c r="F651" s="3">
        <f t="shared" si="80"/>
        <v>253</v>
      </c>
      <c r="G651" s="3">
        <f t="shared" si="81"/>
        <v>0.25299999999999995</v>
      </c>
      <c r="H651" s="3">
        <f t="shared" si="86"/>
        <v>18903.893566927272</v>
      </c>
      <c r="I651" s="10">
        <f t="shared" si="82"/>
        <v>-1.9863301796065377E-3</v>
      </c>
      <c r="J651" s="11">
        <f t="shared" si="83"/>
        <v>-9.9316508980326918E-3</v>
      </c>
      <c r="K651" s="12">
        <f t="shared" si="84"/>
        <v>-1.9863301796065384E-2</v>
      </c>
      <c r="L651" s="29">
        <f t="shared" si="85"/>
        <v>18903.893566927272</v>
      </c>
      <c r="M651" s="29">
        <f t="shared" si="87"/>
        <v>0.99994710364295569</v>
      </c>
      <c r="N651" s="29">
        <f t="shared" si="88"/>
        <v>5.2896357044307507E-5</v>
      </c>
    </row>
    <row r="652" spans="6:14">
      <c r="F652" s="3">
        <f t="shared" si="80"/>
        <v>252</v>
      </c>
      <c r="G652" s="3">
        <f t="shared" si="81"/>
        <v>0.25199999999999995</v>
      </c>
      <c r="H652" s="3">
        <f t="shared" si="86"/>
        <v>18182.261467273598</v>
      </c>
      <c r="I652" s="10">
        <f t="shared" si="82"/>
        <v>-2.0651565653901443E-3</v>
      </c>
      <c r="J652" s="11">
        <f t="shared" si="83"/>
        <v>-1.0325782826950722E-2</v>
      </c>
      <c r="K652" s="12">
        <f t="shared" si="84"/>
        <v>-2.0651565653901444E-2</v>
      </c>
      <c r="L652" s="29">
        <f t="shared" si="85"/>
        <v>18182.261467273598</v>
      </c>
      <c r="M652" s="29">
        <f t="shared" si="87"/>
        <v>0.99994500436559197</v>
      </c>
      <c r="N652" s="29">
        <f t="shared" si="88"/>
        <v>5.4995634408028238E-5</v>
      </c>
    </row>
    <row r="653" spans="6:14">
      <c r="F653" s="3">
        <f t="shared" si="80"/>
        <v>251</v>
      </c>
      <c r="G653" s="3">
        <f t="shared" si="81"/>
        <v>0.25099999999999995</v>
      </c>
      <c r="H653" s="3">
        <f t="shared" si="86"/>
        <v>17488.176755432221</v>
      </c>
      <c r="I653" s="10">
        <f t="shared" si="82"/>
        <v>-2.1471107737692442E-3</v>
      </c>
      <c r="J653" s="11">
        <f t="shared" si="83"/>
        <v>-1.0735553868846224E-2</v>
      </c>
      <c r="K653" s="12">
        <f t="shared" si="84"/>
        <v>-2.1471107737692448E-2</v>
      </c>
      <c r="L653" s="29">
        <f t="shared" si="85"/>
        <v>17488.176755432221</v>
      </c>
      <c r="M653" s="29">
        <f t="shared" si="87"/>
        <v>0.99994282177977933</v>
      </c>
      <c r="N653" s="29">
        <f t="shared" si="88"/>
        <v>5.7178220220666098E-5</v>
      </c>
    </row>
    <row r="654" spans="6:14">
      <c r="F654" s="3">
        <f t="shared" si="80"/>
        <v>250</v>
      </c>
      <c r="G654" s="3">
        <f t="shared" si="81"/>
        <v>0.24999999999999994</v>
      </c>
      <c r="H654" s="3">
        <f t="shared" si="86"/>
        <v>16820.587844901318</v>
      </c>
      <c r="I654" s="10">
        <f t="shared" si="82"/>
        <v>-2.2323168874496583E-3</v>
      </c>
      <c r="J654" s="11">
        <f t="shared" si="83"/>
        <v>-1.116158443724829E-2</v>
      </c>
      <c r="K654" s="12">
        <f t="shared" si="84"/>
        <v>-2.232316887449658E-2</v>
      </c>
      <c r="L654" s="29">
        <f t="shared" si="85"/>
        <v>16820.587844901318</v>
      </c>
      <c r="M654" s="29">
        <f t="shared" si="87"/>
        <v>0.99994055257986225</v>
      </c>
      <c r="N654" s="29">
        <f t="shared" si="88"/>
        <v>5.9447420137748175E-5</v>
      </c>
    </row>
    <row r="655" spans="6:14">
      <c r="F655" s="3">
        <f t="shared" si="80"/>
        <v>249</v>
      </c>
      <c r="G655" s="3">
        <f t="shared" si="81"/>
        <v>0.24899999999999994</v>
      </c>
      <c r="H655" s="3">
        <f t="shared" si="86"/>
        <v>16178.483292156621</v>
      </c>
      <c r="I655" s="10">
        <f t="shared" si="82"/>
        <v>-2.3209039092323925E-3</v>
      </c>
      <c r="J655" s="11">
        <f t="shared" si="83"/>
        <v>-1.1604519546161965E-2</v>
      </c>
      <c r="K655" s="12">
        <f t="shared" si="84"/>
        <v>-2.3209039092323931E-2</v>
      </c>
      <c r="L655" s="29">
        <f t="shared" si="85"/>
        <v>16178.483292156621</v>
      </c>
      <c r="M655" s="29">
        <f t="shared" si="87"/>
        <v>0.99993819332904876</v>
      </c>
      <c r="N655" s="29">
        <f t="shared" si="88"/>
        <v>6.1806670951236597E-5</v>
      </c>
    </row>
    <row r="656" spans="6:14">
      <c r="F656" s="3">
        <f t="shared" si="80"/>
        <v>248</v>
      </c>
      <c r="G656" s="3">
        <f t="shared" si="81"/>
        <v>0.24799999999999994</v>
      </c>
      <c r="H656" s="3">
        <f t="shared" si="86"/>
        <v>15560.890264244301</v>
      </c>
      <c r="I656" s="10">
        <f t="shared" si="82"/>
        <v>-2.4130059569141865E-3</v>
      </c>
      <c r="J656" s="11">
        <f t="shared" si="83"/>
        <v>-1.2065029784570936E-2</v>
      </c>
      <c r="K656" s="12">
        <f t="shared" si="84"/>
        <v>-2.4130059569141871E-2</v>
      </c>
      <c r="L656" s="29">
        <f t="shared" si="85"/>
        <v>15560.890264244301</v>
      </c>
      <c r="M656" s="29">
        <f t="shared" si="87"/>
        <v>0.99993574045421096</v>
      </c>
      <c r="N656" s="29">
        <f t="shared" si="88"/>
        <v>6.4259545789036032E-5</v>
      </c>
    </row>
    <row r="657" spans="6:14">
      <c r="F657" s="3">
        <f t="shared" si="80"/>
        <v>247</v>
      </c>
      <c r="G657" s="3">
        <f t="shared" si="81"/>
        <v>0.24699999999999994</v>
      </c>
      <c r="H657" s="3">
        <f t="shared" si="86"/>
        <v>14966.873064871534</v>
      </c>
      <c r="I657" s="10">
        <f t="shared" si="82"/>
        <v>-2.5087624658933004E-3</v>
      </c>
      <c r="J657" s="11">
        <f t="shared" si="83"/>
        <v>-1.2543812329466502E-2</v>
      </c>
      <c r="K657" s="12">
        <f t="shared" si="84"/>
        <v>-2.5087624658933005E-2</v>
      </c>
      <c r="L657" s="29">
        <f t="shared" si="85"/>
        <v>14966.873064871534</v>
      </c>
      <c r="M657" s="29">
        <f t="shared" si="87"/>
        <v>0.99993319024047933</v>
      </c>
      <c r="N657" s="29">
        <f t="shared" si="88"/>
        <v>6.6809759520669587E-5</v>
      </c>
    </row>
    <row r="658" spans="6:14">
      <c r="F658" s="3">
        <f t="shared" si="80"/>
        <v>246</v>
      </c>
      <c r="G658" s="3">
        <f t="shared" si="81"/>
        <v>0.24599999999999994</v>
      </c>
      <c r="H658" s="3">
        <f t="shared" si="86"/>
        <v>14395.531716761689</v>
      </c>
      <c r="I658" s="10">
        <f t="shared" si="82"/>
        <v>-2.6083183997839478E-3</v>
      </c>
      <c r="J658" s="11">
        <f t="shared" si="83"/>
        <v>-1.304159199891974E-2</v>
      </c>
      <c r="K658" s="12">
        <f t="shared" si="84"/>
        <v>-2.6083183997839481E-2</v>
      </c>
      <c r="L658" s="29">
        <f t="shared" si="85"/>
        <v>14395.531716761689</v>
      </c>
      <c r="M658" s="29">
        <f t="shared" si="87"/>
        <v>0.99993053882562311</v>
      </c>
      <c r="N658" s="29">
        <f t="shared" si="88"/>
        <v>6.9461174376894697E-5</v>
      </c>
    </row>
    <row r="659" spans="6:14">
      <c r="F659" s="3">
        <f t="shared" si="80"/>
        <v>245</v>
      </c>
      <c r="G659" s="3">
        <f t="shared" si="81"/>
        <v>0.24499999999999994</v>
      </c>
      <c r="H659" s="3">
        <f t="shared" si="86"/>
        <v>13846.000598126304</v>
      </c>
      <c r="I659" s="10">
        <f t="shared" si="82"/>
        <v>-2.7118244693545798E-3</v>
      </c>
      <c r="J659" s="11">
        <f t="shared" si="83"/>
        <v>-1.35591223467729E-2</v>
      </c>
      <c r="K659" s="12">
        <f t="shared" si="84"/>
        <v>-2.71182446935458E-2</v>
      </c>
      <c r="L659" s="29">
        <f t="shared" si="85"/>
        <v>13846.000598126304</v>
      </c>
      <c r="M659" s="29">
        <f t="shared" si="87"/>
        <v>0.99992778219420775</v>
      </c>
      <c r="N659" s="29">
        <f t="shared" si="88"/>
        <v>7.2217805792251788E-5</v>
      </c>
    </row>
    <row r="660" spans="6:14">
      <c r="F660" s="3">
        <f t="shared" si="80"/>
        <v>244</v>
      </c>
      <c r="G660" s="3">
        <f t="shared" si="81"/>
        <v>0.24399999999999994</v>
      </c>
      <c r="H660" s="3">
        <f t="shared" si="86"/>
        <v>13317.44713118801</v>
      </c>
      <c r="I660" s="10">
        <f t="shared" si="82"/>
        <v>-2.819437360117541E-3</v>
      </c>
      <c r="J660" s="11">
        <f t="shared" si="83"/>
        <v>-1.409718680058771E-2</v>
      </c>
      <c r="K660" s="12">
        <f t="shared" si="84"/>
        <v>-2.819437360117542E-2</v>
      </c>
      <c r="L660" s="29">
        <f t="shared" si="85"/>
        <v>13317.44713118801</v>
      </c>
      <c r="M660" s="29">
        <f t="shared" si="87"/>
        <v>0.99992491617152135</v>
      </c>
      <c r="N660" s="29">
        <f t="shared" si="88"/>
        <v>7.5083828478650361E-5</v>
      </c>
    </row>
    <row r="661" spans="6:14">
      <c r="F661" s="3">
        <f t="shared" si="80"/>
        <v>243</v>
      </c>
      <c r="G661" s="3">
        <f t="shared" si="81"/>
        <v>0.24299999999999994</v>
      </c>
      <c r="H661" s="3">
        <f t="shared" si="86"/>
        <v>12809.070520767425</v>
      </c>
      <c r="I661" s="10">
        <f t="shared" si="82"/>
        <v>-2.9313199689103855E-3</v>
      </c>
      <c r="J661" s="11">
        <f t="shared" si="83"/>
        <v>-1.4656599844551929E-2</v>
      </c>
      <c r="K661" s="12">
        <f t="shared" si="84"/>
        <v>-2.9313199689103859E-2</v>
      </c>
      <c r="L661" s="29">
        <f t="shared" si="85"/>
        <v>12809.070520767425</v>
      </c>
      <c r="M661" s="29">
        <f t="shared" si="87"/>
        <v>0.99992193641726024</v>
      </c>
      <c r="N661" s="29">
        <f t="shared" si="88"/>
        <v>7.8063582739762438E-5</v>
      </c>
    </row>
    <row r="662" spans="6:14">
      <c r="F662" s="3">
        <f t="shared" si="80"/>
        <v>242</v>
      </c>
      <c r="G662" s="3">
        <f t="shared" si="81"/>
        <v>0.24199999999999994</v>
      </c>
      <c r="H662" s="3">
        <f t="shared" si="86"/>
        <v>12320.100541022884</v>
      </c>
      <c r="I662" s="10">
        <f t="shared" si="82"/>
        <v>-3.0476416498223975E-3</v>
      </c>
      <c r="J662" s="11">
        <f t="shared" si="83"/>
        <v>-1.5238208249111988E-2</v>
      </c>
      <c r="K662" s="12">
        <f t="shared" si="84"/>
        <v>-3.0476416498223975E-2</v>
      </c>
      <c r="L662" s="29">
        <f t="shared" si="85"/>
        <v>12320.100541022884</v>
      </c>
      <c r="M662" s="29">
        <f t="shared" si="87"/>
        <v>0.99991883841896501</v>
      </c>
      <c r="N662" s="29">
        <f t="shared" si="88"/>
        <v>8.1161581034994157E-5</v>
      </c>
    </row>
    <row r="663" spans="6:14">
      <c r="F663" s="3">
        <f t="shared" si="80"/>
        <v>241</v>
      </c>
      <c r="G663" s="3">
        <f t="shared" si="81"/>
        <v>0.24099999999999994</v>
      </c>
      <c r="H663" s="3">
        <f t="shared" si="86"/>
        <v>11849.796368504873</v>
      </c>
      <c r="I663" s="10">
        <f t="shared" si="82"/>
        <v>-3.168578469833613E-3</v>
      </c>
      <c r="J663" s="11">
        <f t="shared" si="83"/>
        <v>-1.5842892349168067E-2</v>
      </c>
      <c r="K663" s="12">
        <f t="shared" si="84"/>
        <v>-3.1685784698336134E-2</v>
      </c>
      <c r="L663" s="29">
        <f t="shared" si="85"/>
        <v>11849.796368504873</v>
      </c>
      <c r="M663" s="29">
        <f t="shared" si="87"/>
        <v>0.99991561748519642</v>
      </c>
      <c r="N663" s="29">
        <f t="shared" si="88"/>
        <v>8.4382514803582609E-5</v>
      </c>
    </row>
    <row r="664" spans="6:14">
      <c r="F664" s="3">
        <f t="shared" si="80"/>
        <v>240</v>
      </c>
      <c r="G664" s="3">
        <f t="shared" si="81"/>
        <v>0.23999999999999994</v>
      </c>
      <c r="H664" s="3">
        <f t="shared" si="86"/>
        <v>11397.445459756998</v>
      </c>
      <c r="I664" s="10">
        <f t="shared" si="82"/>
        <v>-3.2943134745479822E-3</v>
      </c>
      <c r="J664" s="11">
        <f t="shared" si="83"/>
        <v>-1.6471567372739911E-2</v>
      </c>
      <c r="K664" s="12">
        <f t="shared" si="84"/>
        <v>-3.2943134745479823E-2</v>
      </c>
      <c r="L664" s="29">
        <f t="shared" si="85"/>
        <v>11397.445459756998</v>
      </c>
      <c r="M664" s="29">
        <f t="shared" si="87"/>
        <v>0.99991226873844063</v>
      </c>
      <c r="N664" s="29">
        <f t="shared" si="88"/>
        <v>8.7731261559365059E-5</v>
      </c>
    </row>
    <row r="665" spans="6:14">
      <c r="F665" s="3">
        <f t="shared" si="80"/>
        <v>239</v>
      </c>
      <c r="G665" s="3">
        <f t="shared" si="81"/>
        <v>0.23899999999999993</v>
      </c>
      <c r="H665" s="3">
        <f t="shared" si="86"/>
        <v>10962.362471763347</v>
      </c>
      <c r="I665" s="10">
        <f t="shared" si="82"/>
        <v>-3.4250369644169901E-3</v>
      </c>
      <c r="J665" s="11">
        <f t="shared" si="83"/>
        <v>-1.7125184822084954E-2</v>
      </c>
      <c r="K665" s="12">
        <f t="shared" si="84"/>
        <v>-3.4250369644169908E-2</v>
      </c>
      <c r="L665" s="29">
        <f t="shared" si="85"/>
        <v>10962.362471763347</v>
      </c>
      <c r="M665" s="29">
        <f t="shared" si="87"/>
        <v>0.9999087871077349</v>
      </c>
      <c r="N665" s="29">
        <f t="shared" si="88"/>
        <v>9.1212892265102319E-5</v>
      </c>
    </row>
    <row r="666" spans="6:14">
      <c r="F666" s="3">
        <f t="shared" si="80"/>
        <v>238</v>
      </c>
      <c r="G666" s="3">
        <f t="shared" si="81"/>
        <v>0.23799999999999993</v>
      </c>
      <c r="H666" s="3">
        <f t="shared" si="86"/>
        <v>10543.888223606169</v>
      </c>
      <c r="I666" s="10">
        <f t="shared" si="82"/>
        <v>-3.5609467818657008E-3</v>
      </c>
      <c r="J666" s="11">
        <f t="shared" si="83"/>
        <v>-1.7804733909328508E-2</v>
      </c>
      <c r="K666" s="12">
        <f t="shared" si="84"/>
        <v>-3.5609467818657016E-2</v>
      </c>
      <c r="L666" s="29">
        <f t="shared" si="85"/>
        <v>10543.888223606169</v>
      </c>
      <c r="M666" s="29">
        <f t="shared" si="87"/>
        <v>0.99990516732099999</v>
      </c>
      <c r="N666" s="29">
        <f t="shared" si="88"/>
        <v>9.4832679000012021E-5</v>
      </c>
    </row>
    <row r="667" spans="6:14">
      <c r="F667" s="3">
        <f t="shared" si="80"/>
        <v>237</v>
      </c>
      <c r="G667" s="3">
        <f t="shared" si="81"/>
        <v>0.23699999999999993</v>
      </c>
      <c r="H667" s="3">
        <f t="shared" si="86"/>
        <v>10141.388697761064</v>
      </c>
      <c r="I667" s="10">
        <f t="shared" si="82"/>
        <v>-3.702248609748905E-3</v>
      </c>
      <c r="J667" s="11">
        <f t="shared" si="83"/>
        <v>-1.8511243048744526E-2</v>
      </c>
      <c r="K667" s="12">
        <f t="shared" si="84"/>
        <v>-3.7022486097489052E-2</v>
      </c>
      <c r="L667" s="29">
        <f t="shared" si="85"/>
        <v>10141.388697761064</v>
      </c>
      <c r="M667" s="29">
        <f t="shared" si="87"/>
        <v>0.99990140389707005</v>
      </c>
      <c r="N667" s="29">
        <f t="shared" si="88"/>
        <v>9.8596102929948692E-5</v>
      </c>
    </row>
    <row r="668" spans="6:14">
      <c r="F668" s="3">
        <f t="shared" si="80"/>
        <v>236</v>
      </c>
      <c r="G668" s="3">
        <f t="shared" si="81"/>
        <v>0.23599999999999993</v>
      </c>
      <c r="H668" s="3">
        <f t="shared" si="86"/>
        <v>9754.2540795164423</v>
      </c>
      <c r="I668" s="10">
        <f t="shared" si="82"/>
        <v>-3.8491562815818068E-3</v>
      </c>
      <c r="J668" s="11">
        <f t="shared" si="83"/>
        <v>-1.924578140790904E-2</v>
      </c>
      <c r="K668" s="12">
        <f t="shared" si="84"/>
        <v>-3.849156281581808E-2</v>
      </c>
      <c r="L668" s="29">
        <f t="shared" si="85"/>
        <v>9754.2540795164423</v>
      </c>
      <c r="M668" s="29">
        <f t="shared" si="87"/>
        <v>0.99989749113740667</v>
      </c>
      <c r="N668" s="29">
        <f t="shared" si="88"/>
        <v>1.0250886259333125E-4</v>
      </c>
    </row>
    <row r="669" spans="6:14">
      <c r="F669" s="3">
        <f t="shared" si="80"/>
        <v>235</v>
      </c>
      <c r="G669" s="3">
        <f t="shared" si="81"/>
        <v>0.23499999999999993</v>
      </c>
      <c r="H669" s="3">
        <f t="shared" si="86"/>
        <v>9381.8978330619175</v>
      </c>
      <c r="I669" s="10">
        <f t="shared" si="82"/>
        <v>-4.00189210400683E-3</v>
      </c>
      <c r="J669" s="11">
        <f t="shared" si="83"/>
        <v>-2.0009460520034151E-2</v>
      </c>
      <c r="K669" s="12">
        <f t="shared" si="84"/>
        <v>-4.0018921040068302E-2</v>
      </c>
      <c r="L669" s="29">
        <f t="shared" si="85"/>
        <v>9381.8978330619175</v>
      </c>
      <c r="M669" s="29">
        <f t="shared" si="87"/>
        <v>0.99989342311748552</v>
      </c>
      <c r="N669" s="29">
        <f t="shared" si="88"/>
        <v>1.0657688251447528E-4</v>
      </c>
    </row>
    <row r="670" spans="6:14">
      <c r="F670" s="3">
        <f t="shared" ref="F670:F733" si="89">F669-1</f>
        <v>234</v>
      </c>
      <c r="G670" s="3">
        <f t="shared" ref="G670:G733" si="90">G669-0.001</f>
        <v>0.23399999999999993</v>
      </c>
      <c r="H670" s="3">
        <f t="shared" si="86"/>
        <v>9023.7558128458568</v>
      </c>
      <c r="I670" s="10">
        <f t="shared" ref="I670:I733" si="91">-1000000*(($B$10^2)*$B$6*$B$7*H670)/($B$11*(1+H670)^2)</f>
        <v>-4.1606871919759678E-3</v>
      </c>
      <c r="J670" s="11">
        <f t="shared" ref="J670:J733" si="92">-1000000*(($C$10^2)*$C$6*$B$7*H670)/($C$11*(1+H670)^2)</f>
        <v>-2.0803435959879837E-2</v>
      </c>
      <c r="K670" s="12">
        <f t="shared" ref="K670:K733" si="93">-1000000*(($D$10^2)*$D$6*$D$7*H670)/($D$11*(1+H670)^2)</f>
        <v>-4.1606871919759675E-2</v>
      </c>
      <c r="L670" s="29">
        <f t="shared" si="85"/>
        <v>9023.7558128458568</v>
      </c>
      <c r="M670" s="29">
        <f t="shared" si="87"/>
        <v>0.99988919367784146</v>
      </c>
      <c r="N670" s="29">
        <f t="shared" si="88"/>
        <v>1.1080632215854092E-4</v>
      </c>
    </row>
    <row r="671" spans="6:14">
      <c r="F671" s="3">
        <f t="shared" si="89"/>
        <v>233</v>
      </c>
      <c r="G671" s="3">
        <f t="shared" si="90"/>
        <v>0.23299999999999993</v>
      </c>
      <c r="H671" s="3">
        <f t="shared" si="86"/>
        <v>8679.2854088557197</v>
      </c>
      <c r="I671" s="10">
        <f t="shared" si="91"/>
        <v>-4.3257818171466896E-3</v>
      </c>
      <c r="J671" s="11">
        <f t="shared" si="92"/>
        <v>-2.1628909085733453E-2</v>
      </c>
      <c r="K671" s="12">
        <f t="shared" si="93"/>
        <v>-4.3257818171466907E-2</v>
      </c>
      <c r="L671" s="29">
        <f t="shared" si="85"/>
        <v>8679.2854088557197</v>
      </c>
      <c r="M671" s="29">
        <f t="shared" si="87"/>
        <v>0.9998847964147608</v>
      </c>
      <c r="N671" s="29">
        <f t="shared" si="88"/>
        <v>1.152035852391986E-4</v>
      </c>
    </row>
    <row r="672" spans="6:14">
      <c r="F672" s="3">
        <f t="shared" si="89"/>
        <v>232</v>
      </c>
      <c r="G672" s="3">
        <f t="shared" si="90"/>
        <v>0.23199999999999993</v>
      </c>
      <c r="H672" s="3">
        <f t="shared" si="86"/>
        <v>8347.9647245262368</v>
      </c>
      <c r="I672" s="10">
        <f t="shared" si="91"/>
        <v>-4.4974257700085623E-3</v>
      </c>
      <c r="J672" s="11">
        <f t="shared" si="92"/>
        <v>-2.2487128850042813E-2</v>
      </c>
      <c r="K672" s="12">
        <f t="shared" si="93"/>
        <v>-4.4974257700085625E-2</v>
      </c>
      <c r="L672" s="29">
        <f t="shared" si="85"/>
        <v>8347.9647245262368</v>
      </c>
      <c r="M672" s="29">
        <f t="shared" si="87"/>
        <v>0.99988022467060345</v>
      </c>
      <c r="N672" s="29">
        <f t="shared" si="88"/>
        <v>1.1977532939655422E-4</v>
      </c>
    </row>
    <row r="673" spans="6:14">
      <c r="F673" s="3">
        <f t="shared" si="89"/>
        <v>231</v>
      </c>
      <c r="G673" s="3">
        <f t="shared" si="90"/>
        <v>0.23099999999999993</v>
      </c>
      <c r="H673" s="3">
        <f t="shared" si="86"/>
        <v>8029.2917860299021</v>
      </c>
      <c r="I673" s="10">
        <f t="shared" si="91"/>
        <v>-4.6758787362777476E-3</v>
      </c>
      <c r="J673" s="11">
        <f t="shared" si="92"/>
        <v>-2.3379393681388742E-2</v>
      </c>
      <c r="K673" s="12">
        <f t="shared" si="93"/>
        <v>-4.6758787362777485E-2</v>
      </c>
      <c r="L673" s="29">
        <f t="shared" si="85"/>
        <v>8029.2917860299021</v>
      </c>
      <c r="M673" s="29">
        <f t="shared" si="87"/>
        <v>0.99987547152374467</v>
      </c>
      <c r="N673" s="29">
        <f t="shared" si="88"/>
        <v>1.2452847625532559E-4</v>
      </c>
    </row>
    <row r="674" spans="6:14">
      <c r="F674" s="3">
        <f t="shared" si="89"/>
        <v>230</v>
      </c>
      <c r="G674" s="3">
        <f t="shared" si="90"/>
        <v>0.22999999999999993</v>
      </c>
      <c r="H674" s="3">
        <f t="shared" si="86"/>
        <v>7722.7837817518021</v>
      </c>
      <c r="I674" s="10">
        <f t="shared" si="91"/>
        <v>-4.8614106881171857E-3</v>
      </c>
      <c r="J674" s="11">
        <f t="shared" si="92"/>
        <v>-2.4307053440585931E-2</v>
      </c>
      <c r="K674" s="12">
        <f t="shared" si="93"/>
        <v>-4.8614106881171862E-2</v>
      </c>
      <c r="L674" s="29">
        <f t="shared" si="85"/>
        <v>7722.7837817518021</v>
      </c>
      <c r="M674" s="29">
        <f t="shared" si="87"/>
        <v>0.99987052977811697</v>
      </c>
      <c r="N674" s="29">
        <f t="shared" si="88"/>
        <v>1.2947022188303237E-4</v>
      </c>
    </row>
    <row r="675" spans="6:14">
      <c r="F675" s="3">
        <f t="shared" si="89"/>
        <v>229</v>
      </c>
      <c r="G675" s="3">
        <f t="shared" si="90"/>
        <v>0.22899999999999993</v>
      </c>
      <c r="H675" s="3">
        <f t="shared" si="86"/>
        <v>7427.9763307964613</v>
      </c>
      <c r="I675" s="10">
        <f t="shared" si="91"/>
        <v>-5.0543022907618088E-3</v>
      </c>
      <c r="J675" s="11">
        <f t="shared" si="92"/>
        <v>-2.5271511453809042E-2</v>
      </c>
      <c r="K675" s="12">
        <f t="shared" si="93"/>
        <v>-5.0543022907618085E-2</v>
      </c>
      <c r="L675" s="29">
        <f t="shared" si="85"/>
        <v>7427.9763307964613</v>
      </c>
      <c r="M675" s="29">
        <f t="shared" si="87"/>
        <v>0.99986539195234014</v>
      </c>
      <c r="N675" s="29">
        <f t="shared" si="88"/>
        <v>1.3460804765985657E-4</v>
      </c>
    </row>
    <row r="676" spans="6:14">
      <c r="F676" s="3">
        <f t="shared" si="89"/>
        <v>228</v>
      </c>
      <c r="G676" s="3">
        <f t="shared" si="90"/>
        <v>0.22799999999999992</v>
      </c>
      <c r="H676" s="3">
        <f t="shared" si="86"/>
        <v>7144.4227794186472</v>
      </c>
      <c r="I676" s="10">
        <f t="shared" si="91"/>
        <v>-5.2548453251501752E-3</v>
      </c>
      <c r="J676" s="11">
        <f t="shared" si="92"/>
        <v>-2.6274226625750879E-2</v>
      </c>
      <c r="K676" s="12">
        <f t="shared" si="93"/>
        <v>-5.2548453251501759E-2</v>
      </c>
      <c r="L676" s="29">
        <f t="shared" si="85"/>
        <v>7144.4227794186472</v>
      </c>
      <c r="M676" s="29">
        <f t="shared" si="87"/>
        <v>0.99986005026842073</v>
      </c>
      <c r="N676" s="29">
        <f t="shared" si="88"/>
        <v>1.3994973157926971E-4</v>
      </c>
    </row>
    <row r="677" spans="6:14">
      <c r="F677" s="3">
        <f t="shared" si="89"/>
        <v>227</v>
      </c>
      <c r="G677" s="3">
        <f t="shared" si="90"/>
        <v>0.22699999999999992</v>
      </c>
      <c r="H677" s="3">
        <f t="shared" si="86"/>
        <v>6871.6935243118942</v>
      </c>
      <c r="I677" s="10">
        <f t="shared" si="91"/>
        <v>-5.4633431271873334E-3</v>
      </c>
      <c r="J677" s="11">
        <f t="shared" si="92"/>
        <v>-2.731671563593667E-2</v>
      </c>
      <c r="K677" s="12">
        <f t="shared" si="93"/>
        <v>-5.4633431271873339E-2</v>
      </c>
      <c r="L677" s="29">
        <f t="shared" si="85"/>
        <v>6871.6935243118942</v>
      </c>
      <c r="M677" s="29">
        <f t="shared" si="87"/>
        <v>0.99985449664000547</v>
      </c>
      <c r="N677" s="29">
        <f t="shared" si="88"/>
        <v>1.4550335999452546E-4</v>
      </c>
    </row>
    <row r="678" spans="6:14">
      <c r="F678" s="3">
        <f t="shared" si="89"/>
        <v>226</v>
      </c>
      <c r="G678" s="3">
        <f t="shared" si="90"/>
        <v>0.22599999999999992</v>
      </c>
      <c r="H678" s="3">
        <f t="shared" si="86"/>
        <v>6609.3753617296989</v>
      </c>
      <c r="I678" s="10">
        <f t="shared" si="91"/>
        <v>-5.6801110442873037E-3</v>
      </c>
      <c r="J678" s="11">
        <f t="shared" si="92"/>
        <v>-2.8400555221436519E-2</v>
      </c>
      <c r="K678" s="12">
        <f t="shared" si="93"/>
        <v>-5.6801110442873039E-2</v>
      </c>
      <c r="L678" s="29">
        <f t="shared" si="85"/>
        <v>6609.3753617296989</v>
      </c>
      <c r="M678" s="29">
        <f t="shared" si="87"/>
        <v>0.99984872266017</v>
      </c>
      <c r="N678" s="29">
        <f t="shared" si="88"/>
        <v>1.5127733983000269E-4</v>
      </c>
    </row>
    <row r="679" spans="6:14">
      <c r="F679" s="3">
        <f t="shared" si="89"/>
        <v>225</v>
      </c>
      <c r="G679" s="3">
        <f t="shared" si="90"/>
        <v>0.22499999999999992</v>
      </c>
      <c r="H679" s="3">
        <f t="shared" si="86"/>
        <v>6357.0708614531713</v>
      </c>
      <c r="I679" s="10">
        <f t="shared" si="91"/>
        <v>-5.9054769098686082E-3</v>
      </c>
      <c r="J679" s="11">
        <f t="shared" si="92"/>
        <v>-2.9527384549343044E-2</v>
      </c>
      <c r="K679" s="12">
        <f t="shared" si="93"/>
        <v>-5.9054769098686087E-2</v>
      </c>
      <c r="L679" s="29">
        <f t="shared" si="85"/>
        <v>6357.0708614531713</v>
      </c>
      <c r="M679" s="29">
        <f t="shared" si="87"/>
        <v>0.99984271958872573</v>
      </c>
      <c r="N679" s="29">
        <f t="shared" si="88"/>
        <v>1.5728041127427428E-4</v>
      </c>
    </row>
    <row r="680" spans="6:14">
      <c r="F680" s="3">
        <f t="shared" si="89"/>
        <v>224</v>
      </c>
      <c r="G680" s="3">
        <f t="shared" si="90"/>
        <v>0.22399999999999992</v>
      </c>
      <c r="H680" s="3">
        <f t="shared" si="86"/>
        <v>6114.3977646566727</v>
      </c>
      <c r="I680" s="10">
        <f t="shared" si="91"/>
        <v>-6.1397815365018867E-3</v>
      </c>
      <c r="J680" s="11">
        <f t="shared" si="92"/>
        <v>-3.0698907682509439E-2</v>
      </c>
      <c r="K680" s="12">
        <f t="shared" si="93"/>
        <v>-6.1397815365018878E-2</v>
      </c>
      <c r="L680" s="29">
        <f t="shared" si="85"/>
        <v>6114.3977646566727</v>
      </c>
      <c r="M680" s="29">
        <f t="shared" si="87"/>
        <v>0.99983647833902489</v>
      </c>
      <c r="N680" s="29">
        <f t="shared" si="88"/>
        <v>1.6352166097510779E-4</v>
      </c>
    </row>
    <row r="681" spans="6:14">
      <c r="F681" s="3">
        <f t="shared" si="89"/>
        <v>223</v>
      </c>
      <c r="G681" s="3">
        <f t="shared" si="90"/>
        <v>0.22299999999999992</v>
      </c>
      <c r="H681" s="3">
        <f t="shared" si="86"/>
        <v>5880.988404759175</v>
      </c>
      <c r="I681" s="10">
        <f t="shared" si="91"/>
        <v>-6.3833792284353399E-3</v>
      </c>
      <c r="J681" s="11">
        <f t="shared" si="92"/>
        <v>-3.1916896142176701E-2</v>
      </c>
      <c r="K681" s="12">
        <f t="shared" si="93"/>
        <v>-6.3833792284353402E-2</v>
      </c>
      <c r="L681" s="29">
        <f t="shared" si="85"/>
        <v>5880.988404759175</v>
      </c>
      <c r="M681" s="29">
        <f t="shared" si="87"/>
        <v>0.99982998946424462</v>
      </c>
      <c r="N681" s="29">
        <f t="shared" si="88"/>
        <v>1.7001053575538272E-4</v>
      </c>
    </row>
    <row r="682" spans="6:14">
      <c r="F682" s="3">
        <f t="shared" si="89"/>
        <v>222</v>
      </c>
      <c r="G682" s="3">
        <f t="shared" si="90"/>
        <v>0.22199999999999992</v>
      </c>
      <c r="H682" s="3">
        <f t="shared" si="86"/>
        <v>5656.4891503838717</v>
      </c>
      <c r="I682" s="10">
        <f t="shared" si="91"/>
        <v>-6.6366383142513578E-3</v>
      </c>
      <c r="J682" s="11">
        <f t="shared" si="92"/>
        <v>-3.3183191571256793E-2</v>
      </c>
      <c r="K682" s="12">
        <f t="shared" si="93"/>
        <v>-6.6366383142513585E-2</v>
      </c>
      <c r="L682" s="29">
        <f t="shared" si="85"/>
        <v>5656.4891503838717</v>
      </c>
      <c r="M682" s="29">
        <f t="shared" si="87"/>
        <v>0.99982324314312965</v>
      </c>
      <c r="N682" s="29">
        <f t="shared" si="88"/>
        <v>1.7675685687035259E-4</v>
      </c>
    </row>
    <row r="683" spans="6:14">
      <c r="F683" s="3">
        <f t="shared" si="89"/>
        <v>221</v>
      </c>
      <c r="G683" s="3">
        <f t="shared" si="90"/>
        <v>0.22099999999999992</v>
      </c>
      <c r="H683" s="3">
        <f t="shared" si="86"/>
        <v>5440.5598695821054</v>
      </c>
      <c r="I683" s="10">
        <f t="shared" si="91"/>
        <v>-6.899941700436318E-3</v>
      </c>
      <c r="J683" s="11">
        <f t="shared" si="92"/>
        <v>-3.4499708502181592E-2</v>
      </c>
      <c r="K683" s="12">
        <f t="shared" si="93"/>
        <v>-6.8999417004363184E-2</v>
      </c>
      <c r="L683" s="29">
        <f t="shared" si="85"/>
        <v>5440.5598695821054</v>
      </c>
      <c r="M683" s="29">
        <f t="shared" si="87"/>
        <v>0.99981622916517199</v>
      </c>
      <c r="N683" s="29">
        <f t="shared" si="88"/>
        <v>1.8377083482801204E-4</v>
      </c>
    </row>
    <row r="684" spans="6:14">
      <c r="F684" s="3">
        <f t="shared" si="89"/>
        <v>220</v>
      </c>
      <c r="G684" s="3">
        <f t="shared" si="90"/>
        <v>0.21999999999999992</v>
      </c>
      <c r="H684" s="3">
        <f t="shared" si="86"/>
        <v>5232.8734145098651</v>
      </c>
      <c r="I684" s="10">
        <f t="shared" si="91"/>
        <v>-7.1736874466751975E-3</v>
      </c>
      <c r="J684" s="11">
        <f t="shared" si="92"/>
        <v>-3.5868437233375988E-2</v>
      </c>
      <c r="K684" s="12">
        <f t="shared" si="93"/>
        <v>-7.1736874466751976E-2</v>
      </c>
      <c r="L684" s="29">
        <f t="shared" si="85"/>
        <v>5232.8734145098651</v>
      </c>
      <c r="M684" s="29">
        <f t="shared" si="87"/>
        <v>0.99980893691520556</v>
      </c>
      <c r="N684" s="29">
        <f t="shared" si="88"/>
        <v>1.9106308479444056E-4</v>
      </c>
    </row>
    <row r="685" spans="6:14">
      <c r="F685" s="3">
        <f t="shared" si="89"/>
        <v>219</v>
      </c>
      <c r="G685" s="3">
        <f t="shared" si="90"/>
        <v>0.21899999999999992</v>
      </c>
      <c r="H685" s="3">
        <f t="shared" si="86"/>
        <v>5033.1151257761076</v>
      </c>
      <c r="I685" s="10">
        <f t="shared" si="91"/>
        <v>-7.4582893637133874E-3</v>
      </c>
      <c r="J685" s="11">
        <f t="shared" si="92"/>
        <v>-3.7291446818566935E-2</v>
      </c>
      <c r="K685" s="12">
        <f t="shared" si="93"/>
        <v>-7.4582893637133871E-2</v>
      </c>
      <c r="L685" s="29">
        <f t="shared" si="85"/>
        <v>5033.1151257761076</v>
      </c>
      <c r="M685" s="29">
        <f t="shared" si="87"/>
        <v>0.99980135535739345</v>
      </c>
      <c r="N685" s="29">
        <f t="shared" si="88"/>
        <v>1.9864464260654913E-4</v>
      </c>
    </row>
    <row r="686" spans="6:14">
      <c r="F686" s="3">
        <f t="shared" si="89"/>
        <v>218</v>
      </c>
      <c r="G686" s="3">
        <f t="shared" si="90"/>
        <v>0.21799999999999992</v>
      </c>
      <c r="H686" s="3">
        <f t="shared" si="86"/>
        <v>4840.9823557119116</v>
      </c>
      <c r="I686" s="10">
        <f t="shared" si="91"/>
        <v>-7.7541776346599809E-3</v>
      </c>
      <c r="J686" s="11">
        <f t="shared" si="92"/>
        <v>-3.8770888173299906E-2</v>
      </c>
      <c r="K686" s="12">
        <f t="shared" si="93"/>
        <v>-7.7541776346599811E-2</v>
      </c>
      <c r="L686" s="29">
        <f t="shared" si="85"/>
        <v>4840.9823557119116</v>
      </c>
      <c r="M686" s="29">
        <f t="shared" si="87"/>
        <v>0.9997934730185829</v>
      </c>
      <c r="N686" s="29">
        <f t="shared" si="88"/>
        <v>2.0652698141709891E-4</v>
      </c>
    </row>
    <row r="687" spans="6:14">
      <c r="F687" s="3">
        <f t="shared" si="89"/>
        <v>217</v>
      </c>
      <c r="G687" s="3">
        <f t="shared" si="90"/>
        <v>0.21699999999999992</v>
      </c>
      <c r="H687" s="3">
        <f t="shared" si="86"/>
        <v>4656.18400983831</v>
      </c>
      <c r="I687" s="10">
        <f t="shared" si="91"/>
        <v>-8.0617994606395401E-3</v>
      </c>
      <c r="J687" s="11">
        <f t="shared" si="92"/>
        <v>-4.0308997303197702E-2</v>
      </c>
      <c r="K687" s="12">
        <f t="shared" si="93"/>
        <v>-8.0617994606395404E-2</v>
      </c>
      <c r="L687" s="29">
        <f t="shared" si="85"/>
        <v>4656.18400983831</v>
      </c>
      <c r="M687" s="29">
        <f t="shared" si="87"/>
        <v>0.99978527797100403</v>
      </c>
      <c r="N687" s="29">
        <f t="shared" si="88"/>
        <v>2.1472202899597281E-4</v>
      </c>
    </row>
    <row r="688" spans="6:14">
      <c r="F688" s="3">
        <f t="shared" si="89"/>
        <v>216</v>
      </c>
      <c r="G688" s="3">
        <f t="shared" si="90"/>
        <v>0.21599999999999991</v>
      </c>
      <c r="H688" s="3">
        <f t="shared" si="86"/>
        <v>4478.4401058379217</v>
      </c>
      <c r="I688" s="10">
        <f t="shared" si="91"/>
        <v>-8.3816197317338921E-3</v>
      </c>
      <c r="J688" s="11">
        <f t="shared" si="92"/>
        <v>-4.1908098658669464E-2</v>
      </c>
      <c r="K688" s="12">
        <f t="shared" si="93"/>
        <v>-8.3816197317338928E-2</v>
      </c>
      <c r="L688" s="29">
        <f t="shared" si="85"/>
        <v>4478.4401058379217</v>
      </c>
      <c r="M688" s="29">
        <f t="shared" si="87"/>
        <v>0.99977675781428654</v>
      </c>
      <c r="N688" s="29">
        <f t="shared" si="88"/>
        <v>2.23242185713457E-4</v>
      </c>
    </row>
    <row r="689" spans="6:14">
      <c r="F689" s="3">
        <f t="shared" si="89"/>
        <v>215</v>
      </c>
      <c r="G689" s="3">
        <f t="shared" si="90"/>
        <v>0.21499999999999991</v>
      </c>
      <c r="H689" s="3">
        <f t="shared" si="86"/>
        <v>4307.4813493623187</v>
      </c>
      <c r="I689" s="10">
        <f t="shared" si="91"/>
        <v>-8.7141217241904472E-3</v>
      </c>
      <c r="J689" s="11">
        <f t="shared" si="92"/>
        <v>-4.3570608620952238E-2</v>
      </c>
      <c r="K689" s="12">
        <f t="shared" si="93"/>
        <v>-8.7141217241904476E-2</v>
      </c>
      <c r="L689" s="29">
        <f t="shared" si="85"/>
        <v>4307.4813493623187</v>
      </c>
      <c r="M689" s="29">
        <f t="shared" si="87"/>
        <v>0.99976789965676705</v>
      </c>
      <c r="N689" s="29">
        <f t="shared" si="88"/>
        <v>2.3210034323295492E-4</v>
      </c>
    </row>
    <row r="690" spans="6:14">
      <c r="F690" s="3">
        <f t="shared" si="89"/>
        <v>214</v>
      </c>
      <c r="G690" s="3">
        <f t="shared" si="90"/>
        <v>0.21399999999999991</v>
      </c>
      <c r="H690" s="3">
        <f t="shared" si="86"/>
        <v>4143.0487260324035</v>
      </c>
      <c r="I690" s="10">
        <f t="shared" si="91"/>
        <v>-9.0598078249103115E-3</v>
      </c>
      <c r="J690" s="11">
        <f t="shared" si="92"/>
        <v>-4.5299039124551563E-2</v>
      </c>
      <c r="K690" s="12">
        <f t="shared" si="93"/>
        <v>-9.0598078249103126E-2</v>
      </c>
      <c r="L690" s="29">
        <f t="shared" si="85"/>
        <v>4143.0487260324035</v>
      </c>
      <c r="M690" s="29">
        <f t="shared" si="87"/>
        <v>0.99975869009606033</v>
      </c>
      <c r="N690" s="29">
        <f t="shared" si="88"/>
        <v>2.4130990393966822E-4</v>
      </c>
    </row>
    <row r="691" spans="6:14">
      <c r="F691" s="3">
        <f t="shared" si="89"/>
        <v>213</v>
      </c>
      <c r="G691" s="3">
        <f t="shared" si="90"/>
        <v>0.21299999999999991</v>
      </c>
      <c r="H691" s="3">
        <f t="shared" si="86"/>
        <v>3984.8931090136489</v>
      </c>
      <c r="I691" s="10">
        <f t="shared" si="91"/>
        <v>-9.4192002842673032E-3</v>
      </c>
      <c r="J691" s="11">
        <f t="shared" si="92"/>
        <v>-4.7096001421336513E-2</v>
      </c>
      <c r="K691" s="12">
        <f t="shared" si="93"/>
        <v>-9.4192002842673025E-2</v>
      </c>
      <c r="L691" s="29">
        <f t="shared" si="85"/>
        <v>3984.8931090136489</v>
      </c>
      <c r="M691" s="29">
        <f t="shared" si="87"/>
        <v>0.99974911519886511</v>
      </c>
      <c r="N691" s="29">
        <f t="shared" si="88"/>
        <v>2.5088480113488743E-4</v>
      </c>
    </row>
    <row r="692" spans="6:14">
      <c r="F692" s="3">
        <f t="shared" si="89"/>
        <v>212</v>
      </c>
      <c r="G692" s="3">
        <f t="shared" si="90"/>
        <v>0.21199999999999991</v>
      </c>
      <c r="H692" s="3">
        <f t="shared" si="86"/>
        <v>3832.7748815716609</v>
      </c>
      <c r="I692" s="10">
        <f t="shared" si="91"/>
        <v>-9.7928419983480865E-3</v>
      </c>
      <c r="J692" s="11">
        <f t="shared" si="92"/>
        <v>-4.8964209991740434E-2</v>
      </c>
      <c r="K692" s="12">
        <f t="shared" si="93"/>
        <v>-9.7928419983480869E-2</v>
      </c>
      <c r="L692" s="29">
        <f t="shared" si="85"/>
        <v>3832.7748815716609</v>
      </c>
      <c r="M692" s="29">
        <f t="shared" si="87"/>
        <v>0.99973916047997324</v>
      </c>
      <c r="N692" s="29">
        <f t="shared" si="88"/>
        <v>2.6083952002675659E-4</v>
      </c>
    </row>
    <row r="693" spans="6:14">
      <c r="F693" s="3">
        <f t="shared" si="89"/>
        <v>211</v>
      </c>
      <c r="G693" s="3">
        <f t="shared" si="90"/>
        <v>0.21099999999999991</v>
      </c>
      <c r="H693" s="3">
        <f t="shared" si="86"/>
        <v>3686.4635740361946</v>
      </c>
      <c r="I693" s="10">
        <f t="shared" si="91"/>
        <v>-1.0181297321744241E-2</v>
      </c>
      <c r="J693" s="11">
        <f t="shared" si="92"/>
        <v>-5.0906486608721213E-2</v>
      </c>
      <c r="K693" s="12">
        <f t="shared" si="93"/>
        <v>-0.10181297321744243</v>
      </c>
      <c r="L693" s="29">
        <f t="shared" si="85"/>
        <v>3686.4635740361946</v>
      </c>
      <c r="M693" s="29">
        <f t="shared" si="87"/>
        <v>0.99972881088045418</v>
      </c>
      <c r="N693" s="29">
        <f t="shared" si="88"/>
        <v>2.711891195458227E-4</v>
      </c>
    </row>
    <row r="694" spans="6:14">
      <c r="F694" s="3">
        <f t="shared" si="89"/>
        <v>210</v>
      </c>
      <c r="G694" s="3">
        <f t="shared" si="90"/>
        <v>0.20999999999999991</v>
      </c>
      <c r="H694" s="3">
        <f t="shared" si="86"/>
        <v>3545.7375146236132</v>
      </c>
      <c r="I694" s="10">
        <f t="shared" si="91"/>
        <v>-1.0585152912068905E-2</v>
      </c>
      <c r="J694" s="11">
        <f t="shared" si="92"/>
        <v>-5.2925764560344535E-2</v>
      </c>
      <c r="K694" s="12">
        <f t="shared" si="93"/>
        <v>-0.10585152912068907</v>
      </c>
      <c r="L694" s="29">
        <f t="shared" si="85"/>
        <v>3545.7375146236132</v>
      </c>
      <c r="M694" s="29">
        <f t="shared" si="87"/>
        <v>0.99971805074497988</v>
      </c>
      <c r="N694" s="29">
        <f t="shared" si="88"/>
        <v>2.8194925502011969E-4</v>
      </c>
    </row>
    <row r="695" spans="6:14">
      <c r="F695" s="3">
        <f t="shared" si="89"/>
        <v>209</v>
      </c>
      <c r="G695" s="3">
        <f t="shared" si="90"/>
        <v>0.20899999999999991</v>
      </c>
      <c r="H695" s="3">
        <f t="shared" si="86"/>
        <v>3410.3834935887526</v>
      </c>
      <c r="I695" s="10">
        <f t="shared" si="91"/>
        <v>-1.100501860741401E-2</v>
      </c>
      <c r="J695" s="11">
        <f t="shared" si="92"/>
        <v>-5.5025093037070053E-2</v>
      </c>
      <c r="K695" s="12">
        <f t="shared" si="93"/>
        <v>-0.11005018607414011</v>
      </c>
      <c r="L695" s="29">
        <f t="shared" si="85"/>
        <v>3410.3834935887526</v>
      </c>
      <c r="M695" s="29">
        <f t="shared" si="87"/>
        <v>0.9997068637982568</v>
      </c>
      <c r="N695" s="29">
        <f t="shared" si="88"/>
        <v>2.9313620174320487E-4</v>
      </c>
    </row>
    <row r="696" spans="6:14">
      <c r="F696" s="3">
        <f t="shared" si="89"/>
        <v>208</v>
      </c>
      <c r="G696" s="3">
        <f t="shared" si="90"/>
        <v>0.20799999999999991</v>
      </c>
      <c r="H696" s="3">
        <f t="shared" si="86"/>
        <v>3280.1964401973705</v>
      </c>
      <c r="I696" s="10">
        <f t="shared" si="91"/>
        <v>-1.1441528338008855E-2</v>
      </c>
      <c r="J696" s="11">
        <f t="shared" si="92"/>
        <v>-5.7207641690044275E-2</v>
      </c>
      <c r="K696" s="12">
        <f t="shared" si="93"/>
        <v>-0.11441528338008855</v>
      </c>
      <c r="L696" s="29">
        <f t="shared" si="85"/>
        <v>3280.1964401973705</v>
      </c>
      <c r="M696" s="29">
        <f t="shared" si="87"/>
        <v>0.9996952331205321</v>
      </c>
      <c r="N696" s="29">
        <f t="shared" si="88"/>
        <v>3.0476687946789927E-4</v>
      </c>
    </row>
    <row r="697" spans="6:14">
      <c r="F697" s="3">
        <f t="shared" si="89"/>
        <v>207</v>
      </c>
      <c r="G697" s="3">
        <f t="shared" si="90"/>
        <v>0.20699999999999991</v>
      </c>
      <c r="H697" s="3">
        <f t="shared" si="86"/>
        <v>3154.9791120297268</v>
      </c>
      <c r="I697" s="10">
        <f t="shared" si="91"/>
        <v>-1.1895341073387258E-2</v>
      </c>
      <c r="J697" s="11">
        <f t="shared" si="92"/>
        <v>-5.9476705366936285E-2</v>
      </c>
      <c r="K697" s="12">
        <f t="shared" si="93"/>
        <v>-0.11895341073387257</v>
      </c>
      <c r="L697" s="29">
        <f t="shared" si="85"/>
        <v>3154.9791120297268</v>
      </c>
      <c r="M697" s="29">
        <f t="shared" si="87"/>
        <v>0.99968314112213597</v>
      </c>
      <c r="N697" s="29">
        <f t="shared" si="88"/>
        <v>3.1685887786403466E-4</v>
      </c>
    </row>
    <row r="698" spans="6:14">
      <c r="F698" s="3">
        <f t="shared" si="89"/>
        <v>206</v>
      </c>
      <c r="G698" s="3">
        <f t="shared" si="90"/>
        <v>0.20599999999999991</v>
      </c>
      <c r="H698" s="3">
        <f t="shared" si="86"/>
        <v>3034.541796144671</v>
      </c>
      <c r="I698" s="10">
        <f t="shared" si="91"/>
        <v>-1.236714180641783E-2</v>
      </c>
      <c r="J698" s="11">
        <f t="shared" si="92"/>
        <v>-6.1835709032089167E-2</v>
      </c>
      <c r="K698" s="12">
        <f t="shared" si="93"/>
        <v>-0.12367141806417833</v>
      </c>
      <c r="L698" s="29">
        <f t="shared" si="85"/>
        <v>3034.541796144671</v>
      </c>
      <c r="M698" s="29">
        <f t="shared" si="87"/>
        <v>0.99967056951702327</v>
      </c>
      <c r="N698" s="29">
        <f t="shared" si="88"/>
        <v>3.2943048297673361E-4</v>
      </c>
    </row>
    <row r="699" spans="6:14">
      <c r="F699" s="3">
        <f t="shared" si="89"/>
        <v>205</v>
      </c>
      <c r="G699" s="3">
        <f t="shared" si="90"/>
        <v>0.2049999999999999</v>
      </c>
      <c r="H699" s="3">
        <f t="shared" si="86"/>
        <v>2918.7020216513442</v>
      </c>
      <c r="I699" s="10">
        <f t="shared" si="91"/>
        <v>-1.2857642575602112E-2</v>
      </c>
      <c r="J699" s="11">
        <f t="shared" si="92"/>
        <v>-6.4288212878010551E-2</v>
      </c>
      <c r="K699" s="12">
        <f t="shared" si="93"/>
        <v>-0.1285764257560211</v>
      </c>
      <c r="L699" s="29">
        <f t="shared" si="85"/>
        <v>2918.7020216513442</v>
      </c>
      <c r="M699" s="29">
        <f t="shared" si="87"/>
        <v>0.99965749929527592</v>
      </c>
      <c r="N699" s="29">
        <f t="shared" si="88"/>
        <v>3.4250070472408023E-4</v>
      </c>
    </row>
    <row r="700" spans="6:14">
      <c r="F700" s="3">
        <f t="shared" si="89"/>
        <v>204</v>
      </c>
      <c r="G700" s="3">
        <f t="shared" si="90"/>
        <v>0.2039999999999999</v>
      </c>
      <c r="H700" s="3">
        <f t="shared" si="86"/>
        <v>2807.2842832531251</v>
      </c>
      <c r="I700" s="10">
        <f t="shared" si="91"/>
        <v>-1.336758352709551E-2</v>
      </c>
      <c r="J700" s="11">
        <f t="shared" si="92"/>
        <v>-6.6837917635477556E-2</v>
      </c>
      <c r="K700" s="12">
        <f t="shared" si="93"/>
        <v>-0.13367583527095511</v>
      </c>
      <c r="L700" s="29">
        <f t="shared" si="85"/>
        <v>2807.2842832531251</v>
      </c>
      <c r="M700" s="29">
        <f t="shared" si="87"/>
        <v>0.99964391069452496</v>
      </c>
      <c r="N700" s="29">
        <f t="shared" si="88"/>
        <v>3.5608930547503803E-4</v>
      </c>
    </row>
    <row r="701" spans="6:14">
      <c r="F701" s="3">
        <f t="shared" si="89"/>
        <v>203</v>
      </c>
      <c r="G701" s="3">
        <f t="shared" si="90"/>
        <v>0.2029999999999999</v>
      </c>
      <c r="H701" s="3">
        <f t="shared" si="86"/>
        <v>2700.1197753449269</v>
      </c>
      <c r="I701" s="10">
        <f t="shared" si="91"/>
        <v>-1.3897734017959164E-2</v>
      </c>
      <c r="J701" s="11">
        <f t="shared" si="92"/>
        <v>-6.9488670089795826E-2</v>
      </c>
      <c r="K701" s="12">
        <f t="shared" si="93"/>
        <v>-0.13897734017959165</v>
      </c>
      <c r="L701" s="29">
        <f t="shared" si="85"/>
        <v>2700.1197753449269</v>
      </c>
      <c r="M701" s="29">
        <f t="shared" si="87"/>
        <v>0.9996297831702512</v>
      </c>
      <c r="N701" s="29">
        <f t="shared" si="88"/>
        <v>3.7021682974880399E-4</v>
      </c>
    </row>
    <row r="702" spans="6:14">
      <c r="F702" s="3">
        <f t="shared" si="89"/>
        <v>202</v>
      </c>
      <c r="G702" s="3">
        <f t="shared" si="90"/>
        <v>0.2019999999999999</v>
      </c>
      <c r="H702" s="3">
        <f t="shared" si="86"/>
        <v>2597.0461362609931</v>
      </c>
      <c r="I702" s="10">
        <f t="shared" si="91"/>
        <v>-1.4448893762204934E-2</v>
      </c>
      <c r="J702" s="11">
        <f t="shared" si="92"/>
        <v>-7.2244468811024684E-2</v>
      </c>
      <c r="K702" s="12">
        <f t="shared" si="93"/>
        <v>-0.14448893762204937</v>
      </c>
      <c r="L702" s="29">
        <f t="shared" si="85"/>
        <v>2597.0461362609931</v>
      </c>
      <c r="M702" s="29">
        <f t="shared" si="87"/>
        <v>0.99961509536491944</v>
      </c>
      <c r="N702" s="29">
        <f t="shared" si="88"/>
        <v>3.8490463508056294E-4</v>
      </c>
    </row>
    <row r="703" spans="6:14">
      <c r="F703" s="3">
        <f t="shared" si="89"/>
        <v>201</v>
      </c>
      <c r="G703" s="3">
        <f t="shared" si="90"/>
        <v>0.2009999999999999</v>
      </c>
      <c r="H703" s="3">
        <f t="shared" si="86"/>
        <v>2497.9072022857044</v>
      </c>
      <c r="I703" s="10">
        <f t="shared" si="91"/>
        <v>-1.5021894021251848E-2</v>
      </c>
      <c r="J703" s="11">
        <f t="shared" si="92"/>
        <v>-7.5109470106259235E-2</v>
      </c>
      <c r="K703" s="12">
        <f t="shared" si="93"/>
        <v>-0.15021894021251847</v>
      </c>
      <c r="L703" s="29">
        <f t="shared" si="85"/>
        <v>2497.9072022857044</v>
      </c>
      <c r="M703" s="29">
        <f t="shared" si="87"/>
        <v>0.99959982507590306</v>
      </c>
      <c r="N703" s="29">
        <f t="shared" si="88"/>
        <v>4.00174924096941E-4</v>
      </c>
    </row>
    <row r="704" spans="6:14">
      <c r="F704" s="3">
        <f t="shared" si="89"/>
        <v>200</v>
      </c>
      <c r="G704" s="3">
        <f t="shared" si="90"/>
        <v>0.1999999999999999</v>
      </c>
      <c r="H704" s="3">
        <f t="shared" si="86"/>
        <v>2402.5527710547176</v>
      </c>
      <c r="I704" s="10">
        <f t="shared" si="91"/>
        <v>-1.5617598840470082E-2</v>
      </c>
      <c r="J704" s="11">
        <f t="shared" si="92"/>
        <v>-7.8087994202350422E-2</v>
      </c>
      <c r="K704" s="12">
        <f t="shared" si="93"/>
        <v>-0.15617598840470084</v>
      </c>
      <c r="L704" s="29">
        <f t="shared" si="85"/>
        <v>2402.5527710547176</v>
      </c>
      <c r="M704" s="29">
        <f t="shared" si="87"/>
        <v>0.99958394922215033</v>
      </c>
      <c r="N704" s="29">
        <f t="shared" si="88"/>
        <v>4.160507778496747E-4</v>
      </c>
    </row>
    <row r="705" spans="6:14">
      <c r="F705" s="3">
        <f t="shared" si="89"/>
        <v>199</v>
      </c>
      <c r="G705" s="3">
        <f t="shared" si="90"/>
        <v>0.1989999999999999</v>
      </c>
      <c r="H705" s="3">
        <f t="shared" si="86"/>
        <v>2310.8383739879578</v>
      </c>
      <c r="I705" s="10">
        <f t="shared" si="91"/>
        <v>-1.6236906333548139E-2</v>
      </c>
      <c r="J705" s="11">
        <f t="shared" si="92"/>
        <v>-8.1184531667740714E-2</v>
      </c>
      <c r="K705" s="12">
        <f t="shared" si="93"/>
        <v>-0.16236906333548143</v>
      </c>
      <c r="L705" s="29">
        <f t="shared" si="85"/>
        <v>2310.8383739879578</v>
      </c>
      <c r="M705" s="29">
        <f t="shared" si="87"/>
        <v>0.99956744380954499</v>
      </c>
      <c r="N705" s="29">
        <f t="shared" si="88"/>
        <v>4.3255619045501348E-4</v>
      </c>
    </row>
    <row r="706" spans="6:14">
      <c r="F706" s="3">
        <f t="shared" si="89"/>
        <v>198</v>
      </c>
      <c r="G706" s="3">
        <f t="shared" si="90"/>
        <v>0.1979999999999999</v>
      </c>
      <c r="H706" s="3">
        <f t="shared" si="86"/>
        <v>2222.6250574096912</v>
      </c>
      <c r="I706" s="10">
        <f t="shared" si="91"/>
        <v>-1.6880750016480331E-2</v>
      </c>
      <c r="J706" s="11">
        <f t="shared" si="92"/>
        <v>-8.4403750082401668E-2</v>
      </c>
      <c r="K706" s="12">
        <f t="shared" si="93"/>
        <v>-0.16880750016480334</v>
      </c>
      <c r="L706" s="29">
        <f t="shared" si="85"/>
        <v>2222.6250574096912</v>
      </c>
      <c r="M706" s="29">
        <f t="shared" si="87"/>
        <v>0.99955028389490952</v>
      </c>
      <c r="N706" s="29">
        <f t="shared" si="88"/>
        <v>4.4971610509048077E-4</v>
      </c>
    </row>
    <row r="707" spans="6:14">
      <c r="F707" s="3">
        <f t="shared" si="89"/>
        <v>197</v>
      </c>
      <c r="G707" s="3">
        <f t="shared" si="90"/>
        <v>0.1969999999999999</v>
      </c>
      <c r="H707" s="3">
        <f t="shared" si="86"/>
        <v>2137.7791720240739</v>
      </c>
      <c r="I707" s="10">
        <f t="shared" si="91"/>
        <v>-1.7550100193034528E-2</v>
      </c>
      <c r="J707" s="11">
        <f t="shared" si="92"/>
        <v>-8.7750500965172645E-2</v>
      </c>
      <c r="K707" s="12">
        <f t="shared" si="93"/>
        <v>-0.17550100193034529</v>
      </c>
      <c r="L707" s="29">
        <f t="shared" si="85"/>
        <v>2137.7791720240739</v>
      </c>
      <c r="M707" s="29">
        <f t="shared" si="87"/>
        <v>0.99953244354859994</v>
      </c>
      <c r="N707" s="29">
        <f t="shared" si="88"/>
        <v>4.6755645140006408E-4</v>
      </c>
    </row>
    <row r="708" spans="6:14">
      <c r="F708" s="3">
        <f t="shared" si="89"/>
        <v>196</v>
      </c>
      <c r="G708" s="3">
        <f t="shared" si="90"/>
        <v>0.1959999999999999</v>
      </c>
      <c r="H708" s="3">
        <f t="shared" si="86"/>
        <v>2056.1721704271863</v>
      </c>
      <c r="I708" s="10">
        <f t="shared" si="91"/>
        <v>-1.8245965393625843E-2</v>
      </c>
      <c r="J708" s="11">
        <f t="shared" si="92"/>
        <v>-9.122982696812923E-2</v>
      </c>
      <c r="K708" s="12">
        <f t="shared" si="93"/>
        <v>-0.18245965393625846</v>
      </c>
      <c r="L708" s="29">
        <f t="shared" ref="L708:L771" si="94">EXP((B$10/B$11)*G708)</f>
        <v>2056.1721704271863</v>
      </c>
      <c r="M708" s="29">
        <f t="shared" si="87"/>
        <v>0.99951389581563688</v>
      </c>
      <c r="N708" s="29">
        <f t="shared" si="88"/>
        <v>4.8610418436312308E-4</v>
      </c>
    </row>
    <row r="709" spans="6:14">
      <c r="F709" s="3">
        <f t="shared" si="89"/>
        <v>195</v>
      </c>
      <c r="G709" s="3">
        <f t="shared" si="90"/>
        <v>0.1949999999999999</v>
      </c>
      <c r="H709" s="3">
        <f t="shared" ref="H709:H772" si="95">EXP(($B$12)*G709)</f>
        <v>1977.6804123488</v>
      </c>
      <c r="I709" s="10">
        <f t="shared" si="91"/>
        <v>-1.8969393869588201E-2</v>
      </c>
      <c r="J709" s="11">
        <f t="shared" si="92"/>
        <v>-9.4846969347941013E-2</v>
      </c>
      <c r="K709" s="12">
        <f t="shared" si="93"/>
        <v>-0.18969393869588203</v>
      </c>
      <c r="L709" s="29">
        <f t="shared" si="94"/>
        <v>1977.6804123488</v>
      </c>
      <c r="M709" s="29">
        <f t="shared" ref="M709:M772" si="96">L709/(1+L709)</f>
        <v>0.99949461267531681</v>
      </c>
      <c r="N709" s="29">
        <f t="shared" ref="N709:N772" si="97">1-M709</f>
        <v>5.0538732468319303E-4</v>
      </c>
    </row>
    <row r="710" spans="6:14">
      <c r="F710" s="3">
        <f t="shared" si="89"/>
        <v>194</v>
      </c>
      <c r="G710" s="3">
        <f t="shared" si="90"/>
        <v>0.19399999999999989</v>
      </c>
      <c r="H710" s="3">
        <f t="shared" si="95"/>
        <v>1902.1849773287865</v>
      </c>
      <c r="I710" s="10">
        <f t="shared" si="91"/>
        <v>-1.9721475144904927E-2</v>
      </c>
      <c r="J710" s="11">
        <f t="shared" si="92"/>
        <v>-9.8607375724524646E-2</v>
      </c>
      <c r="K710" s="12">
        <f t="shared" si="93"/>
        <v>-0.19721475144904929</v>
      </c>
      <c r="L710" s="29">
        <f t="shared" si="94"/>
        <v>1902.1849773287865</v>
      </c>
      <c r="M710" s="29">
        <f t="shared" si="96"/>
        <v>0.99947456499924481</v>
      </c>
      <c r="N710" s="29">
        <f t="shared" si="97"/>
        <v>5.2543500075519223E-4</v>
      </c>
    </row>
    <row r="711" spans="6:14">
      <c r="F711" s="3">
        <f t="shared" si="89"/>
        <v>193</v>
      </c>
      <c r="G711" s="3">
        <f t="shared" si="90"/>
        <v>0.19299999999999989</v>
      </c>
      <c r="H711" s="3">
        <f t="shared" si="95"/>
        <v>1829.571484544372</v>
      </c>
      <c r="I711" s="10">
        <f t="shared" si="91"/>
        <v>-2.050334162753022E-2</v>
      </c>
      <c r="J711" s="11">
        <f t="shared" si="92"/>
        <v>-0.10251670813765111</v>
      </c>
      <c r="K711" s="12">
        <f t="shared" si="93"/>
        <v>-0.20503341627530222</v>
      </c>
      <c r="L711" s="29">
        <f t="shared" si="94"/>
        <v>1829.571484544372</v>
      </c>
      <c r="M711" s="29">
        <f t="shared" si="96"/>
        <v>0.99945372250772879</v>
      </c>
      <c r="N711" s="29">
        <f t="shared" si="97"/>
        <v>5.462774922712077E-4</v>
      </c>
    </row>
    <row r="712" spans="6:14">
      <c r="F712" s="3">
        <f t="shared" si="89"/>
        <v>192</v>
      </c>
      <c r="G712" s="3">
        <f t="shared" si="90"/>
        <v>0.19199999999999989</v>
      </c>
      <c r="H712" s="3">
        <f t="shared" si="95"/>
        <v>1759.729919515245</v>
      </c>
      <c r="I712" s="10">
        <f t="shared" si="91"/>
        <v>-2.131617028250608E-2</v>
      </c>
      <c r="J712" s="11">
        <f t="shared" si="92"/>
        <v>-0.10658085141253042</v>
      </c>
      <c r="K712" s="12">
        <f t="shared" si="93"/>
        <v>-0.21316170282506083</v>
      </c>
      <c r="L712" s="29">
        <f t="shared" si="94"/>
        <v>1759.729919515245</v>
      </c>
      <c r="M712" s="29">
        <f t="shared" si="96"/>
        <v>0.99943205372447164</v>
      </c>
      <c r="N712" s="29">
        <f t="shared" si="97"/>
        <v>5.6794627552836374E-4</v>
      </c>
    </row>
    <row r="713" spans="6:14">
      <c r="F713" s="3">
        <f t="shared" si="89"/>
        <v>191</v>
      </c>
      <c r="G713" s="3">
        <f t="shared" si="90"/>
        <v>0.19099999999999989</v>
      </c>
      <c r="H713" s="3">
        <f t="shared" si="95"/>
        <v>1692.5544674239968</v>
      </c>
      <c r="I713" s="10">
        <f t="shared" si="91"/>
        <v>-2.2161184369153496E-2</v>
      </c>
      <c r="J713" s="11">
        <f t="shared" si="92"/>
        <v>-0.1108059218457675</v>
      </c>
      <c r="K713" s="12">
        <f t="shared" si="93"/>
        <v>-0.221611843691535</v>
      </c>
      <c r="L713" s="29">
        <f t="shared" si="94"/>
        <v>1692.5544674239968</v>
      </c>
      <c r="M713" s="29">
        <f t="shared" si="96"/>
        <v>0.99940952592949606</v>
      </c>
      <c r="N713" s="29">
        <f t="shared" si="97"/>
        <v>5.9047407050394352E-4</v>
      </c>
    </row>
    <row r="714" spans="6:14">
      <c r="F714" s="3">
        <f t="shared" si="89"/>
        <v>190</v>
      </c>
      <c r="G714" s="3">
        <f t="shared" si="90"/>
        <v>0.18999999999999989</v>
      </c>
      <c r="H714" s="3">
        <f t="shared" si="95"/>
        <v>1627.9433527993224</v>
      </c>
      <c r="I714" s="10">
        <f t="shared" si="91"/>
        <v>-2.3039655244694038E-2</v>
      </c>
      <c r="J714" s="11">
        <f t="shared" si="92"/>
        <v>-0.1151982762234702</v>
      </c>
      <c r="K714" s="12">
        <f t="shared" si="93"/>
        <v>-0.23039655244694041</v>
      </c>
      <c r="L714" s="29">
        <f t="shared" si="94"/>
        <v>1627.9433527993224</v>
      </c>
      <c r="M714" s="29">
        <f t="shared" si="96"/>
        <v>0.99938610511023507</v>
      </c>
      <c r="N714" s="29">
        <f t="shared" si="97"/>
        <v>6.1389488976493212E-4</v>
      </c>
    </row>
    <row r="715" spans="6:14">
      <c r="F715" s="3">
        <f t="shared" si="89"/>
        <v>189</v>
      </c>
      <c r="G715" s="3">
        <f t="shared" si="90"/>
        <v>0.18899999999999989</v>
      </c>
      <c r="H715" s="3">
        <f t="shared" si="95"/>
        <v>1565.798685319121</v>
      </c>
      <c r="I715" s="10">
        <f t="shared" si="91"/>
        <v>-2.3952904236735548E-2</v>
      </c>
      <c r="J715" s="11">
        <f t="shared" si="92"/>
        <v>-0.11976452118367777</v>
      </c>
      <c r="K715" s="12">
        <f t="shared" si="93"/>
        <v>-0.23952904236735553</v>
      </c>
      <c r="L715" s="29">
        <f t="shared" si="94"/>
        <v>1565.798685319121</v>
      </c>
      <c r="M715" s="29">
        <f t="shared" si="96"/>
        <v>0.99936175591071785</v>
      </c>
      <c r="N715" s="29">
        <f t="shared" si="97"/>
        <v>6.3824408928214726E-4</v>
      </c>
    </row>
    <row r="716" spans="6:14">
      <c r="F716" s="3">
        <f t="shared" si="89"/>
        <v>188</v>
      </c>
      <c r="G716" s="3">
        <f t="shared" si="90"/>
        <v>0.18799999999999989</v>
      </c>
      <c r="H716" s="3">
        <f t="shared" si="95"/>
        <v>1506.0263114998666</v>
      </c>
      <c r="I716" s="10">
        <f t="shared" si="91"/>
        <v>-2.4902304587136721E-2</v>
      </c>
      <c r="J716" s="11">
        <f t="shared" si="92"/>
        <v>-0.12451152293568361</v>
      </c>
      <c r="K716" s="12">
        <f t="shared" si="93"/>
        <v>-0.24902304587136723</v>
      </c>
      <c r="L716" s="29">
        <f t="shared" si="94"/>
        <v>1506.0263114998666</v>
      </c>
      <c r="M716" s="29">
        <f t="shared" si="96"/>
        <v>0.99933644157877721</v>
      </c>
      <c r="N716" s="29">
        <f t="shared" si="97"/>
        <v>6.6355842122278741E-4</v>
      </c>
    </row>
    <row r="717" spans="6:14">
      <c r="F717" s="3">
        <f t="shared" si="89"/>
        <v>187</v>
      </c>
      <c r="G717" s="3">
        <f t="shared" si="90"/>
        <v>0.18699999999999989</v>
      </c>
      <c r="H717" s="3">
        <f t="shared" si="95"/>
        <v>1448.5356720475424</v>
      </c>
      <c r="I717" s="10">
        <f t="shared" si="91"/>
        <v>-2.5889283469847334E-2</v>
      </c>
      <c r="J717" s="11">
        <f t="shared" si="92"/>
        <v>-0.12944641734923668</v>
      </c>
      <c r="K717" s="12">
        <f t="shared" si="93"/>
        <v>-0.25889283469847335</v>
      </c>
      <c r="L717" s="29">
        <f t="shared" si="94"/>
        <v>1448.5356720475424</v>
      </c>
      <c r="M717" s="29">
        <f t="shared" si="96"/>
        <v>0.99931012391120566</v>
      </c>
      <c r="N717" s="29">
        <f t="shared" si="97"/>
        <v>6.8987608879433893E-4</v>
      </c>
    </row>
    <row r="718" spans="6:14">
      <c r="F718" s="3">
        <f t="shared" si="89"/>
        <v>186</v>
      </c>
      <c r="G718" s="3">
        <f t="shared" si="90"/>
        <v>0.18599999999999989</v>
      </c>
      <c r="H718" s="3">
        <f t="shared" si="95"/>
        <v>1393.2396646540337</v>
      </c>
      <c r="I718" s="10">
        <f t="shared" si="91"/>
        <v>-2.6915324085404906E-2</v>
      </c>
      <c r="J718" s="11">
        <f t="shared" si="92"/>
        <v>-0.13457662042702453</v>
      </c>
      <c r="K718" s="12">
        <f t="shared" si="93"/>
        <v>-0.26915324085404907</v>
      </c>
      <c r="L718" s="29">
        <f t="shared" si="94"/>
        <v>1393.2396646540337</v>
      </c>
      <c r="M718" s="29">
        <f t="shared" si="96"/>
        <v>0.99928276319677922</v>
      </c>
      <c r="N718" s="29">
        <f t="shared" si="97"/>
        <v>7.1723680322077765E-4</v>
      </c>
    </row>
    <row r="719" spans="6:14">
      <c r="F719" s="3">
        <f t="shared" si="89"/>
        <v>185</v>
      </c>
      <c r="G719" s="3">
        <f t="shared" si="90"/>
        <v>0.18499999999999989</v>
      </c>
      <c r="H719" s="3">
        <f t="shared" si="95"/>
        <v>1340.0545120310815</v>
      </c>
      <c r="I719" s="10">
        <f t="shared" si="91"/>
        <v>-2.7981967834855074E-2</v>
      </c>
      <c r="J719" s="11">
        <f t="shared" si="92"/>
        <v>-0.13990983917427538</v>
      </c>
      <c r="K719" s="12">
        <f t="shared" si="93"/>
        <v>-0.27981967834855076</v>
      </c>
      <c r="L719" s="29">
        <f t="shared" si="94"/>
        <v>1340.0545120310815</v>
      </c>
      <c r="M719" s="29">
        <f t="shared" si="96"/>
        <v>0.99925431815707066</v>
      </c>
      <c r="N719" s="29">
        <f t="shared" si="97"/>
        <v>7.4568184292933548E-4</v>
      </c>
    </row>
    <row r="720" spans="6:14">
      <c r="F720" s="3">
        <f t="shared" si="89"/>
        <v>184</v>
      </c>
      <c r="G720" s="3">
        <f t="shared" si="90"/>
        <v>0.18399999999999989</v>
      </c>
      <c r="H720" s="3">
        <f t="shared" si="95"/>
        <v>1288.8996349818792</v>
      </c>
      <c r="I720" s="10">
        <f t="shared" si="91"/>
        <v>-2.9090816575950244E-2</v>
      </c>
      <c r="J720" s="11">
        <f t="shared" si="92"/>
        <v>-0.14545408287975126</v>
      </c>
      <c r="K720" s="12">
        <f t="shared" si="93"/>
        <v>-0.29090816575950251</v>
      </c>
      <c r="L720" s="29">
        <f t="shared" si="94"/>
        <v>1288.8996349818792</v>
      </c>
      <c r="M720" s="29">
        <f t="shared" si="96"/>
        <v>0.99922474588496646</v>
      </c>
      <c r="N720" s="29">
        <f t="shared" si="97"/>
        <v>7.7525411503354125E-4</v>
      </c>
    </row>
    <row r="721" spans="6:14">
      <c r="F721" s="3">
        <f t="shared" si="89"/>
        <v>183</v>
      </c>
      <c r="G721" s="3">
        <f t="shared" si="90"/>
        <v>0.18299999999999988</v>
      </c>
      <c r="H721" s="3">
        <f t="shared" si="95"/>
        <v>1239.6975303179981</v>
      </c>
      <c r="I721" s="10">
        <f t="shared" si="91"/>
        <v>-3.0243534964570773E-2</v>
      </c>
      <c r="J721" s="11">
        <f t="shared" si="92"/>
        <v>-0.15121767482285389</v>
      </c>
      <c r="K721" s="12">
        <f t="shared" si="93"/>
        <v>-0.30243534964570779</v>
      </c>
      <c r="L721" s="29">
        <f t="shared" si="94"/>
        <v>1239.6975303179981</v>
      </c>
      <c r="M721" s="29">
        <f t="shared" si="96"/>
        <v>0.99919400178080175</v>
      </c>
      <c r="N721" s="29">
        <f t="shared" si="97"/>
        <v>8.059982191982451E-4</v>
      </c>
    </row>
    <row r="722" spans="6:14">
      <c r="F722" s="3">
        <f t="shared" si="89"/>
        <v>182</v>
      </c>
      <c r="G722" s="3">
        <f t="shared" si="90"/>
        <v>0.18199999999999988</v>
      </c>
      <c r="H722" s="3">
        <f t="shared" si="95"/>
        <v>1192.3736534366788</v>
      </c>
      <c r="I722" s="10">
        <f t="shared" si="91"/>
        <v>-3.1441852884404216E-2</v>
      </c>
      <c r="J722" s="11">
        <f t="shared" si="92"/>
        <v>-0.1572092644220211</v>
      </c>
      <c r="K722" s="12">
        <f t="shared" si="93"/>
        <v>-0.3144185288440422</v>
      </c>
      <c r="L722" s="29">
        <f t="shared" si="94"/>
        <v>1192.3736534366788</v>
      </c>
      <c r="M722" s="29">
        <f t="shared" si="96"/>
        <v>0.99916203948602333</v>
      </c>
      <c r="N722" s="29">
        <f t="shared" si="97"/>
        <v>8.3796051397666549E-4</v>
      </c>
    </row>
    <row r="723" spans="6:14">
      <c r="F723" s="3">
        <f t="shared" si="89"/>
        <v>181</v>
      </c>
      <c r="G723" s="3">
        <f t="shared" si="90"/>
        <v>0.18099999999999988</v>
      </c>
      <c r="H723" s="3">
        <f t="shared" si="95"/>
        <v>1146.8563053805822</v>
      </c>
      <c r="I723" s="10">
        <f t="shared" si="91"/>
        <v>-3.2687567968010908E-2</v>
      </c>
      <c r="J723" s="11">
        <f t="shared" si="92"/>
        <v>-0.16343783984005456</v>
      </c>
      <c r="K723" s="12">
        <f t="shared" si="93"/>
        <v>-0.32687567968010911</v>
      </c>
      <c r="L723" s="29">
        <f t="shared" si="94"/>
        <v>1146.8563053805822</v>
      </c>
      <c r="M723" s="29">
        <f t="shared" si="96"/>
        <v>0.99912881081428706</v>
      </c>
      <c r="N723" s="29">
        <f t="shared" si="97"/>
        <v>8.7118918571293946E-4</v>
      </c>
    </row>
    <row r="724" spans="6:14">
      <c r="F724" s="3">
        <f t="shared" si="89"/>
        <v>180</v>
      </c>
      <c r="G724" s="3">
        <f t="shared" si="90"/>
        <v>0.17999999999999988</v>
      </c>
      <c r="H724" s="3">
        <f t="shared" si="95"/>
        <v>1103.0765242089001</v>
      </c>
      <c r="I724" s="10">
        <f t="shared" si="91"/>
        <v>-3.3982548212498048E-2</v>
      </c>
      <c r="J724" s="11">
        <f t="shared" si="92"/>
        <v>-0.16991274106249024</v>
      </c>
      <c r="K724" s="12">
        <f t="shared" si="93"/>
        <v>-0.33982548212498048</v>
      </c>
      <c r="L724" s="29">
        <f t="shared" si="94"/>
        <v>1103.0765242089001</v>
      </c>
      <c r="M724" s="29">
        <f t="shared" si="96"/>
        <v>0.99909426567989346</v>
      </c>
      <c r="N724" s="29">
        <f t="shared" si="97"/>
        <v>9.0573432010654376E-4</v>
      </c>
    </row>
    <row r="725" spans="6:14">
      <c r="F725" s="3">
        <f t="shared" si="89"/>
        <v>179</v>
      </c>
      <c r="G725" s="3">
        <f t="shared" si="90"/>
        <v>0.17899999999999988</v>
      </c>
      <c r="H725" s="3">
        <f t="shared" si="95"/>
        <v>1060.9679805152248</v>
      </c>
      <c r="I725" s="10">
        <f t="shared" si="91"/>
        <v>-3.5328734693120867E-2</v>
      </c>
      <c r="J725" s="11">
        <f t="shared" si="92"/>
        <v>-0.17664367346560436</v>
      </c>
      <c r="K725" s="12">
        <f t="shared" si="93"/>
        <v>-0.35328734693120872</v>
      </c>
      <c r="L725" s="29">
        <f t="shared" si="94"/>
        <v>1060.9679805152248</v>
      </c>
      <c r="M725" s="29">
        <f t="shared" si="96"/>
        <v>0.99905835202346227</v>
      </c>
      <c r="N725" s="29">
        <f t="shared" si="97"/>
        <v>9.4164797653772947E-4</v>
      </c>
    </row>
    <row r="726" spans="6:14">
      <c r="F726" s="3">
        <f t="shared" si="89"/>
        <v>178</v>
      </c>
      <c r="G726" s="3">
        <f t="shared" si="90"/>
        <v>0.17799999999999988</v>
      </c>
      <c r="H726" s="3">
        <f t="shared" si="95"/>
        <v>1020.466876933897</v>
      </c>
      <c r="I726" s="10">
        <f t="shared" si="91"/>
        <v>-3.6728144378225379E-2</v>
      </c>
      <c r="J726" s="11">
        <f t="shared" si="92"/>
        <v>-0.18364072189112693</v>
      </c>
      <c r="K726" s="12">
        <f t="shared" si="93"/>
        <v>-0.36728144378225386</v>
      </c>
      <c r="L726" s="29">
        <f t="shared" si="94"/>
        <v>1020.466876933897</v>
      </c>
      <c r="M726" s="29">
        <f t="shared" si="96"/>
        <v>0.99902101573474256</v>
      </c>
      <c r="N726" s="29">
        <f t="shared" si="97"/>
        <v>9.789842652574432E-4</v>
      </c>
    </row>
    <row r="727" spans="6:14">
      <c r="F727" s="3">
        <f t="shared" si="89"/>
        <v>177</v>
      </c>
      <c r="G727" s="3">
        <f t="shared" si="90"/>
        <v>0.17699999999999988</v>
      </c>
      <c r="H727" s="3">
        <f t="shared" si="95"/>
        <v>981.51185148256957</v>
      </c>
      <c r="I727" s="10">
        <f t="shared" si="91"/>
        <v>-3.8182873049045919E-2</v>
      </c>
      <c r="J727" s="11">
        <f t="shared" si="92"/>
        <v>-0.19091436524522962</v>
      </c>
      <c r="K727" s="12">
        <f t="shared" si="93"/>
        <v>-0.38182873049045923</v>
      </c>
      <c r="L727" s="29">
        <f t="shared" si="94"/>
        <v>981.51185148256957</v>
      </c>
      <c r="M727" s="29">
        <f t="shared" si="96"/>
        <v>0.99898220057245002</v>
      </c>
      <c r="N727" s="29">
        <f t="shared" si="97"/>
        <v>1.0177994275499813E-3</v>
      </c>
    </row>
    <row r="728" spans="6:14">
      <c r="F728" s="3">
        <f t="shared" si="89"/>
        <v>176</v>
      </c>
      <c r="G728" s="3">
        <f t="shared" si="90"/>
        <v>0.17599999999999988</v>
      </c>
      <c r="H728" s="3">
        <f t="shared" si="95"/>
        <v>944.04388459454799</v>
      </c>
      <c r="I728" s="10">
        <f t="shared" si="91"/>
        <v>-3.9695098327969011E-2</v>
      </c>
      <c r="J728" s="11">
        <f t="shared" si="92"/>
        <v>-0.19847549163984507</v>
      </c>
      <c r="K728" s="12">
        <f t="shared" si="93"/>
        <v>-0.39695098327969014</v>
      </c>
      <c r="L728" s="29">
        <f t="shared" si="94"/>
        <v>944.04388459454799</v>
      </c>
      <c r="M728" s="29">
        <f t="shared" si="96"/>
        <v>0.99894184808102426</v>
      </c>
      <c r="N728" s="29">
        <f t="shared" si="97"/>
        <v>1.058151918975736E-3</v>
      </c>
    </row>
    <row r="729" spans="6:14">
      <c r="F729" s="3">
        <f t="shared" si="89"/>
        <v>175</v>
      </c>
      <c r="G729" s="3">
        <f t="shared" si="90"/>
        <v>0.17499999999999988</v>
      </c>
      <c r="H729" s="3">
        <f t="shared" si="95"/>
        <v>908.00620970004707</v>
      </c>
      <c r="I729" s="10">
        <f t="shared" si="91"/>
        <v>-4.1267082818975294E-2</v>
      </c>
      <c r="J729" s="11">
        <f t="shared" si="92"/>
        <v>-0.20633541409487652</v>
      </c>
      <c r="K729" s="12">
        <f t="shared" si="93"/>
        <v>-0.41267082818975304</v>
      </c>
      <c r="L729" s="29">
        <f t="shared" si="94"/>
        <v>908.00620970004707</v>
      </c>
      <c r="M729" s="29">
        <f t="shared" si="96"/>
        <v>0.99889989750418762</v>
      </c>
      <c r="N729" s="29">
        <f t="shared" si="97"/>
        <v>1.1001024958123828E-3</v>
      </c>
    </row>
    <row r="730" spans="6:14">
      <c r="F730" s="3">
        <f t="shared" si="89"/>
        <v>174</v>
      </c>
      <c r="G730" s="3">
        <f t="shared" si="90"/>
        <v>0.17399999999999988</v>
      </c>
      <c r="H730" s="3">
        <f t="shared" si="95"/>
        <v>873.34422722090392</v>
      </c>
      <c r="I730" s="10">
        <f t="shared" si="91"/>
        <v>-4.2901177364070418E-2</v>
      </c>
      <c r="J730" s="11">
        <f t="shared" si="92"/>
        <v>-0.21450588682035213</v>
      </c>
      <c r="K730" s="12">
        <f t="shared" si="93"/>
        <v>-0.42901177364070425</v>
      </c>
      <c r="L730" s="29">
        <f t="shared" si="94"/>
        <v>873.34422722090392</v>
      </c>
      <c r="M730" s="29">
        <f t="shared" si="96"/>
        <v>0.99885628569519069</v>
      </c>
      <c r="N730" s="29">
        <f t="shared" si="97"/>
        <v>1.1437143048093068E-3</v>
      </c>
    </row>
    <row r="731" spans="6:14">
      <c r="F731" s="3">
        <f t="shared" si="89"/>
        <v>173</v>
      </c>
      <c r="G731" s="3">
        <f t="shared" si="90"/>
        <v>0.17299999999999988</v>
      </c>
      <c r="H731" s="3">
        <f t="shared" si="95"/>
        <v>840.0054218484255</v>
      </c>
      <c r="I731" s="10">
        <f t="shared" si="91"/>
        <v>-4.4599824419617289E-2</v>
      </c>
      <c r="J731" s="11">
        <f t="shared" si="92"/>
        <v>-0.22299912209808642</v>
      </c>
      <c r="K731" s="12">
        <f t="shared" si="93"/>
        <v>-0.44599824419617284</v>
      </c>
      <c r="L731" s="29">
        <f t="shared" si="94"/>
        <v>840.0054218484255</v>
      </c>
      <c r="M731" s="29">
        <f t="shared" si="96"/>
        <v>0.99881094702362072</v>
      </c>
      <c r="N731" s="29">
        <f t="shared" si="97"/>
        <v>1.189052976379279E-3</v>
      </c>
    </row>
    <row r="732" spans="6:14">
      <c r="F732" s="3">
        <f t="shared" si="89"/>
        <v>172</v>
      </c>
      <c r="G732" s="3">
        <f t="shared" si="90"/>
        <v>0.17199999999999988</v>
      </c>
      <c r="H732" s="3">
        <f t="shared" si="95"/>
        <v>807.93928297905177</v>
      </c>
      <c r="I732" s="10">
        <f t="shared" si="91"/>
        <v>-4.6365561556581641E-2</v>
      </c>
      <c r="J732" s="11">
        <f t="shared" si="92"/>
        <v>-0.23182780778290821</v>
      </c>
      <c r="K732" s="12">
        <f t="shared" si="93"/>
        <v>-0.46365561556581641</v>
      </c>
      <c r="L732" s="29">
        <f t="shared" si="94"/>
        <v>807.93928297905177</v>
      </c>
      <c r="M732" s="29">
        <f t="shared" si="96"/>
        <v>0.99876381327864638</v>
      </c>
      <c r="N732" s="29">
        <f t="shared" si="97"/>
        <v>1.236186721353616E-3</v>
      </c>
    </row>
    <row r="733" spans="6:14">
      <c r="F733" s="3">
        <f t="shared" si="89"/>
        <v>171</v>
      </c>
      <c r="G733" s="3">
        <f t="shared" si="90"/>
        <v>0.17099999999999987</v>
      </c>
      <c r="H733" s="3">
        <f t="shared" si="95"/>
        <v>777.0972281872879</v>
      </c>
      <c r="I733" s="10">
        <f t="shared" si="91"/>
        <v>-4.8201025088802849E-2</v>
      </c>
      <c r="J733" s="11">
        <f t="shared" si="92"/>
        <v>-0.24100512544401426</v>
      </c>
      <c r="K733" s="12">
        <f t="shared" si="93"/>
        <v>-0.48201025088802851</v>
      </c>
      <c r="L733" s="29">
        <f t="shared" si="94"/>
        <v>777.0972281872879</v>
      </c>
      <c r="M733" s="29">
        <f t="shared" si="96"/>
        <v>0.9987148135685695</v>
      </c>
      <c r="N733" s="29">
        <f t="shared" si="97"/>
        <v>1.2851864314304962E-3</v>
      </c>
    </row>
    <row r="734" spans="6:14">
      <c r="F734" s="3">
        <f t="shared" ref="F734:F797" si="98">F733-1</f>
        <v>170</v>
      </c>
      <c r="G734" s="3">
        <f t="shared" ref="G734:G797" si="99">G733-0.001</f>
        <v>0.16999999999999987</v>
      </c>
      <c r="H734" s="3">
        <f t="shared" si="95"/>
        <v>747.43252961995495</v>
      </c>
      <c r="I734" s="10">
        <f t="shared" ref="I734:I797" si="100">-1000000*(($B$10^2)*$B$6*$B$7*H734)/($B$11*(1+H734)^2)</f>
        <v>-5.0108953833501994E-2</v>
      </c>
      <c r="J734" s="11">
        <f t="shared" ref="J734:J797" si="101">-1000000*(($C$10^2)*$C$6*$B$7*H734)/($C$11*(1+H734)^2)</f>
        <v>-0.25054476916751001</v>
      </c>
      <c r="K734" s="12">
        <f t="shared" ref="K734:K797" si="102">-1000000*(($D$10^2)*$D$6*$D$7*H734)/($D$11*(1+H734)^2)</f>
        <v>-0.50108953833502001</v>
      </c>
      <c r="L734" s="29">
        <f t="shared" si="94"/>
        <v>747.43252961995495</v>
      </c>
      <c r="M734" s="29">
        <f t="shared" si="96"/>
        <v>0.99866387421654723</v>
      </c>
      <c r="N734" s="29">
        <f t="shared" si="97"/>
        <v>1.3361257834527684E-3</v>
      </c>
    </row>
    <row r="735" spans="6:14">
      <c r="F735" s="3">
        <f t="shared" si="98"/>
        <v>169</v>
      </c>
      <c r="G735" s="3">
        <f t="shared" si="99"/>
        <v>0.16899999999999987</v>
      </c>
      <c r="H735" s="3">
        <f t="shared" si="95"/>
        <v>718.90024320025429</v>
      </c>
      <c r="I735" s="10">
        <f t="shared" si="100"/>
        <v>-5.2092193008336153E-2</v>
      </c>
      <c r="J735" s="11">
        <f t="shared" si="101"/>
        <v>-0.26046096504168076</v>
      </c>
      <c r="K735" s="12">
        <f t="shared" si="102"/>
        <v>-0.52092193008336152</v>
      </c>
      <c r="L735" s="29">
        <f t="shared" si="94"/>
        <v>718.90024320025429</v>
      </c>
      <c r="M735" s="29">
        <f t="shared" si="96"/>
        <v>0.99861091865234741</v>
      </c>
      <c r="N735" s="29">
        <f t="shared" si="97"/>
        <v>1.3890813476525876E-3</v>
      </c>
    </row>
    <row r="736" spans="6:14">
      <c r="F736" s="3">
        <f t="shared" si="98"/>
        <v>168</v>
      </c>
      <c r="G736" s="3">
        <f t="shared" si="99"/>
        <v>0.16799999999999987</v>
      </c>
      <c r="H736" s="3">
        <f t="shared" si="95"/>
        <v>691.45714053436996</v>
      </c>
      <c r="I736" s="10">
        <f t="shared" si="100"/>
        <v>-5.4153698269406254E-2</v>
      </c>
      <c r="J736" s="11">
        <f t="shared" si="101"/>
        <v>-0.27076849134703124</v>
      </c>
      <c r="K736" s="12">
        <f t="shared" si="102"/>
        <v>-0.54153698269406247</v>
      </c>
      <c r="L736" s="29">
        <f t="shared" si="94"/>
        <v>691.45714053436996</v>
      </c>
      <c r="M736" s="29">
        <f t="shared" si="96"/>
        <v>0.99855586729999157</v>
      </c>
      <c r="N736" s="29">
        <f t="shared" si="97"/>
        <v>1.444132700008427E-3</v>
      </c>
    </row>
    <row r="737" spans="6:14">
      <c r="F737" s="3">
        <f t="shared" si="98"/>
        <v>167</v>
      </c>
      <c r="G737" s="3">
        <f t="shared" si="99"/>
        <v>0.16699999999999987</v>
      </c>
      <c r="H737" s="3">
        <f t="shared" si="95"/>
        <v>665.0616434174525</v>
      </c>
      <c r="I737" s="10">
        <f t="shared" si="100"/>
        <v>-5.6296539894719277E-2</v>
      </c>
      <c r="J737" s="11">
        <f t="shared" si="101"/>
        <v>-0.28148269947359644</v>
      </c>
      <c r="K737" s="12">
        <f t="shared" si="102"/>
        <v>-0.56296539894719289</v>
      </c>
      <c r="L737" s="29">
        <f t="shared" si="94"/>
        <v>665.0616434174525</v>
      </c>
      <c r="M737" s="29">
        <f t="shared" si="96"/>
        <v>0.99849863746113776</v>
      </c>
      <c r="N737" s="29">
        <f t="shared" si="97"/>
        <v>1.5013625388622387E-3</v>
      </c>
    </row>
    <row r="738" spans="6:14">
      <c r="F738" s="3">
        <f t="shared" si="98"/>
        <v>166</v>
      </c>
      <c r="G738" s="3">
        <f t="shared" si="99"/>
        <v>0.16599999999999987</v>
      </c>
      <c r="H738" s="3">
        <f t="shared" si="95"/>
        <v>639.6737608397541</v>
      </c>
      <c r="I738" s="10">
        <f t="shared" si="100"/>
        <v>-5.8523907117698462E-2</v>
      </c>
      <c r="J738" s="11">
        <f t="shared" si="101"/>
        <v>-0.29261953558849235</v>
      </c>
      <c r="K738" s="12">
        <f t="shared" si="102"/>
        <v>-0.5852390711769847</v>
      </c>
      <c r="L738" s="29">
        <f t="shared" si="94"/>
        <v>639.6737608397541</v>
      </c>
      <c r="M738" s="29">
        <f t="shared" si="96"/>
        <v>0.99843914319405047</v>
      </c>
      <c r="N738" s="29">
        <f t="shared" si="97"/>
        <v>1.5608568059495287E-3</v>
      </c>
    </row>
    <row r="739" spans="6:14">
      <c r="F739" s="3">
        <f t="shared" si="98"/>
        <v>165</v>
      </c>
      <c r="G739" s="3">
        <f t="shared" si="99"/>
        <v>0.16499999999999987</v>
      </c>
      <c r="H739" s="3">
        <f t="shared" si="95"/>
        <v>615.25502839747367</v>
      </c>
      <c r="I739" s="10">
        <f t="shared" si="100"/>
        <v>-6.0839112615424538E-2</v>
      </c>
      <c r="J739" s="11">
        <f t="shared" si="101"/>
        <v>-0.3041955630771227</v>
      </c>
      <c r="K739" s="12">
        <f t="shared" si="102"/>
        <v>-0.6083911261542454</v>
      </c>
      <c r="L739" s="29">
        <f t="shared" si="94"/>
        <v>615.25502839747367</v>
      </c>
      <c r="M739" s="29">
        <f t="shared" si="96"/>
        <v>0.99837729518799967</v>
      </c>
      <c r="N739" s="29">
        <f t="shared" si="97"/>
        <v>1.6227048120003307E-3</v>
      </c>
    </row>
    <row r="740" spans="6:14">
      <c r="F740" s="3">
        <f t="shared" si="98"/>
        <v>164</v>
      </c>
      <c r="G740" s="3">
        <f t="shared" si="99"/>
        <v>0.16399999999999987</v>
      </c>
      <c r="H740" s="3">
        <f t="shared" si="95"/>
        <v>591.76845001651441</v>
      </c>
      <c r="I740" s="10">
        <f t="shared" si="100"/>
        <v>-6.324559715637644E-2</v>
      </c>
      <c r="J740" s="11">
        <f t="shared" si="101"/>
        <v>-0.31622798578188227</v>
      </c>
      <c r="K740" s="12">
        <f t="shared" si="102"/>
        <v>-0.63245597156376454</v>
      </c>
      <c r="L740" s="29">
        <f t="shared" si="94"/>
        <v>591.76845001651441</v>
      </c>
      <c r="M740" s="29">
        <f t="shared" si="96"/>
        <v>0.99831300063292483</v>
      </c>
      <c r="N740" s="29">
        <f t="shared" si="97"/>
        <v>1.6869993670751704E-3</v>
      </c>
    </row>
    <row r="741" spans="6:14">
      <c r="F741" s="3">
        <f t="shared" si="98"/>
        <v>163</v>
      </c>
      <c r="G741" s="3">
        <f t="shared" si="99"/>
        <v>0.16299999999999987</v>
      </c>
      <c r="H741" s="3">
        <f t="shared" si="95"/>
        <v>569.17844190086726</v>
      </c>
      <c r="I741" s="10">
        <f t="shared" si="100"/>
        <v>-6.5746934412520663E-2</v>
      </c>
      <c r="J741" s="11">
        <f t="shared" si="101"/>
        <v>-0.32873467206260337</v>
      </c>
      <c r="K741" s="12">
        <f t="shared" si="102"/>
        <v>-0.65746934412520674</v>
      </c>
      <c r="L741" s="29">
        <f t="shared" si="94"/>
        <v>569.17844190086726</v>
      </c>
      <c r="M741" s="29">
        <f t="shared" si="96"/>
        <v>0.99824616308419833</v>
      </c>
      <c r="N741" s="29">
        <f t="shared" si="97"/>
        <v>1.7538369158016653E-3</v>
      </c>
    </row>
    <row r="742" spans="6:14">
      <c r="F742" s="3">
        <f t="shared" si="98"/>
        <v>162</v>
      </c>
      <c r="G742" s="3">
        <f t="shared" si="99"/>
        <v>0.16199999999999987</v>
      </c>
      <c r="H742" s="3">
        <f t="shared" si="95"/>
        <v>547.45077862068865</v>
      </c>
      <c r="I742" s="10">
        <f t="shared" si="100"/>
        <v>-6.8346835940675296E-2</v>
      </c>
      <c r="J742" s="11">
        <f t="shared" si="101"/>
        <v>-0.34173417970337649</v>
      </c>
      <c r="K742" s="12">
        <f t="shared" si="102"/>
        <v>-0.68346835940675299</v>
      </c>
      <c r="L742" s="29">
        <f t="shared" si="94"/>
        <v>547.45077862068865</v>
      </c>
      <c r="M742" s="29">
        <f t="shared" si="96"/>
        <v>0.9981766823223136</v>
      </c>
      <c r="N742" s="29">
        <f t="shared" si="97"/>
        <v>1.823317677686398E-3</v>
      </c>
    </row>
    <row r="743" spans="6:14">
      <c r="F743" s="3">
        <f t="shared" si="98"/>
        <v>161</v>
      </c>
      <c r="G743" s="3">
        <f t="shared" si="99"/>
        <v>0.16099999999999987</v>
      </c>
      <c r="H743" s="3">
        <f t="shared" si="95"/>
        <v>526.55254125840008</v>
      </c>
      <c r="I743" s="10">
        <f t="shared" si="100"/>
        <v>-7.1049156338144126E-2</v>
      </c>
      <c r="J743" s="11">
        <f t="shared" si="101"/>
        <v>-0.35524578169072063</v>
      </c>
      <c r="K743" s="12">
        <f t="shared" si="102"/>
        <v>-0.71049156338144126</v>
      </c>
      <c r="L743" s="29">
        <f t="shared" si="94"/>
        <v>526.55254125840008</v>
      </c>
      <c r="M743" s="29">
        <f t="shared" si="96"/>
        <v>0.99810445420731997</v>
      </c>
      <c r="N743" s="29">
        <f t="shared" si="97"/>
        <v>1.8955457926800312E-3</v>
      </c>
    </row>
    <row r="744" spans="6:14">
      <c r="F744" s="3">
        <f t="shared" si="98"/>
        <v>160</v>
      </c>
      <c r="G744" s="3">
        <f t="shared" si="99"/>
        <v>0.15999999999999986</v>
      </c>
      <c r="H744" s="3">
        <f t="shared" si="95"/>
        <v>506.45206753424378</v>
      </c>
      <c r="I744" s="10">
        <f t="shared" si="100"/>
        <v>-7.3857898577679409E-2</v>
      </c>
      <c r="J744" s="11">
        <f t="shared" si="101"/>
        <v>-0.36928949288839713</v>
      </c>
      <c r="K744" s="12">
        <f t="shared" si="102"/>
        <v>-0.73857898577679426</v>
      </c>
      <c r="L744" s="29">
        <f t="shared" si="94"/>
        <v>506.45206753424378</v>
      </c>
      <c r="M744" s="29">
        <f t="shared" si="96"/>
        <v>0.99802937052782326</v>
      </c>
      <c r="N744" s="29">
        <f t="shared" si="97"/>
        <v>1.9706294721767437E-3</v>
      </c>
    </row>
    <row r="745" spans="6:14">
      <c r="F745" s="3">
        <f t="shared" si="98"/>
        <v>159</v>
      </c>
      <c r="G745" s="3">
        <f t="shared" si="99"/>
        <v>0.15899999999999986</v>
      </c>
      <c r="H745" s="3">
        <f t="shared" si="95"/>
        <v>487.11890383573035</v>
      </c>
      <c r="I745" s="10">
        <f t="shared" si="100"/>
        <v>-7.6777219526887264E-2</v>
      </c>
      <c r="J745" s="11">
        <f t="shared" si="101"/>
        <v>-0.38388609763443632</v>
      </c>
      <c r="K745" s="12">
        <f t="shared" si="102"/>
        <v>-0.76777219526887264</v>
      </c>
      <c r="L745" s="29">
        <f t="shared" si="94"/>
        <v>487.11890383573035</v>
      </c>
      <c r="M745" s="29">
        <f t="shared" si="96"/>
        <v>0.99795131884435984</v>
      </c>
      <c r="N745" s="29">
        <f t="shared" si="97"/>
        <v>2.0486811556401641E-3</v>
      </c>
    </row>
    <row r="746" spans="6:14">
      <c r="F746" s="3">
        <f t="shared" si="98"/>
        <v>158</v>
      </c>
      <c r="G746" s="3">
        <f t="shared" si="99"/>
        <v>0.15799999999999986</v>
      </c>
      <c r="H746" s="3">
        <f t="shared" si="95"/>
        <v>468.52375907830503</v>
      </c>
      <c r="I746" s="10">
        <f t="shared" si="100"/>
        <v>-7.98114356572351E-2</v>
      </c>
      <c r="J746" s="11">
        <f t="shared" si="101"/>
        <v>-0.39905717828617554</v>
      </c>
      <c r="K746" s="12">
        <f t="shared" si="102"/>
        <v>-0.79811435657235108</v>
      </c>
      <c r="L746" s="29">
        <f t="shared" si="94"/>
        <v>468.52375907830503</v>
      </c>
      <c r="M746" s="29">
        <f t="shared" si="96"/>
        <v>0.9978701823269539</v>
      </c>
      <c r="N746" s="29">
        <f t="shared" si="97"/>
        <v>2.1298176730460971E-3</v>
      </c>
    </row>
    <row r="747" spans="6:14">
      <c r="F747" s="3">
        <f t="shared" si="98"/>
        <v>157</v>
      </c>
      <c r="G747" s="3">
        <f t="shared" si="99"/>
        <v>0.15699999999999986</v>
      </c>
      <c r="H747" s="3">
        <f t="shared" si="95"/>
        <v>450.63846032732044</v>
      </c>
      <c r="I747" s="10">
        <f t="shared" si="100"/>
        <v>-8.2965028947857927E-2</v>
      </c>
      <c r="J747" s="11">
        <f t="shared" si="101"/>
        <v>-0.41482514473928966</v>
      </c>
      <c r="K747" s="12">
        <f t="shared" si="102"/>
        <v>-0.82965028947857933</v>
      </c>
      <c r="L747" s="29">
        <f t="shared" si="94"/>
        <v>450.63846032732044</v>
      </c>
      <c r="M747" s="29">
        <f t="shared" si="96"/>
        <v>0.9977858395866569</v>
      </c>
      <c r="N747" s="29">
        <f t="shared" si="97"/>
        <v>2.2141604133431025E-3</v>
      </c>
    </row>
    <row r="748" spans="6:14">
      <c r="F748" s="3">
        <f t="shared" si="98"/>
        <v>156</v>
      </c>
      <c r="G748" s="3">
        <f t="shared" si="99"/>
        <v>0.15599999999999986</v>
      </c>
      <c r="H748" s="3">
        <f t="shared" si="95"/>
        <v>433.4359101140862</v>
      </c>
      <c r="I748" s="10">
        <f t="shared" si="100"/>
        <v>-8.6242652989383189E-2</v>
      </c>
      <c r="J748" s="11">
        <f t="shared" si="101"/>
        <v>-0.43121326494691598</v>
      </c>
      <c r="K748" s="12">
        <f t="shared" si="102"/>
        <v>-0.86242652989383195</v>
      </c>
      <c r="L748" s="29">
        <f t="shared" si="94"/>
        <v>433.4359101140862</v>
      </c>
      <c r="M748" s="29">
        <f t="shared" si="96"/>
        <v>0.99769816450086413</v>
      </c>
      <c r="N748" s="29">
        <f t="shared" si="97"/>
        <v>2.3018354991358736E-3</v>
      </c>
    </row>
    <row r="749" spans="6:14">
      <c r="F749" s="3">
        <f t="shared" si="98"/>
        <v>155</v>
      </c>
      <c r="G749" s="3">
        <f t="shared" si="99"/>
        <v>0.15499999999999986</v>
      </c>
      <c r="H749" s="3">
        <f t="shared" si="95"/>
        <v>416.89004538132309</v>
      </c>
      <c r="I749" s="10">
        <f t="shared" si="100"/>
        <v>-8.9649139293006164E-2</v>
      </c>
      <c r="J749" s="11">
        <f t="shared" si="101"/>
        <v>-0.44824569646503093</v>
      </c>
      <c r="K749" s="12">
        <f t="shared" si="102"/>
        <v>-0.89649139293006186</v>
      </c>
      <c r="L749" s="29">
        <f t="shared" si="94"/>
        <v>416.89004538132309</v>
      </c>
      <c r="M749" s="29">
        <f t="shared" si="96"/>
        <v>0.99760702603220064</v>
      </c>
      <c r="N749" s="29">
        <f t="shared" si="97"/>
        <v>2.3929739677993611E-3</v>
      </c>
    </row>
    <row r="750" spans="6:14">
      <c r="F750" s="3">
        <f t="shared" si="98"/>
        <v>154</v>
      </c>
      <c r="G750" s="3">
        <f t="shared" si="99"/>
        <v>0.15399999999999986</v>
      </c>
      <c r="H750" s="3">
        <f t="shared" si="95"/>
        <v>400.9757979958236</v>
      </c>
      <c r="I750" s="10">
        <f t="shared" si="100"/>
        <v>-9.3189503810044788E-2</v>
      </c>
      <c r="J750" s="11">
        <f t="shared" si="101"/>
        <v>-0.46594751905022397</v>
      </c>
      <c r="K750" s="12">
        <f t="shared" si="102"/>
        <v>-0.93189503810044794</v>
      </c>
      <c r="L750" s="29">
        <f t="shared" si="94"/>
        <v>400.9757979958236</v>
      </c>
      <c r="M750" s="29">
        <f t="shared" si="96"/>
        <v>0.99751228804075809</v>
      </c>
      <c r="N750" s="29">
        <f t="shared" si="97"/>
        <v>2.4877119592419117E-3</v>
      </c>
    </row>
    <row r="751" spans="6:14">
      <c r="F751" s="3">
        <f t="shared" si="98"/>
        <v>153</v>
      </c>
      <c r="G751" s="3">
        <f t="shared" si="99"/>
        <v>0.15299999999999986</v>
      </c>
      <c r="H751" s="3">
        <f t="shared" si="95"/>
        <v>385.66905676848887</v>
      </c>
      <c r="I751" s="10">
        <f t="shared" si="100"/>
        <v>-9.6868953667184357E-2</v>
      </c>
      <c r="J751" s="11">
        <f t="shared" si="101"/>
        <v>-0.48434476833592183</v>
      </c>
      <c r="K751" s="12">
        <f t="shared" si="102"/>
        <v>-0.96868953667184365</v>
      </c>
      <c r="L751" s="29">
        <f t="shared" si="94"/>
        <v>385.66905676848887</v>
      </c>
      <c r="M751" s="29">
        <f t="shared" si="96"/>
        <v>0.99741380908946453</v>
      </c>
      <c r="N751" s="29">
        <f t="shared" si="97"/>
        <v>2.5861909105354686E-3</v>
      </c>
    </row>
    <row r="752" spans="6:14">
      <c r="F752" s="3">
        <f t="shared" si="98"/>
        <v>152</v>
      </c>
      <c r="G752" s="3">
        <f t="shared" si="99"/>
        <v>0.15199999999999986</v>
      </c>
      <c r="H752" s="3">
        <f t="shared" si="95"/>
        <v>370.94663092420637</v>
      </c>
      <c r="I752" s="10">
        <f t="shared" si="100"/>
        <v>-0.10069289412258371</v>
      </c>
      <c r="J752" s="11">
        <f t="shared" si="101"/>
        <v>-0.50346447061291866</v>
      </c>
      <c r="K752" s="12">
        <f t="shared" si="102"/>
        <v>-1.0069289412258373</v>
      </c>
      <c r="L752" s="29">
        <f t="shared" si="94"/>
        <v>370.94663092420637</v>
      </c>
      <c r="M752" s="29">
        <f t="shared" si="96"/>
        <v>0.99731144224235824</v>
      </c>
      <c r="N752" s="29">
        <f t="shared" si="97"/>
        <v>2.688557757641763E-3</v>
      </c>
    </row>
    <row r="753" spans="6:14">
      <c r="F753" s="3">
        <f t="shared" si="98"/>
        <v>151</v>
      </c>
      <c r="G753" s="3">
        <f t="shared" si="99"/>
        <v>0.15099999999999986</v>
      </c>
      <c r="H753" s="3">
        <f t="shared" si="95"/>
        <v>356.78621496621474</v>
      </c>
      <c r="I753" s="10">
        <f t="shared" si="100"/>
        <v>-0.10466693574796046</v>
      </c>
      <c r="J753" s="11">
        <f t="shared" si="101"/>
        <v>-0.52333467873980233</v>
      </c>
      <c r="K753" s="12">
        <f t="shared" si="102"/>
        <v>-1.0466693574796047</v>
      </c>
      <c r="L753" s="29">
        <f t="shared" si="94"/>
        <v>356.78621496621474</v>
      </c>
      <c r="M753" s="29">
        <f t="shared" si="96"/>
        <v>0.9972050348555368</v>
      </c>
      <c r="N753" s="29">
        <f t="shared" si="97"/>
        <v>2.7949651444632018E-3</v>
      </c>
    </row>
    <row r="754" spans="6:14">
      <c r="F754" s="3">
        <f t="shared" si="98"/>
        <v>150</v>
      </c>
      <c r="G754" s="3">
        <f t="shared" si="99"/>
        <v>0.14999999999999986</v>
      </c>
      <c r="H754" s="3">
        <f t="shared" si="95"/>
        <v>343.16635488172921</v>
      </c>
      <c r="I754" s="10">
        <f t="shared" si="100"/>
        <v>-0.10879690184169101</v>
      </c>
      <c r="J754" s="11">
        <f t="shared" si="101"/>
        <v>-0.54398450920845509</v>
      </c>
      <c r="K754" s="12">
        <f t="shared" si="102"/>
        <v>-1.0879690184169102</v>
      </c>
      <c r="L754" s="29">
        <f t="shared" si="94"/>
        <v>343.16635488172921</v>
      </c>
      <c r="M754" s="29">
        <f t="shared" si="96"/>
        <v>0.99709442836054196</v>
      </c>
      <c r="N754" s="29">
        <f t="shared" si="97"/>
        <v>2.9055716394580378E-3</v>
      </c>
    </row>
    <row r="755" spans="6:14">
      <c r="F755" s="3">
        <f t="shared" si="98"/>
        <v>149</v>
      </c>
      <c r="G755" s="3">
        <f t="shared" si="99"/>
        <v>0.14899999999999985</v>
      </c>
      <c r="H755" s="3">
        <f t="shared" si="95"/>
        <v>330.06641563762287</v>
      </c>
      <c r="I755" s="10">
        <f t="shared" si="100"/>
        <v>-0.11308883607786013</v>
      </c>
      <c r="J755" s="11">
        <f t="shared" si="101"/>
        <v>-0.56544418038930067</v>
      </c>
      <c r="K755" s="12">
        <f t="shared" si="102"/>
        <v>-1.1308883607786013</v>
      </c>
      <c r="L755" s="29">
        <f t="shared" si="94"/>
        <v>330.06641563762287</v>
      </c>
      <c r="M755" s="29">
        <f t="shared" si="96"/>
        <v>0.99697945803994037</v>
      </c>
      <c r="N755" s="29">
        <f t="shared" si="97"/>
        <v>3.0205419600596306E-3</v>
      </c>
    </row>
    <row r="756" spans="6:14">
      <c r="F756" s="3">
        <f t="shared" si="98"/>
        <v>148</v>
      </c>
      <c r="G756" s="3">
        <f t="shared" si="99"/>
        <v>0.14799999999999985</v>
      </c>
      <c r="H756" s="3">
        <f t="shared" si="95"/>
        <v>317.46654991692037</v>
      </c>
      <c r="I756" s="10">
        <f t="shared" si="100"/>
        <v>-0.117549010396063</v>
      </c>
      <c r="J756" s="11">
        <f t="shared" si="101"/>
        <v>-0.58774505198031501</v>
      </c>
      <c r="K756" s="12">
        <f t="shared" si="102"/>
        <v>-1.17549010396063</v>
      </c>
      <c r="L756" s="29">
        <f t="shared" si="94"/>
        <v>317.46654991692037</v>
      </c>
      <c r="M756" s="29">
        <f t="shared" si="96"/>
        <v>0.99685995279485118</v>
      </c>
      <c r="N756" s="29">
        <f t="shared" si="97"/>
        <v>3.1400472051488215E-3</v>
      </c>
    </row>
    <row r="757" spans="6:14">
      <c r="F757" s="3">
        <f t="shared" si="98"/>
        <v>147</v>
      </c>
      <c r="G757" s="3">
        <f t="shared" si="99"/>
        <v>0.14699999999999985</v>
      </c>
      <c r="H757" s="3">
        <f t="shared" si="95"/>
        <v>305.34766804873431</v>
      </c>
      <c r="I757" s="10">
        <f t="shared" si="100"/>
        <v>-0.12218393313660508</v>
      </c>
      <c r="J757" s="11">
        <f t="shared" si="101"/>
        <v>-0.61091966568302547</v>
      </c>
      <c r="K757" s="12">
        <f t="shared" si="102"/>
        <v>-1.2218393313660509</v>
      </c>
      <c r="L757" s="29">
        <f t="shared" si="94"/>
        <v>305.34766804873431</v>
      </c>
      <c r="M757" s="29">
        <f t="shared" si="96"/>
        <v>0.99673573490417133</v>
      </c>
      <c r="N757" s="29">
        <f t="shared" si="97"/>
        <v>3.2642650958286668E-3</v>
      </c>
    </row>
    <row r="758" spans="6:14">
      <c r="F758" s="3">
        <f t="shared" si="98"/>
        <v>146</v>
      </c>
      <c r="G758" s="3">
        <f t="shared" si="99"/>
        <v>0.14599999999999985</v>
      </c>
      <c r="H758" s="3">
        <f t="shared" si="95"/>
        <v>293.69140908609046</v>
      </c>
      <c r="I758" s="10">
        <f t="shared" si="100"/>
        <v>-0.12700035742555077</v>
      </c>
      <c r="J758" s="11">
        <f t="shared" si="101"/>
        <v>-0.6350017871277539</v>
      </c>
      <c r="K758" s="12">
        <f t="shared" si="102"/>
        <v>-1.2700035742555078</v>
      </c>
      <c r="L758" s="29">
        <f t="shared" si="94"/>
        <v>293.69140908609046</v>
      </c>
      <c r="M758" s="29">
        <f t="shared" si="96"/>
        <v>0.99660661977523801</v>
      </c>
      <c r="N758" s="29">
        <f t="shared" si="97"/>
        <v>3.3933802247619882E-3</v>
      </c>
    </row>
    <row r="759" spans="6:14">
      <c r="F759" s="3">
        <f t="shared" si="98"/>
        <v>145</v>
      </c>
      <c r="G759" s="3">
        <f t="shared" si="99"/>
        <v>0.14499999999999985</v>
      </c>
      <c r="H759" s="3">
        <f t="shared" si="95"/>
        <v>282.48011298781842</v>
      </c>
      <c r="I759" s="10">
        <f t="shared" si="100"/>
        <v>-0.13200528981384693</v>
      </c>
      <c r="J759" s="11">
        <f t="shared" si="101"/>
        <v>-0.66002644906923458</v>
      </c>
      <c r="K759" s="12">
        <f t="shared" si="102"/>
        <v>-1.3200528981384692</v>
      </c>
      <c r="L759" s="29">
        <f t="shared" si="94"/>
        <v>282.48011298781842</v>
      </c>
      <c r="M759" s="29">
        <f t="shared" si="96"/>
        <v>0.99647241568567113</v>
      </c>
      <c r="N759" s="29">
        <f t="shared" si="97"/>
        <v>3.5275843143288688E-3</v>
      </c>
    </row>
    <row r="760" spans="6:14">
      <c r="F760" s="3">
        <f t="shared" si="98"/>
        <v>144</v>
      </c>
      <c r="G760" s="3">
        <f t="shared" si="99"/>
        <v>0.14399999999999985</v>
      </c>
      <c r="H760" s="3">
        <f t="shared" si="95"/>
        <v>271.69679386236373</v>
      </c>
      <c r="I760" s="10">
        <f t="shared" si="100"/>
        <v>-0.13720599917447956</v>
      </c>
      <c r="J760" s="11">
        <f t="shared" si="101"/>
        <v>-0.68602999587239788</v>
      </c>
      <c r="K760" s="12">
        <f t="shared" si="102"/>
        <v>-1.3720599917447958</v>
      </c>
      <c r="L760" s="29">
        <f t="shared" si="94"/>
        <v>271.69679386236373</v>
      </c>
      <c r="M760" s="29">
        <f t="shared" si="96"/>
        <v>0.9963329235161279</v>
      </c>
      <c r="N760" s="29">
        <f t="shared" si="97"/>
        <v>3.6670764838721004E-3</v>
      </c>
    </row>
    <row r="761" spans="6:14">
      <c r="F761" s="3">
        <f t="shared" si="98"/>
        <v>143</v>
      </c>
      <c r="G761" s="3">
        <f t="shared" si="99"/>
        <v>0.14299999999999985</v>
      </c>
      <c r="H761" s="3">
        <f t="shared" si="95"/>
        <v>261.32511423298388</v>
      </c>
      <c r="I761" s="10">
        <f t="shared" si="100"/>
        <v>-0.14261002586131347</v>
      </c>
      <c r="J761" s="11">
        <f t="shared" si="101"/>
        <v>-0.7130501293065673</v>
      </c>
      <c r="K761" s="12">
        <f t="shared" si="102"/>
        <v>-1.4261002586131346</v>
      </c>
      <c r="L761" s="29">
        <f t="shared" si="94"/>
        <v>261.32511423298388</v>
      </c>
      <c r="M761" s="29">
        <f t="shared" si="96"/>
        <v>0.99618793647370019</v>
      </c>
      <c r="N761" s="29">
        <f t="shared" si="97"/>
        <v>3.8120635262998137E-3</v>
      </c>
    </row>
    <row r="762" spans="6:14">
      <c r="F762" s="3">
        <f t="shared" si="98"/>
        <v>142</v>
      </c>
      <c r="G762" s="3">
        <f t="shared" si="99"/>
        <v>0.14199999999999985</v>
      </c>
      <c r="H762" s="3">
        <f t="shared" si="95"/>
        <v>251.34936028533633</v>
      </c>
      <c r="I762" s="10">
        <f t="shared" si="100"/>
        <v>-0.14822519113291019</v>
      </c>
      <c r="J762" s="11">
        <f t="shared" si="101"/>
        <v>-0.74112595566455086</v>
      </c>
      <c r="K762" s="12">
        <f t="shared" si="102"/>
        <v>-1.4822519113291017</v>
      </c>
      <c r="L762" s="29">
        <f t="shared" si="94"/>
        <v>251.34936028533633</v>
      </c>
      <c r="M762" s="29">
        <f t="shared" si="96"/>
        <v>0.99603723980568337</v>
      </c>
      <c r="N762" s="29">
        <f t="shared" si="97"/>
        <v>3.962760194316628E-3</v>
      </c>
    </row>
    <row r="763" spans="6:14">
      <c r="F763" s="3">
        <f t="shared" si="98"/>
        <v>141</v>
      </c>
      <c r="G763" s="3">
        <f t="shared" si="99"/>
        <v>0.14099999999999985</v>
      </c>
      <c r="H763" s="3">
        <f t="shared" si="95"/>
        <v>241.75441805996081</v>
      </c>
      <c r="I763" s="10">
        <f t="shared" si="100"/>
        <v>-0.15405960684421247</v>
      </c>
      <c r="J763" s="11">
        <f t="shared" si="101"/>
        <v>-0.77029803422106224</v>
      </c>
      <c r="K763" s="12">
        <f t="shared" si="102"/>
        <v>-1.5405960684421245</v>
      </c>
      <c r="L763" s="29">
        <f t="shared" si="94"/>
        <v>241.75441805996081</v>
      </c>
      <c r="M763" s="29">
        <f t="shared" si="96"/>
        <v>0.9958806105034389</v>
      </c>
      <c r="N763" s="29">
        <f t="shared" si="97"/>
        <v>4.1193894965610989E-3</v>
      </c>
    </row>
    <row r="764" spans="6:14">
      <c r="F764" s="3">
        <f t="shared" si="98"/>
        <v>140</v>
      </c>
      <c r="G764" s="3">
        <f t="shared" si="99"/>
        <v>0.13999999999999985</v>
      </c>
      <c r="H764" s="3">
        <f t="shared" si="95"/>
        <v>232.52575055358113</v>
      </c>
      <c r="I764" s="10">
        <f t="shared" si="100"/>
        <v>-0.16012168540852564</v>
      </c>
      <c r="J764" s="11">
        <f t="shared" si="101"/>
        <v>-0.80060842704262825</v>
      </c>
      <c r="K764" s="12">
        <f t="shared" si="102"/>
        <v>-1.6012168540852565</v>
      </c>
      <c r="L764" s="29">
        <f t="shared" si="94"/>
        <v>232.52575055358113</v>
      </c>
      <c r="M764" s="29">
        <f t="shared" si="96"/>
        <v>0.99571781699607231</v>
      </c>
      <c r="N764" s="29">
        <f t="shared" si="97"/>
        <v>4.2821830039276865E-3</v>
      </c>
    </row>
    <row r="765" spans="6:14">
      <c r="F765" s="3">
        <f t="shared" si="98"/>
        <v>139</v>
      </c>
      <c r="G765" s="3">
        <f t="shared" si="99"/>
        <v>0.13899999999999985</v>
      </c>
      <c r="H765" s="3">
        <f t="shared" si="95"/>
        <v>223.64937569453659</v>
      </c>
      <c r="I765" s="10">
        <f t="shared" si="100"/>
        <v>-0.1664201500317031</v>
      </c>
      <c r="J765" s="11">
        <f t="shared" si="101"/>
        <v>-0.83210075015851548</v>
      </c>
      <c r="K765" s="12">
        <f t="shared" si="102"/>
        <v>-1.664201500317031</v>
      </c>
      <c r="L765" s="29">
        <f t="shared" si="94"/>
        <v>223.64937569453659</v>
      </c>
      <c r="M765" s="29">
        <f t="shared" si="96"/>
        <v>0.99554861883364532</v>
      </c>
      <c r="N765" s="29">
        <f t="shared" si="97"/>
        <v>4.4513811663546843E-3</v>
      </c>
    </row>
    <row r="766" spans="6:14">
      <c r="F766" s="3">
        <f t="shared" si="98"/>
        <v>138</v>
      </c>
      <c r="G766" s="3">
        <f t="shared" si="99"/>
        <v>0.13799999999999985</v>
      </c>
      <c r="H766" s="3">
        <f t="shared" si="95"/>
        <v>215.11184515897321</v>
      </c>
      <c r="I766" s="10">
        <f t="shared" si="100"/>
        <v>-0.17296404521985914</v>
      </c>
      <c r="J766" s="11">
        <f t="shared" si="101"/>
        <v>-0.86482022609929587</v>
      </c>
      <c r="K766" s="12">
        <f t="shared" si="102"/>
        <v>-1.7296404521985917</v>
      </c>
      <c r="L766" s="29">
        <f t="shared" si="94"/>
        <v>215.11184515897321</v>
      </c>
      <c r="M766" s="29">
        <f t="shared" si="96"/>
        <v>0.99537276635963945</v>
      </c>
      <c r="N766" s="29">
        <f t="shared" si="97"/>
        <v>4.6272336403605507E-3</v>
      </c>
    </row>
    <row r="767" spans="6:14">
      <c r="F767" s="3">
        <f t="shared" si="98"/>
        <v>137</v>
      </c>
      <c r="G767" s="3">
        <f t="shared" si="99"/>
        <v>0.13699999999999984</v>
      </c>
      <c r="H767" s="3">
        <f t="shared" si="95"/>
        <v>206.90022399570012</v>
      </c>
      <c r="I767" s="10">
        <f t="shared" si="100"/>
        <v>-0.1797627475612773</v>
      </c>
      <c r="J767" s="11">
        <f t="shared" si="101"/>
        <v>-0.89881373780638651</v>
      </c>
      <c r="K767" s="12">
        <f t="shared" si="102"/>
        <v>-1.797627475612773</v>
      </c>
      <c r="L767" s="29">
        <f t="shared" si="94"/>
        <v>206.90022399570012</v>
      </c>
      <c r="M767" s="29">
        <f t="shared" si="96"/>
        <v>0.99519000037238692</v>
      </c>
      <c r="N767" s="29">
        <f t="shared" si="97"/>
        <v>4.8099996276130819E-3</v>
      </c>
    </row>
    <row r="768" spans="6:14">
      <c r="F768" s="3">
        <f t="shared" si="98"/>
        <v>136</v>
      </c>
      <c r="G768" s="3">
        <f t="shared" si="99"/>
        <v>0.13599999999999984</v>
      </c>
      <c r="H768" s="3">
        <f t="shared" si="95"/>
        <v>199.00207102884011</v>
      </c>
      <c r="I768" s="10">
        <f t="shared" si="100"/>
        <v>-0.1868259767824498</v>
      </c>
      <c r="J768" s="11">
        <f t="shared" si="101"/>
        <v>-0.93412988391224894</v>
      </c>
      <c r="K768" s="12">
        <f t="shared" si="102"/>
        <v>-1.8682597678244979</v>
      </c>
      <c r="L768" s="29">
        <f t="shared" si="94"/>
        <v>199.00207102884011</v>
      </c>
      <c r="M768" s="29">
        <f t="shared" si="96"/>
        <v>0.99500005177518491</v>
      </c>
      <c r="N768" s="29">
        <f t="shared" si="97"/>
        <v>4.9999482248150873E-3</v>
      </c>
    </row>
    <row r="769" spans="6:14">
      <c r="F769" s="3">
        <f t="shared" si="98"/>
        <v>135</v>
      </c>
      <c r="G769" s="3">
        <f t="shared" si="99"/>
        <v>0.13499999999999984</v>
      </c>
      <c r="H769" s="3">
        <f t="shared" si="95"/>
        <v>191.40542000858608</v>
      </c>
      <c r="I769" s="10">
        <f t="shared" si="100"/>
        <v>-0.19416380707736755</v>
      </c>
      <c r="J769" s="11">
        <f t="shared" si="101"/>
        <v>-0.97081903538683756</v>
      </c>
      <c r="K769" s="12">
        <f t="shared" si="102"/>
        <v>-1.9416380707736751</v>
      </c>
      <c r="L769" s="29">
        <f t="shared" si="94"/>
        <v>191.40542000858608</v>
      </c>
      <c r="M769" s="29">
        <f t="shared" si="96"/>
        <v>0.99480264121480899</v>
      </c>
      <c r="N769" s="29">
        <f t="shared" si="97"/>
        <v>5.1973587851910086E-3</v>
      </c>
    </row>
    <row r="770" spans="6:14">
      <c r="F770" s="3">
        <f t="shared" si="98"/>
        <v>134</v>
      </c>
      <c r="G770" s="3">
        <f t="shared" si="99"/>
        <v>0.13399999999999984</v>
      </c>
      <c r="H770" s="3">
        <f t="shared" si="95"/>
        <v>184.09876148150147</v>
      </c>
      <c r="I770" s="10">
        <f t="shared" si="100"/>
        <v>-0.20178667870828138</v>
      </c>
      <c r="J770" s="11">
        <f t="shared" si="101"/>
        <v>-1.0089333935414069</v>
      </c>
      <c r="K770" s="12">
        <f t="shared" si="102"/>
        <v>-2.0178667870828138</v>
      </c>
      <c r="L770" s="29">
        <f t="shared" si="94"/>
        <v>184.09876148150147</v>
      </c>
      <c r="M770" s="29">
        <f t="shared" si="96"/>
        <v>0.99459747870814397</v>
      </c>
      <c r="N770" s="29">
        <f t="shared" si="97"/>
        <v>5.4025212918560328E-3</v>
      </c>
    </row>
    <row r="771" spans="6:14">
      <c r="F771" s="3">
        <f t="shared" si="98"/>
        <v>133</v>
      </c>
      <c r="G771" s="3">
        <f t="shared" si="99"/>
        <v>0.13299999999999984</v>
      </c>
      <c r="H771" s="3">
        <f t="shared" si="95"/>
        <v>177.07102535289974</v>
      </c>
      <c r="I771" s="10">
        <f t="shared" si="100"/>
        <v>-0.20970540987515002</v>
      </c>
      <c r="J771" s="11">
        <f t="shared" si="101"/>
        <v>-1.0485270493757499</v>
      </c>
      <c r="K771" s="12">
        <f t="shared" si="102"/>
        <v>-2.0970540987514998</v>
      </c>
      <c r="L771" s="29">
        <f t="shared" si="94"/>
        <v>177.07102535289974</v>
      </c>
      <c r="M771" s="29">
        <f t="shared" si="96"/>
        <v>0.99438426325665163</v>
      </c>
      <c r="N771" s="29">
        <f t="shared" si="97"/>
        <v>5.6157367433483651E-3</v>
      </c>
    </row>
    <row r="772" spans="6:14">
      <c r="F772" s="3">
        <f t="shared" si="98"/>
        <v>132</v>
      </c>
      <c r="G772" s="3">
        <f t="shared" si="99"/>
        <v>0.13199999999999984</v>
      </c>
      <c r="H772" s="3">
        <f t="shared" si="95"/>
        <v>170.31156411488283</v>
      </c>
      <c r="I772" s="10">
        <f t="shared" si="100"/>
        <v>-0.21793120884988984</v>
      </c>
      <c r="J772" s="11">
        <f t="shared" si="101"/>
        <v>-1.0896560442494494</v>
      </c>
      <c r="K772" s="12">
        <f t="shared" si="102"/>
        <v>-2.1793120884988988</v>
      </c>
      <c r="L772" s="29">
        <f t="shared" ref="L772:L835" si="103">EXP((B$10/B$11)*G772)</f>
        <v>170.31156411488283</v>
      </c>
      <c r="M772" s="29">
        <f t="shared" si="96"/>
        <v>0.99416268244839912</v>
      </c>
      <c r="N772" s="29">
        <f t="shared" si="97"/>
        <v>5.8373175516008846E-3</v>
      </c>
    </row>
    <row r="773" spans="6:14">
      <c r="F773" s="3">
        <f t="shared" si="98"/>
        <v>131</v>
      </c>
      <c r="G773" s="3">
        <f t="shared" si="99"/>
        <v>0.13099999999999984</v>
      </c>
      <c r="H773" s="3">
        <f t="shared" ref="H773:H836" si="104">EXP(($B$12)*G773)</f>
        <v>163.81013671462802</v>
      </c>
      <c r="I773" s="10">
        <f t="shared" si="100"/>
        <v>-0.22647568637032431</v>
      </c>
      <c r="J773" s="11">
        <f t="shared" si="101"/>
        <v>-1.1323784318516217</v>
      </c>
      <c r="K773" s="12">
        <f t="shared" si="102"/>
        <v>-2.2647568637032434</v>
      </c>
      <c r="L773" s="29">
        <f t="shared" si="103"/>
        <v>163.81013671462802</v>
      </c>
      <c r="M773" s="29">
        <f t="shared" ref="M773:M836" si="105">L773/(1+L773)</f>
        <v>0.99393241204737592</v>
      </c>
      <c r="N773" s="29">
        <f t="shared" ref="N773:N836" si="106">1-M773</f>
        <v>6.0675879526240761E-3</v>
      </c>
    </row>
    <row r="774" spans="6:14">
      <c r="F774" s="3">
        <f t="shared" si="98"/>
        <v>130</v>
      </c>
      <c r="G774" s="3">
        <f t="shared" si="99"/>
        <v>0.12999999999999984</v>
      </c>
      <c r="H774" s="3">
        <f t="shared" si="104"/>
        <v>157.55689303848163</v>
      </c>
      <c r="I774" s="10">
        <f t="shared" si="100"/>
        <v>-0.23535086828739774</v>
      </c>
      <c r="J774" s="11">
        <f t="shared" si="101"/>
        <v>-1.1767543414369888</v>
      </c>
      <c r="K774" s="12">
        <f t="shared" si="102"/>
        <v>-2.3535086828739775</v>
      </c>
      <c r="L774" s="29">
        <f t="shared" si="103"/>
        <v>157.55689303848163</v>
      </c>
      <c r="M774" s="29">
        <f t="shared" si="105"/>
        <v>0.99369311556983331</v>
      </c>
      <c r="N774" s="29">
        <f t="shared" si="106"/>
        <v>6.3068844301666926E-3</v>
      </c>
    </row>
    <row r="775" spans="6:14">
      <c r="F775" s="3">
        <f t="shared" si="98"/>
        <v>129</v>
      </c>
      <c r="G775" s="3">
        <f t="shared" si="99"/>
        <v>0.12899999999999984</v>
      </c>
      <c r="H775" s="3">
        <f t="shared" si="104"/>
        <v>151.54235898835421</v>
      </c>
      <c r="I775" s="10">
        <f t="shared" si="100"/>
        <v>-0.24456920845774754</v>
      </c>
      <c r="J775" s="11">
        <f t="shared" si="101"/>
        <v>-1.2228460422887377</v>
      </c>
      <c r="K775" s="12">
        <f t="shared" si="102"/>
        <v>-2.4456920845774754</v>
      </c>
      <c r="L775" s="29">
        <f t="shared" si="103"/>
        <v>151.54235898835421</v>
      </c>
      <c r="M775" s="29">
        <f t="shared" si="105"/>
        <v>0.99344444384738839</v>
      </c>
      <c r="N775" s="29">
        <f t="shared" si="106"/>
        <v>6.555556152611608E-3</v>
      </c>
    </row>
    <row r="776" spans="6:14">
      <c r="F776" s="3">
        <f t="shared" si="98"/>
        <v>128</v>
      </c>
      <c r="G776" s="3">
        <f t="shared" si="99"/>
        <v>0.12799999999999984</v>
      </c>
      <c r="H776" s="3">
        <f t="shared" si="104"/>
        <v>145.75742212780395</v>
      </c>
      <c r="I776" s="10">
        <f t="shared" si="100"/>
        <v>-0.2541436018721322</v>
      </c>
      <c r="J776" s="11">
        <f t="shared" si="101"/>
        <v>-1.2707180093606609</v>
      </c>
      <c r="K776" s="12">
        <f t="shared" si="102"/>
        <v>-2.5414360187213219</v>
      </c>
      <c r="L776" s="29">
        <f t="shared" si="103"/>
        <v>145.75742212780395</v>
      </c>
      <c r="M776" s="29">
        <f t="shared" si="105"/>
        <v>0.99318603457664212</v>
      </c>
      <c r="N776" s="29">
        <f t="shared" si="106"/>
        <v>6.8139654233578817E-3</v>
      </c>
    </row>
    <row r="777" spans="6:14">
      <c r="F777" s="3">
        <f t="shared" si="98"/>
        <v>127</v>
      </c>
      <c r="G777" s="3">
        <f t="shared" si="99"/>
        <v>0.12699999999999984</v>
      </c>
      <c r="H777" s="3">
        <f t="shared" si="104"/>
        <v>140.19331787606322</v>
      </c>
      <c r="I777" s="10">
        <f t="shared" si="100"/>
        <v>-0.26408739800845316</v>
      </c>
      <c r="J777" s="11">
        <f t="shared" si="101"/>
        <v>-1.3204369900422659</v>
      </c>
      <c r="K777" s="12">
        <f t="shared" si="102"/>
        <v>-2.6408739800845318</v>
      </c>
      <c r="L777" s="29">
        <f t="shared" si="103"/>
        <v>140.19331787606322</v>
      </c>
      <c r="M777" s="29">
        <f t="shared" si="105"/>
        <v>0.99291751185507393</v>
      </c>
      <c r="N777" s="29">
        <f t="shared" si="106"/>
        <v>7.082488144926069E-3</v>
      </c>
    </row>
    <row r="778" spans="6:14">
      <c r="F778" s="3">
        <f t="shared" si="98"/>
        <v>126</v>
      </c>
      <c r="G778" s="3">
        <f t="shared" si="99"/>
        <v>0.12599999999999983</v>
      </c>
      <c r="H778" s="3">
        <f t="shared" si="104"/>
        <v>134.84161622909079</v>
      </c>
      <c r="I778" s="10">
        <f t="shared" si="100"/>
        <v>-0.27441441439619874</v>
      </c>
      <c r="J778" s="11">
        <f t="shared" si="101"/>
        <v>-1.3720720719809938</v>
      </c>
      <c r="K778" s="12">
        <f t="shared" si="102"/>
        <v>-2.7441441439619876</v>
      </c>
      <c r="L778" s="29">
        <f t="shared" si="103"/>
        <v>134.84161622909079</v>
      </c>
      <c r="M778" s="29">
        <f t="shared" si="105"/>
        <v>0.99263848570298552</v>
      </c>
      <c r="N778" s="29">
        <f t="shared" si="106"/>
        <v>7.361514297014482E-3</v>
      </c>
    </row>
    <row r="779" spans="6:14">
      <c r="F779" s="3">
        <f t="shared" si="98"/>
        <v>125</v>
      </c>
      <c r="G779" s="3">
        <f t="shared" si="99"/>
        <v>0.12499999999999983</v>
      </c>
      <c r="H779" s="3">
        <f t="shared" si="104"/>
        <v>129.69420898753012</v>
      </c>
      <c r="I779" s="10">
        <f t="shared" si="100"/>
        <v>-0.28513895037705661</v>
      </c>
      <c r="J779" s="11">
        <f t="shared" si="101"/>
        <v>-1.4256947518852832</v>
      </c>
      <c r="K779" s="12">
        <f t="shared" si="102"/>
        <v>-2.8513895037705663</v>
      </c>
      <c r="L779" s="29">
        <f t="shared" si="103"/>
        <v>129.69420898753012</v>
      </c>
      <c r="M779" s="29">
        <f t="shared" si="105"/>
        <v>0.99234855157128332</v>
      </c>
      <c r="N779" s="29">
        <f t="shared" si="106"/>
        <v>7.6514484287166784E-3</v>
      </c>
    </row>
    <row r="780" spans="6:14">
      <c r="F780" s="3">
        <f t="shared" si="98"/>
        <v>124</v>
      </c>
      <c r="G780" s="3">
        <f t="shared" si="99"/>
        <v>0.12399999999999983</v>
      </c>
      <c r="H780" s="3">
        <f t="shared" si="104"/>
        <v>124.74329747222548</v>
      </c>
      <c r="I780" s="10">
        <f t="shared" si="100"/>
        <v>-0.29627580104417051</v>
      </c>
      <c r="J780" s="11">
        <f t="shared" si="101"/>
        <v>-1.4813790052208526</v>
      </c>
      <c r="K780" s="12">
        <f t="shared" si="102"/>
        <v>-2.9627580104417053</v>
      </c>
      <c r="L780" s="29">
        <f t="shared" si="103"/>
        <v>124.74329747222548</v>
      </c>
      <c r="M780" s="29">
        <f t="shared" si="105"/>
        <v>0.99204728983490442</v>
      </c>
      <c r="N780" s="29">
        <f t="shared" si="106"/>
        <v>7.9527101650955778E-3</v>
      </c>
    </row>
    <row r="781" spans="6:14">
      <c r="F781" s="3">
        <f t="shared" si="98"/>
        <v>123</v>
      </c>
      <c r="G781" s="3">
        <f t="shared" si="99"/>
        <v>0.12299999999999983</v>
      </c>
      <c r="H781" s="3">
        <f t="shared" si="104"/>
        <v>119.98138070868136</v>
      </c>
      <c r="I781" s="10">
        <f t="shared" si="100"/>
        <v>-0.30784027134006497</v>
      </c>
      <c r="J781" s="11">
        <f t="shared" si="101"/>
        <v>-1.5392013567003251</v>
      </c>
      <c r="K781" s="12">
        <f t="shared" si="102"/>
        <v>-3.0784027134006502</v>
      </c>
      <c r="L781" s="29">
        <f t="shared" si="103"/>
        <v>119.98138070868136</v>
      </c>
      <c r="M781" s="29">
        <f t="shared" si="105"/>
        <v>0.99173426527171182</v>
      </c>
      <c r="N781" s="29">
        <f t="shared" si="106"/>
        <v>8.2657347282881766E-3</v>
      </c>
    </row>
    <row r="782" spans="6:14">
      <c r="F782" s="3">
        <f t="shared" si="98"/>
        <v>122</v>
      </c>
      <c r="G782" s="3">
        <f t="shared" si="99"/>
        <v>0.12199999999999983</v>
      </c>
      <c r="H782" s="3">
        <f t="shared" si="104"/>
        <v>115.40124406256575</v>
      </c>
      <c r="I782" s="10">
        <f t="shared" si="100"/>
        <v>-0.31984819029058614</v>
      </c>
      <c r="J782" s="11">
        <f t="shared" si="101"/>
        <v>-1.5992409514529311</v>
      </c>
      <c r="K782" s="12">
        <f t="shared" si="102"/>
        <v>-3.1984819029058622</v>
      </c>
      <c r="L782" s="29">
        <f t="shared" si="103"/>
        <v>115.40124406256575</v>
      </c>
      <c r="M782" s="29">
        <f t="shared" si="105"/>
        <v>0.99140902652670537</v>
      </c>
      <c r="N782" s="29">
        <f t="shared" si="106"/>
        <v>8.5909734732946275E-3</v>
      </c>
    </row>
    <row r="783" spans="6:14">
      <c r="F783" s="3">
        <f t="shared" si="98"/>
        <v>121</v>
      </c>
      <c r="G783" s="3">
        <f t="shared" si="99"/>
        <v>0.12099999999999983</v>
      </c>
      <c r="H783" s="3">
        <f t="shared" si="104"/>
        <v>110.99594830903852</v>
      </c>
      <c r="I783" s="10">
        <f t="shared" si="100"/>
        <v>-0.33231592534932314</v>
      </c>
      <c r="J783" s="11">
        <f t="shared" si="101"/>
        <v>-1.6615796267466159</v>
      </c>
      <c r="K783" s="12">
        <f t="shared" si="102"/>
        <v>-3.3231592534932317</v>
      </c>
      <c r="L783" s="29">
        <f t="shared" si="103"/>
        <v>110.99594830903852</v>
      </c>
      <c r="M783" s="29">
        <f t="shared" si="105"/>
        <v>0.99107110556142064</v>
      </c>
      <c r="N783" s="29">
        <f t="shared" si="106"/>
        <v>8.92889443857936E-3</v>
      </c>
    </row>
    <row r="784" spans="6:14">
      <c r="F784" s="3">
        <f t="shared" si="98"/>
        <v>120</v>
      </c>
      <c r="G784" s="3">
        <f t="shared" si="99"/>
        <v>0.11999999999999983</v>
      </c>
      <c r="H784" s="3">
        <f t="shared" si="104"/>
        <v>106.75881911934431</v>
      </c>
      <c r="I784" s="10">
        <f t="shared" si="100"/>
        <v>-0.34526039682384968</v>
      </c>
      <c r="J784" s="11">
        <f t="shared" si="101"/>
        <v>-1.7263019841192484</v>
      </c>
      <c r="K784" s="12">
        <f t="shared" si="102"/>
        <v>-3.4526039682384968</v>
      </c>
      <c r="L784" s="29">
        <f t="shared" si="103"/>
        <v>106.75881911934431</v>
      </c>
      <c r="M784" s="29">
        <f t="shared" si="105"/>
        <v>0.99072001708841584</v>
      </c>
      <c r="N784" s="29">
        <f t="shared" si="106"/>
        <v>9.2799829115841614E-3</v>
      </c>
    </row>
    <row r="785" spans="6:14">
      <c r="F785" s="3">
        <f t="shared" si="98"/>
        <v>119</v>
      </c>
      <c r="G785" s="3">
        <f t="shared" si="99"/>
        <v>0.11899999999999983</v>
      </c>
      <c r="H785" s="3">
        <f t="shared" si="104"/>
        <v>102.68343694874093</v>
      </c>
      <c r="I785" s="10">
        <f t="shared" si="100"/>
        <v>-0.35869909235175629</v>
      </c>
      <c r="J785" s="11">
        <f t="shared" si="101"/>
        <v>-1.7934954617587813</v>
      </c>
      <c r="K785" s="12">
        <f t="shared" si="102"/>
        <v>-3.5869909235175625</v>
      </c>
      <c r="L785" s="29">
        <f t="shared" si="103"/>
        <v>102.68343694874093</v>
      </c>
      <c r="M785" s="29">
        <f t="shared" si="105"/>
        <v>0.99035525799077839</v>
      </c>
      <c r="N785" s="29">
        <f t="shared" si="106"/>
        <v>9.6447420092216074E-3</v>
      </c>
    </row>
    <row r="786" spans="6:14">
      <c r="F786" s="3">
        <f t="shared" si="98"/>
        <v>118</v>
      </c>
      <c r="G786" s="3">
        <f t="shared" si="99"/>
        <v>0.11799999999999983</v>
      </c>
      <c r="H786" s="3">
        <f t="shared" si="104"/>
        <v>98.763627310444292</v>
      </c>
      <c r="I786" s="10">
        <f t="shared" si="100"/>
        <v>-0.37265008139079936</v>
      </c>
      <c r="J786" s="11">
        <f t="shared" si="101"/>
        <v>-1.8632504069539972</v>
      </c>
      <c r="K786" s="12">
        <f t="shared" si="102"/>
        <v>-3.7265008139079945</v>
      </c>
      <c r="L786" s="29">
        <f t="shared" si="103"/>
        <v>98.763627310444292</v>
      </c>
      <c r="M786" s="29">
        <f t="shared" si="105"/>
        <v>0.98997630672661685</v>
      </c>
      <c r="N786" s="29">
        <f t="shared" si="106"/>
        <v>1.002369327338315E-2</v>
      </c>
    </row>
    <row r="787" spans="6:14">
      <c r="F787" s="3">
        <f t="shared" si="98"/>
        <v>117</v>
      </c>
      <c r="G787" s="3">
        <f t="shared" si="99"/>
        <v>0.11699999999999983</v>
      </c>
      <c r="H787" s="3">
        <f t="shared" si="104"/>
        <v>94.993451420851954</v>
      </c>
      <c r="I787" s="10">
        <f t="shared" si="100"/>
        <v>-0.38713202968359112</v>
      </c>
      <c r="J787" s="11">
        <f t="shared" si="101"/>
        <v>-1.9356601484179556</v>
      </c>
      <c r="K787" s="12">
        <f t="shared" si="102"/>
        <v>-3.8713202968359113</v>
      </c>
      <c r="L787" s="29">
        <f t="shared" si="103"/>
        <v>94.993451420851954</v>
      </c>
      <c r="M787" s="29">
        <f t="shared" si="105"/>
        <v>0.98958262271854536</v>
      </c>
      <c r="N787" s="29">
        <f t="shared" si="106"/>
        <v>1.0417377281454643E-2</v>
      </c>
    </row>
    <row r="788" spans="6:14">
      <c r="F788" s="3">
        <f t="shared" si="98"/>
        <v>116</v>
      </c>
      <c r="G788" s="3">
        <f t="shared" si="99"/>
        <v>0.11599999999999983</v>
      </c>
      <c r="H788" s="3">
        <f t="shared" si="104"/>
        <v>91.367197201874092</v>
      </c>
      <c r="I788" s="10">
        <f t="shared" si="100"/>
        <v>-0.4021642136530299</v>
      </c>
      <c r="J788" s="11">
        <f t="shared" si="101"/>
        <v>-2.0108210682651491</v>
      </c>
      <c r="K788" s="12">
        <f t="shared" si="102"/>
        <v>-4.0216421365302981</v>
      </c>
      <c r="L788" s="29">
        <f t="shared" si="103"/>
        <v>91.367197201874092</v>
      </c>
      <c r="M788" s="29">
        <f t="shared" si="105"/>
        <v>0.98917364572820765</v>
      </c>
      <c r="N788" s="29">
        <f t="shared" si="106"/>
        <v>1.0826354271792349E-2</v>
      </c>
    </row>
    <row r="789" spans="6:14">
      <c r="F789" s="3">
        <f t="shared" si="98"/>
        <v>115</v>
      </c>
      <c r="G789" s="3">
        <f t="shared" si="99"/>
        <v>0.11499999999999982</v>
      </c>
      <c r="H789" s="3">
        <f t="shared" si="104"/>
        <v>87.879370626738705</v>
      </c>
      <c r="I789" s="10">
        <f t="shared" si="100"/>
        <v>-0.41776653468015867</v>
      </c>
      <c r="J789" s="11">
        <f t="shared" si="101"/>
        <v>-2.0888326734007934</v>
      </c>
      <c r="K789" s="12">
        <f t="shared" si="102"/>
        <v>-4.1776653468015867</v>
      </c>
      <c r="L789" s="29">
        <f t="shared" si="103"/>
        <v>87.879370626738705</v>
      </c>
      <c r="M789" s="29">
        <f t="shared" si="105"/>
        <v>0.98874879521593784</v>
      </c>
      <c r="N789" s="29">
        <f t="shared" si="106"/>
        <v>1.1251204784062163E-2</v>
      </c>
    </row>
    <row r="790" spans="6:14">
      <c r="F790" s="3">
        <f t="shared" si="98"/>
        <v>114</v>
      </c>
      <c r="G790" s="3">
        <f t="shared" si="99"/>
        <v>0.11399999999999982</v>
      </c>
      <c r="H790" s="3">
        <f t="shared" si="104"/>
        <v>84.524687396160019</v>
      </c>
      <c r="I790" s="10">
        <f t="shared" si="100"/>
        <v>-0.43395953321128578</v>
      </c>
      <c r="J790" s="11">
        <f t="shared" si="101"/>
        <v>-2.1697976660564287</v>
      </c>
      <c r="K790" s="12">
        <f t="shared" si="102"/>
        <v>-4.3395953321128573</v>
      </c>
      <c r="L790" s="29">
        <f t="shared" si="103"/>
        <v>84.524687396160019</v>
      </c>
      <c r="M790" s="29">
        <f t="shared" si="105"/>
        <v>0.98830746968570737</v>
      </c>
      <c r="N790" s="29">
        <f t="shared" si="106"/>
        <v>1.1692530314292626E-2</v>
      </c>
    </row>
    <row r="791" spans="6:14">
      <c r="F791" s="3">
        <f t="shared" si="98"/>
        <v>113</v>
      </c>
      <c r="G791" s="3">
        <f t="shared" si="99"/>
        <v>0.11299999999999982</v>
      </c>
      <c r="H791" s="3">
        <f t="shared" si="104"/>
        <v>81.298064932257944</v>
      </c>
      <c r="I791" s="10">
        <f t="shared" si="100"/>
        <v>-0.45076440263601197</v>
      </c>
      <c r="J791" s="11">
        <f t="shared" si="101"/>
        <v>-2.2538220131800597</v>
      </c>
      <c r="K791" s="12">
        <f t="shared" si="102"/>
        <v>-4.5076440263601194</v>
      </c>
      <c r="L791" s="29">
        <f t="shared" si="103"/>
        <v>81.298064932257944</v>
      </c>
      <c r="M791" s="29">
        <f t="shared" si="105"/>
        <v>0.98784904601556389</v>
      </c>
      <c r="N791" s="29">
        <f t="shared" si="106"/>
        <v>1.2150953984436108E-2</v>
      </c>
    </row>
    <row r="792" spans="6:14">
      <c r="F792" s="3">
        <f t="shared" si="98"/>
        <v>112</v>
      </c>
      <c r="G792" s="3">
        <f t="shared" si="99"/>
        <v>0.11199999999999982</v>
      </c>
      <c r="H792" s="3">
        <f t="shared" si="104"/>
        <v>78.194614678100478</v>
      </c>
      <c r="I792" s="10">
        <f t="shared" si="100"/>
        <v>-0.46820300287224631</v>
      </c>
      <c r="J792" s="11">
        <f t="shared" si="101"/>
        <v>-2.3410150143612309</v>
      </c>
      <c r="K792" s="12">
        <f t="shared" si="102"/>
        <v>-4.6820300287224619</v>
      </c>
      <c r="L792" s="29">
        <f t="shared" si="103"/>
        <v>78.194614678100478</v>
      </c>
      <c r="M792" s="29">
        <f t="shared" si="105"/>
        <v>0.98737287877383251</v>
      </c>
      <c r="N792" s="29">
        <f t="shared" si="106"/>
        <v>1.2627121226167493E-2</v>
      </c>
    </row>
    <row r="793" spans="6:14">
      <c r="F793" s="3">
        <f t="shared" si="98"/>
        <v>111</v>
      </c>
      <c r="G793" s="3">
        <f t="shared" si="99"/>
        <v>0.11099999999999982</v>
      </c>
      <c r="H793" s="3">
        <f t="shared" si="104"/>
        <v>75.209634691200378</v>
      </c>
      <c r="I793" s="10">
        <f t="shared" si="100"/>
        <v>-0.48629787358837839</v>
      </c>
      <c r="J793" s="11">
        <f t="shared" si="101"/>
        <v>-2.4314893679418921</v>
      </c>
      <c r="K793" s="12">
        <f t="shared" si="102"/>
        <v>-4.8629787358837842</v>
      </c>
      <c r="L793" s="29">
        <f t="shared" si="103"/>
        <v>75.209634691200378</v>
      </c>
      <c r="M793" s="29">
        <f t="shared" si="105"/>
        <v>0.98687829952141914</v>
      </c>
      <c r="N793" s="29">
        <f t="shared" si="106"/>
        <v>1.3121700478580856E-2</v>
      </c>
    </row>
    <row r="794" spans="6:14">
      <c r="F794" s="3">
        <f t="shared" si="98"/>
        <v>110</v>
      </c>
      <c r="G794" s="3">
        <f t="shared" si="99"/>
        <v>0.10999999999999982</v>
      </c>
      <c r="H794" s="3">
        <f t="shared" si="104"/>
        <v>72.338602519746047</v>
      </c>
      <c r="I794" s="10">
        <f t="shared" si="100"/>
        <v>-0.50507224698643494</v>
      </c>
      <c r="J794" s="11">
        <f t="shared" si="101"/>
        <v>-2.5253612349321748</v>
      </c>
      <c r="K794" s="12">
        <f t="shared" si="102"/>
        <v>-5.0507224698643496</v>
      </c>
      <c r="L794" s="29">
        <f t="shared" si="103"/>
        <v>72.338602519746047</v>
      </c>
      <c r="M794" s="29">
        <f t="shared" si="105"/>
        <v>0.98636461610063053</v>
      </c>
      <c r="N794" s="29">
        <f t="shared" si="106"/>
        <v>1.3635383899369469E-2</v>
      </c>
    </row>
    <row r="795" spans="6:14">
      <c r="F795" s="3">
        <f t="shared" si="98"/>
        <v>109</v>
      </c>
      <c r="G795" s="3">
        <f t="shared" si="99"/>
        <v>0.10899999999999982</v>
      </c>
      <c r="H795" s="3">
        <f t="shared" si="104"/>
        <v>69.577168350773377</v>
      </c>
      <c r="I795" s="10">
        <f t="shared" si="100"/>
        <v>-0.5245500600633205</v>
      </c>
      <c r="J795" s="11">
        <f t="shared" si="101"/>
        <v>-2.6227503003166026</v>
      </c>
      <c r="K795" s="12">
        <f t="shared" si="102"/>
        <v>-5.2455006006332052</v>
      </c>
      <c r="L795" s="29">
        <f t="shared" si="103"/>
        <v>69.577168350773377</v>
      </c>
      <c r="M795" s="29">
        <f t="shared" si="105"/>
        <v>0.98583111191100881</v>
      </c>
      <c r="N795" s="29">
        <f t="shared" si="106"/>
        <v>1.4168888088991194E-2</v>
      </c>
    </row>
    <row r="796" spans="6:14">
      <c r="F796" s="3">
        <f t="shared" si="98"/>
        <v>108</v>
      </c>
      <c r="G796" s="3">
        <f t="shared" si="99"/>
        <v>0.10799999999999982</v>
      </c>
      <c r="H796" s="3">
        <f t="shared" si="104"/>
        <v>66.921148419896937</v>
      </c>
      <c r="I796" s="10">
        <f t="shared" si="100"/>
        <v>-0.54475596626009615</v>
      </c>
      <c r="J796" s="11">
        <f t="shared" si="101"/>
        <v>-2.7237798313004808</v>
      </c>
      <c r="K796" s="12">
        <f t="shared" si="102"/>
        <v>-5.4475596626009617</v>
      </c>
      <c r="L796" s="29">
        <f t="shared" si="103"/>
        <v>66.921148419896937</v>
      </c>
      <c r="M796" s="29">
        <f t="shared" si="105"/>
        <v>0.98527704517276593</v>
      </c>
      <c r="N796" s="29">
        <f t="shared" si="106"/>
        <v>1.4722954827234069E-2</v>
      </c>
    </row>
    <row r="797" spans="6:14">
      <c r="F797" s="3">
        <f t="shared" si="98"/>
        <v>107</v>
      </c>
      <c r="G797" s="3">
        <f t="shared" si="99"/>
        <v>0.10699999999999982</v>
      </c>
      <c r="H797" s="3">
        <f t="shared" si="104"/>
        <v>64.366518672617048</v>
      </c>
      <c r="I797" s="10">
        <f t="shared" si="100"/>
        <v>-0.56571534640162968</v>
      </c>
      <c r="J797" s="11">
        <f t="shared" si="101"/>
        <v>-2.8285767320081483</v>
      </c>
      <c r="K797" s="12">
        <f t="shared" si="102"/>
        <v>-5.6571534640162966</v>
      </c>
      <c r="L797" s="29">
        <f t="shared" si="103"/>
        <v>64.366518672617048</v>
      </c>
      <c r="M797" s="29">
        <f t="shared" si="105"/>
        <v>0.98470164817850525</v>
      </c>
      <c r="N797" s="29">
        <f t="shared" si="106"/>
        <v>1.5298351821494749E-2</v>
      </c>
    </row>
    <row r="798" spans="6:14">
      <c r="F798" s="3">
        <f t="shared" ref="F798:F861" si="107">F797-1</f>
        <v>106</v>
      </c>
      <c r="G798" s="3">
        <f t="shared" ref="G798:G861" si="108">G797-0.001</f>
        <v>0.10599999999999982</v>
      </c>
      <c r="H798" s="3">
        <f t="shared" si="104"/>
        <v>61.909408667597688</v>
      </c>
      <c r="I798" s="10">
        <f t="shared" ref="I798:I861" si="109">-1000000*(($B$10^2)*$B$6*$B$7*H798)/($B$11*(1+H798)^2)</f>
        <v>-0.58745431882092991</v>
      </c>
      <c r="J798" s="11">
        <f t="shared" ref="J798:J861" si="110">-1000000*(($C$10^2)*$C$6*$B$7*H798)/($C$11*(1+H798)^2)</f>
        <v>-2.9372715941046503</v>
      </c>
      <c r="K798" s="12">
        <f t="shared" ref="K798:K861" si="111">-1000000*(($D$10^2)*$D$6*$D$7*H798)/($D$11*(1+H798)^2)</f>
        <v>-5.8745431882093007</v>
      </c>
      <c r="L798" s="29">
        <f t="shared" si="103"/>
        <v>61.909408667597688</v>
      </c>
      <c r="M798" s="29">
        <f t="shared" si="105"/>
        <v>0.98410412653401613</v>
      </c>
      <c r="N798" s="29">
        <f t="shared" si="106"/>
        <v>1.5895873465983867E-2</v>
      </c>
    </row>
    <row r="799" spans="6:14">
      <c r="F799" s="3">
        <f t="shared" si="107"/>
        <v>105</v>
      </c>
      <c r="G799" s="3">
        <f t="shared" si="108"/>
        <v>0.10499999999999982</v>
      </c>
      <c r="H799" s="3">
        <f t="shared" si="104"/>
        <v>59.546095712679396</v>
      </c>
      <c r="I799" s="10">
        <f t="shared" si="109"/>
        <v>-0.60999974855394568</v>
      </c>
      <c r="J799" s="11">
        <f t="shared" si="110"/>
        <v>-3.0499987427697288</v>
      </c>
      <c r="K799" s="12">
        <f t="shared" si="111"/>
        <v>-6.0999974855394576</v>
      </c>
      <c r="L799" s="29">
        <f t="shared" si="103"/>
        <v>59.546095712679396</v>
      </c>
      <c r="M799" s="29">
        <f t="shared" si="105"/>
        <v>0.98348365838904817</v>
      </c>
      <c r="N799" s="29">
        <f t="shared" si="106"/>
        <v>1.6516341610951835E-2</v>
      </c>
    </row>
    <row r="800" spans="6:14">
      <c r="F800" s="3">
        <f t="shared" si="107"/>
        <v>104</v>
      </c>
      <c r="G800" s="3">
        <f t="shared" si="108"/>
        <v>0.10399999999999981</v>
      </c>
      <c r="H800" s="3">
        <f t="shared" si="104"/>
        <v>57.272999224742279</v>
      </c>
      <c r="I800" s="10">
        <f t="shared" si="109"/>
        <v>-0.63337925548162854</v>
      </c>
      <c r="J800" s="11">
        <f t="shared" si="110"/>
        <v>-3.1668962774081431</v>
      </c>
      <c r="K800" s="12">
        <f t="shared" si="111"/>
        <v>-6.3337925548162861</v>
      </c>
      <c r="L800" s="29">
        <f t="shared" si="103"/>
        <v>57.272999224742279</v>
      </c>
      <c r="M800" s="29">
        <f t="shared" si="105"/>
        <v>0.98283939365908923</v>
      </c>
      <c r="N800" s="29">
        <f t="shared" si="106"/>
        <v>1.7160606340910767E-2</v>
      </c>
    </row>
    <row r="801" spans="6:14">
      <c r="F801" s="3">
        <f t="shared" si="107"/>
        <v>103</v>
      </c>
      <c r="G801" s="3">
        <f t="shared" si="108"/>
        <v>0.10299999999999981</v>
      </c>
      <c r="H801" s="3">
        <f t="shared" si="104"/>
        <v>55.086675304874213</v>
      </c>
      <c r="I801" s="10">
        <f t="shared" si="109"/>
        <v>-0.65762122128659217</v>
      </c>
      <c r="J801" s="11">
        <f t="shared" si="110"/>
        <v>-3.2881061064329611</v>
      </c>
      <c r="K801" s="12">
        <f t="shared" si="111"/>
        <v>-6.5762122128659222</v>
      </c>
      <c r="L801" s="29">
        <f t="shared" si="103"/>
        <v>55.086675304874213</v>
      </c>
      <c r="M801" s="29">
        <f t="shared" si="105"/>
        <v>0.98217045323930807</v>
      </c>
      <c r="N801" s="29">
        <f t="shared" si="106"/>
        <v>1.7829546760691928E-2</v>
      </c>
    </row>
    <row r="802" spans="6:14">
      <c r="F802" s="3">
        <f t="shared" si="107"/>
        <v>102</v>
      </c>
      <c r="G802" s="3">
        <f t="shared" si="108"/>
        <v>0.10199999999999981</v>
      </c>
      <c r="H802" s="3">
        <f t="shared" si="104"/>
        <v>52.983811520624819</v>
      </c>
      <c r="I802" s="10">
        <f t="shared" si="109"/>
        <v>-0.68275479508174119</v>
      </c>
      <c r="J802" s="11">
        <f t="shared" si="110"/>
        <v>-3.4137739754087062</v>
      </c>
      <c r="K802" s="12">
        <f t="shared" si="111"/>
        <v>-6.8275479508174124</v>
      </c>
      <c r="L802" s="29">
        <f t="shared" si="103"/>
        <v>52.983811520624819</v>
      </c>
      <c r="M802" s="29">
        <f t="shared" si="105"/>
        <v>0.98147592821196139</v>
      </c>
      <c r="N802" s="29">
        <f t="shared" si="106"/>
        <v>1.852407178803861E-2</v>
      </c>
    </row>
    <row r="803" spans="6:14">
      <c r="F803" s="3">
        <f t="shared" si="107"/>
        <v>101</v>
      </c>
      <c r="G803" s="3">
        <f t="shared" si="108"/>
        <v>0.10099999999999981</v>
      </c>
      <c r="H803" s="3">
        <f t="shared" si="104"/>
        <v>50.961221887440701</v>
      </c>
      <c r="I803" s="10">
        <f t="shared" si="109"/>
        <v>-0.70880989755778601</v>
      </c>
      <c r="J803" s="11">
        <f t="shared" si="110"/>
        <v>-3.5440494877889299</v>
      </c>
      <c r="K803" s="12">
        <f t="shared" si="111"/>
        <v>-7.0880989755778598</v>
      </c>
      <c r="L803" s="29">
        <f t="shared" si="103"/>
        <v>50.961221887440701</v>
      </c>
      <c r="M803" s="29">
        <f t="shared" si="105"/>
        <v>0.98075487904872183</v>
      </c>
      <c r="N803" s="29">
        <f t="shared" si="106"/>
        <v>1.9245120951278172E-2</v>
      </c>
    </row>
    <row r="804" spans="6:14">
      <c r="F804" s="3">
        <f t="shared" si="107"/>
        <v>100</v>
      </c>
      <c r="G804" s="3">
        <f t="shared" si="108"/>
        <v>9.9999999999999811E-2</v>
      </c>
      <c r="H804" s="3">
        <f t="shared" si="104"/>
        <v>49.015842041677622</v>
      </c>
      <c r="I804" s="10">
        <f t="shared" si="109"/>
        <v>-0.73581722348563938</v>
      </c>
      <c r="J804" s="11">
        <f t="shared" si="110"/>
        <v>-3.6790861174281968</v>
      </c>
      <c r="K804" s="12">
        <f t="shared" si="111"/>
        <v>-7.3581722348563936</v>
      </c>
      <c r="L804" s="29">
        <f t="shared" si="103"/>
        <v>49.015842041677622</v>
      </c>
      <c r="M804" s="29">
        <f t="shared" si="105"/>
        <v>0.98000633480954469</v>
      </c>
      <c r="N804" s="29">
        <f t="shared" si="106"/>
        <v>1.9993665190455312E-2</v>
      </c>
    </row>
    <row r="805" spans="6:14">
      <c r="F805" s="3">
        <f t="shared" si="107"/>
        <v>99</v>
      </c>
      <c r="G805" s="3">
        <f t="shared" si="108"/>
        <v>9.899999999999981E-2</v>
      </c>
      <c r="H805" s="3">
        <f t="shared" si="104"/>
        <v>47.144724597876987</v>
      </c>
      <c r="I805" s="10">
        <f t="shared" si="109"/>
        <v>-0.76380824239824729</v>
      </c>
      <c r="J805" s="11">
        <f t="shared" si="110"/>
        <v>-3.8190412119912369</v>
      </c>
      <c r="K805" s="12">
        <f t="shared" si="111"/>
        <v>-7.6380824239824738</v>
      </c>
      <c r="L805" s="29">
        <f t="shared" si="103"/>
        <v>47.144724597876987</v>
      </c>
      <c r="M805" s="29">
        <f t="shared" si="105"/>
        <v>0.97922929233986944</v>
      </c>
      <c r="N805" s="29">
        <f t="shared" si="106"/>
        <v>2.0770707660130561E-2</v>
      </c>
    </row>
    <row r="806" spans="6:14">
      <c r="F806" s="3">
        <f t="shared" si="107"/>
        <v>98</v>
      </c>
      <c r="G806" s="3">
        <f t="shared" si="108"/>
        <v>9.7999999999999809E-2</v>
      </c>
      <c r="H806" s="3">
        <f t="shared" si="104"/>
        <v>45.345034683272267</v>
      </c>
      <c r="I806" s="10">
        <f t="shared" si="109"/>
        <v>-0.7928151972645241</v>
      </c>
      <c r="J806" s="11">
        <f t="shared" si="110"/>
        <v>-3.9640759863226211</v>
      </c>
      <c r="K806" s="12">
        <f t="shared" si="111"/>
        <v>-7.9281519726452423</v>
      </c>
      <c r="L806" s="29">
        <f t="shared" si="103"/>
        <v>45.345034683272267</v>
      </c>
      <c r="M806" s="29">
        <f t="shared" si="105"/>
        <v>0.97842271546813753</v>
      </c>
      <c r="N806" s="29">
        <f t="shared" si="106"/>
        <v>2.1577284531862473E-2</v>
      </c>
    </row>
    <row r="807" spans="6:14">
      <c r="F807" s="3">
        <f t="shared" si="107"/>
        <v>97</v>
      </c>
      <c r="G807" s="3">
        <f t="shared" si="108"/>
        <v>9.6999999999999809E-2</v>
      </c>
      <c r="H807" s="3">
        <f t="shared" si="104"/>
        <v>43.614045642760161</v>
      </c>
      <c r="I807" s="10">
        <f t="shared" si="109"/>
        <v>-0.82287110095569138</v>
      </c>
      <c r="J807" s="11">
        <f t="shared" si="110"/>
        <v>-4.114355504778457</v>
      </c>
      <c r="K807" s="12">
        <f t="shared" si="111"/>
        <v>-8.228711009556914</v>
      </c>
      <c r="L807" s="29">
        <f t="shared" si="103"/>
        <v>43.614045642760161</v>
      </c>
      <c r="M807" s="29">
        <f t="shared" si="105"/>
        <v>0.97758553420581173</v>
      </c>
      <c r="N807" s="29">
        <f t="shared" si="106"/>
        <v>2.2414465794188265E-2</v>
      </c>
    </row>
    <row r="808" spans="6:14">
      <c r="F808" s="3">
        <f t="shared" si="107"/>
        <v>96</v>
      </c>
      <c r="G808" s="3">
        <f t="shared" si="108"/>
        <v>9.5999999999999808E-2</v>
      </c>
      <c r="H808" s="3">
        <f t="shared" si="104"/>
        <v>41.949134907828864</v>
      </c>
      <c r="I808" s="10">
        <f t="shared" si="109"/>
        <v>-0.85400973029153826</v>
      </c>
      <c r="J808" s="11">
        <f t="shared" si="110"/>
        <v>-4.2700486514576914</v>
      </c>
      <c r="K808" s="12">
        <f t="shared" si="111"/>
        <v>-8.5400973029153828</v>
      </c>
      <c r="L808" s="29">
        <f t="shared" si="103"/>
        <v>41.949134907828864</v>
      </c>
      <c r="M808" s="29">
        <f t="shared" si="105"/>
        <v>0.97671664395229252</v>
      </c>
      <c r="N808" s="29">
        <f t="shared" si="106"/>
        <v>2.3283356047707482E-2</v>
      </c>
    </row>
    <row r="809" spans="6:14">
      <c r="F809" s="3">
        <f t="shared" si="107"/>
        <v>95</v>
      </c>
      <c r="G809" s="3">
        <f t="shared" si="108"/>
        <v>9.4999999999999807E-2</v>
      </c>
      <c r="H809" s="3">
        <f t="shared" si="104"/>
        <v>40.347780023184733</v>
      </c>
      <c r="I809" s="10">
        <f t="shared" si="109"/>
        <v>-0.88626561744090515</v>
      </c>
      <c r="J809" s="11">
        <f t="shared" si="110"/>
        <v>-4.4313280872045269</v>
      </c>
      <c r="K809" s="12">
        <f t="shared" si="111"/>
        <v>-8.8626561744090537</v>
      </c>
      <c r="L809" s="29">
        <f t="shared" si="103"/>
        <v>40.347780023184733</v>
      </c>
      <c r="M809" s="29">
        <f t="shared" si="105"/>
        <v>0.9758149047073561</v>
      </c>
      <c r="N809" s="29">
        <f t="shared" si="106"/>
        <v>2.4185095292643899E-2</v>
      </c>
    </row>
    <row r="810" spans="6:14">
      <c r="F810" s="3">
        <f t="shared" si="107"/>
        <v>94</v>
      </c>
      <c r="G810" s="3">
        <f t="shared" si="108"/>
        <v>9.3999999999999806E-2</v>
      </c>
      <c r="H810" s="3">
        <f t="shared" si="104"/>
        <v>38.807554825057572</v>
      </c>
      <c r="I810" s="10">
        <f t="shared" si="109"/>
        <v>-0.91967403843711881</v>
      </c>
      <c r="J810" s="11">
        <f t="shared" si="110"/>
        <v>-4.5983701921855955</v>
      </c>
      <c r="K810" s="12">
        <f t="shared" si="111"/>
        <v>-9.196740384371191</v>
      </c>
      <c r="L810" s="29">
        <f t="shared" si="103"/>
        <v>38.807554825057572</v>
      </c>
      <c r="M810" s="29">
        <f t="shared" si="105"/>
        <v>0.97487914029397926</v>
      </c>
      <c r="N810" s="29">
        <f t="shared" si="106"/>
        <v>2.5120859706020737E-2</v>
      </c>
    </row>
    <row r="811" spans="6:14">
      <c r="F811" s="3">
        <f t="shared" si="107"/>
        <v>93</v>
      </c>
      <c r="G811" s="3">
        <f t="shared" si="108"/>
        <v>9.2999999999999805E-2</v>
      </c>
      <c r="H811" s="3">
        <f t="shared" si="104"/>
        <v>37.326125765394117</v>
      </c>
      <c r="I811" s="10">
        <f t="shared" si="109"/>
        <v>-0.95427099855520925</v>
      </c>
      <c r="J811" s="11">
        <f t="shared" si="110"/>
        <v>-4.7713549927760459</v>
      </c>
      <c r="K811" s="12">
        <f t="shared" si="111"/>
        <v>-9.5427099855520918</v>
      </c>
      <c r="L811" s="29">
        <f t="shared" si="103"/>
        <v>37.326125765394117</v>
      </c>
      <c r="M811" s="29">
        <f t="shared" si="105"/>
        <v>0.97390813759467099</v>
      </c>
      <c r="N811" s="29">
        <f t="shared" si="106"/>
        <v>2.6091862405329014E-2</v>
      </c>
    </row>
    <row r="812" spans="6:14">
      <c r="F812" s="3">
        <f t="shared" si="107"/>
        <v>92</v>
      </c>
      <c r="G812" s="3">
        <f t="shared" si="108"/>
        <v>9.1999999999999804E-2</v>
      </c>
      <c r="H812" s="3">
        <f t="shared" si="104"/>
        <v>35.901248376370781</v>
      </c>
      <c r="I812" s="10">
        <f t="shared" si="109"/>
        <v>-0.99009321428355479</v>
      </c>
      <c r="J812" s="11">
        <f t="shared" si="110"/>
        <v>-4.9504660714177735</v>
      </c>
      <c r="K812" s="12">
        <f t="shared" si="111"/>
        <v>-9.900932142835547</v>
      </c>
      <c r="L812" s="29">
        <f t="shared" si="103"/>
        <v>35.901248376370781</v>
      </c>
      <c r="M812" s="29">
        <f t="shared" si="105"/>
        <v>0.97290064580470026</v>
      </c>
      <c r="N812" s="29">
        <f t="shared" si="106"/>
        <v>2.7099354195299741E-2</v>
      </c>
    </row>
    <row r="813" spans="6:14">
      <c r="F813" s="3">
        <f t="shared" si="107"/>
        <v>91</v>
      </c>
      <c r="G813" s="3">
        <f t="shared" si="108"/>
        <v>9.0999999999999803E-2</v>
      </c>
      <c r="H813" s="3">
        <f t="shared" si="104"/>
        <v>34.530763869869212</v>
      </c>
      <c r="I813" s="10">
        <f t="shared" si="109"/>
        <v>-1.027178091608232</v>
      </c>
      <c r="J813" s="11">
        <f t="shared" si="110"/>
        <v>-5.1358904580411613</v>
      </c>
      <c r="K813" s="12">
        <f t="shared" si="111"/>
        <v>-10.271780916082323</v>
      </c>
      <c r="L813" s="29">
        <f t="shared" si="103"/>
        <v>34.530763869869212</v>
      </c>
      <c r="M813" s="29">
        <f t="shared" si="105"/>
        <v>0.97185537570589586</v>
      </c>
      <c r="N813" s="29">
        <f t="shared" si="106"/>
        <v>2.8144624294104137E-2</v>
      </c>
    </row>
    <row r="814" spans="6:14">
      <c r="F814" s="3">
        <f t="shared" si="107"/>
        <v>90</v>
      </c>
      <c r="G814" s="3">
        <f t="shared" si="108"/>
        <v>8.9999999999999802E-2</v>
      </c>
      <c r="H814" s="3">
        <f t="shared" si="104"/>
        <v>33.212595866762484</v>
      </c>
      <c r="I814" s="10">
        <f t="shared" si="109"/>
        <v>-1.0655637003138463</v>
      </c>
      <c r="J814" s="11">
        <f t="shared" si="110"/>
        <v>-5.3278185015692321</v>
      </c>
      <c r="K814" s="12">
        <f t="shared" si="111"/>
        <v>-10.655637003138464</v>
      </c>
      <c r="L814" s="29">
        <f t="shared" si="103"/>
        <v>33.212595866762484</v>
      </c>
      <c r="M814" s="29">
        <f t="shared" si="105"/>
        <v>0.97077099896498942</v>
      </c>
      <c r="N814" s="29">
        <f t="shared" si="106"/>
        <v>2.9229001035010582E-2</v>
      </c>
    </row>
    <row r="815" spans="6:14">
      <c r="F815" s="3">
        <f t="shared" si="107"/>
        <v>89</v>
      </c>
      <c r="G815" s="3">
        <f t="shared" si="108"/>
        <v>8.8999999999999801E-2</v>
      </c>
      <c r="H815" s="3">
        <f t="shared" si="104"/>
        <v>31.944747251056565</v>
      </c>
      <c r="I815" s="10">
        <f t="shared" si="109"/>
        <v>-1.1052887439900789</v>
      </c>
      <c r="J815" s="11">
        <f t="shared" si="110"/>
        <v>-5.5264437199503957</v>
      </c>
      <c r="K815" s="12">
        <f t="shared" si="111"/>
        <v>-11.052887439900791</v>
      </c>
      <c r="L815" s="29">
        <f t="shared" si="103"/>
        <v>31.944747251056565</v>
      </c>
      <c r="M815" s="29">
        <f t="shared" si="105"/>
        <v>0.96964614746079336</v>
      </c>
      <c r="N815" s="29">
        <f t="shared" si="106"/>
        <v>3.0353852539206638E-2</v>
      </c>
    </row>
    <row r="816" spans="6:14">
      <c r="F816" s="3">
        <f t="shared" si="107"/>
        <v>88</v>
      </c>
      <c r="G816" s="3">
        <f t="shared" si="108"/>
        <v>8.7999999999999801E-2</v>
      </c>
      <c r="H816" s="3">
        <f t="shared" si="104"/>
        <v>30.725297144121129</v>
      </c>
      <c r="I816" s="10">
        <f t="shared" si="109"/>
        <v>-1.1463925254187408</v>
      </c>
      <c r="J816" s="11">
        <f t="shared" si="110"/>
        <v>-5.7319626270937043</v>
      </c>
      <c r="K816" s="12">
        <f t="shared" si="111"/>
        <v>-11.463925254187409</v>
      </c>
      <c r="L816" s="29">
        <f t="shared" si="103"/>
        <v>30.725297144121129</v>
      </c>
      <c r="M816" s="29">
        <f t="shared" si="105"/>
        <v>0.96847941264482984</v>
      </c>
      <c r="N816" s="29">
        <f t="shared" si="106"/>
        <v>3.152058735517016E-2</v>
      </c>
    </row>
    <row r="817" spans="6:14">
      <c r="F817" s="3">
        <f t="shared" si="107"/>
        <v>87</v>
      </c>
      <c r="G817" s="3">
        <f t="shared" si="108"/>
        <v>8.69999999999998E-2</v>
      </c>
      <c r="H817" s="3">
        <f t="shared" si="104"/>
        <v>29.552397994424997</v>
      </c>
      <c r="I817" s="10">
        <f t="shared" si="109"/>
        <v>-1.1889149070018692</v>
      </c>
      <c r="J817" s="11">
        <f t="shared" si="110"/>
        <v>-5.9445745350093464</v>
      </c>
      <c r="K817" s="12">
        <f t="shared" si="111"/>
        <v>-11.889149070018693</v>
      </c>
      <c r="L817" s="29">
        <f t="shared" si="103"/>
        <v>29.552397994424997</v>
      </c>
      <c r="M817" s="29">
        <f t="shared" si="105"/>
        <v>0.96726934494037187</v>
      </c>
      <c r="N817" s="29">
        <f t="shared" si="106"/>
        <v>3.2730655059628133E-2</v>
      </c>
    </row>
    <row r="818" spans="6:14">
      <c r="F818" s="3">
        <f t="shared" si="107"/>
        <v>86</v>
      </c>
      <c r="G818" s="3">
        <f t="shared" si="108"/>
        <v>8.5999999999999799E-2</v>
      </c>
      <c r="H818" s="3">
        <f t="shared" si="104"/>
        <v>28.424272778367492</v>
      </c>
      <c r="I818" s="10">
        <f t="shared" si="109"/>
        <v>-1.2328962658774953</v>
      </c>
      <c r="J818" s="11">
        <f t="shared" si="110"/>
        <v>-6.1644813293874758</v>
      </c>
      <c r="K818" s="12">
        <f t="shared" si="111"/>
        <v>-12.328962658774952</v>
      </c>
      <c r="L818" s="29">
        <f t="shared" si="103"/>
        <v>28.424272778367492</v>
      </c>
      <c r="M818" s="29">
        <f t="shared" si="105"/>
        <v>0.96601445318522217</v>
      </c>
      <c r="N818" s="29">
        <f t="shared" si="106"/>
        <v>3.3985546814777834E-2</v>
      </c>
    </row>
    <row r="819" spans="6:14">
      <c r="F819" s="3">
        <f t="shared" si="107"/>
        <v>85</v>
      </c>
      <c r="G819" s="3">
        <f t="shared" si="108"/>
        <v>8.4999999999999798E-2</v>
      </c>
      <c r="H819" s="3">
        <f t="shared" si="104"/>
        <v>27.339212307964306</v>
      </c>
      <c r="I819" s="10">
        <f t="shared" si="109"/>
        <v>-1.2783774433563151</v>
      </c>
      <c r="J819" s="11">
        <f t="shared" si="110"/>
        <v>-6.3918872167815755</v>
      </c>
      <c r="K819" s="12">
        <f t="shared" si="111"/>
        <v>-12.783774433563151</v>
      </c>
      <c r="L819" s="29">
        <f t="shared" si="103"/>
        <v>27.339212307964306</v>
      </c>
      <c r="M819" s="29">
        <f t="shared" si="105"/>
        <v>0.96471320412392103</v>
      </c>
      <c r="N819" s="29">
        <f t="shared" si="106"/>
        <v>3.5286795876078969E-2</v>
      </c>
    </row>
    <row r="820" spans="6:14">
      <c r="F820" s="3">
        <f t="shared" si="107"/>
        <v>84</v>
      </c>
      <c r="G820" s="3">
        <f t="shared" si="108"/>
        <v>8.3999999999999797E-2</v>
      </c>
      <c r="H820" s="3">
        <f t="shared" si="104"/>
        <v>26.295572641309082</v>
      </c>
      <c r="I820" s="10">
        <f t="shared" si="109"/>
        <v>-1.3253996882997863</v>
      </c>
      <c r="J820" s="11">
        <f t="shared" si="110"/>
        <v>-6.626998441498932</v>
      </c>
      <c r="K820" s="12">
        <f t="shared" si="111"/>
        <v>-13.253996882997864</v>
      </c>
      <c r="L820" s="29">
        <f t="shared" si="103"/>
        <v>26.295572641309082</v>
      </c>
      <c r="M820" s="29">
        <f t="shared" si="105"/>
        <v>0.96336402195546533</v>
      </c>
      <c r="N820" s="29">
        <f t="shared" si="106"/>
        <v>3.6635978044534667E-2</v>
      </c>
    </row>
    <row r="821" spans="6:14">
      <c r="F821" s="3">
        <f t="shared" si="107"/>
        <v>83</v>
      </c>
      <c r="G821" s="3">
        <f t="shared" si="108"/>
        <v>8.2999999999999796E-2</v>
      </c>
      <c r="H821" s="3">
        <f t="shared" si="104"/>
        <v>25.291772591887412</v>
      </c>
      <c r="I821" s="10">
        <f t="shared" si="109"/>
        <v>-1.3740045940483585</v>
      </c>
      <c r="J821" s="11">
        <f t="shared" si="110"/>
        <v>-6.8700229702417932</v>
      </c>
      <c r="K821" s="12">
        <f t="shared" si="111"/>
        <v>-13.740045940483586</v>
      </c>
      <c r="L821" s="29">
        <f t="shared" si="103"/>
        <v>25.291772591887412</v>
      </c>
      <c r="M821" s="29">
        <f t="shared" si="105"/>
        <v>0.96196528794302139</v>
      </c>
      <c r="N821" s="29">
        <f t="shared" si="106"/>
        <v>3.8034712056978615E-2</v>
      </c>
    </row>
    <row r="822" spans="6:14">
      <c r="F822" s="3">
        <f t="shared" si="107"/>
        <v>82</v>
      </c>
      <c r="G822" s="3">
        <f t="shared" si="108"/>
        <v>8.1999999999999795E-2</v>
      </c>
      <c r="H822" s="3">
        <f t="shared" si="104"/>
        <v>24.326291332969522</v>
      </c>
      <c r="I822" s="10">
        <f t="shared" si="109"/>
        <v>-1.4242340284978579</v>
      </c>
      <c r="J822" s="11">
        <f t="shared" si="110"/>
        <v>-7.1211701424892899</v>
      </c>
      <c r="K822" s="12">
        <f t="shared" si="111"/>
        <v>-14.24234028497858</v>
      </c>
      <c r="L822" s="29">
        <f t="shared" si="103"/>
        <v>24.326291332969522</v>
      </c>
      <c r="M822" s="29">
        <f t="shared" si="105"/>
        <v>0.96051534009252237</v>
      </c>
      <c r="N822" s="29">
        <f t="shared" si="106"/>
        <v>3.9484659907477626E-2</v>
      </c>
    </row>
    <row r="823" spans="6:14">
      <c r="F823" s="3">
        <f t="shared" si="107"/>
        <v>81</v>
      </c>
      <c r="G823" s="3">
        <f t="shared" si="108"/>
        <v>8.0999999999999794E-2</v>
      </c>
      <c r="H823" s="3">
        <f t="shared" si="104"/>
        <v>23.397666093452202</v>
      </c>
      <c r="I823" s="10">
        <f t="shared" si="109"/>
        <v>-1.4761300569127451</v>
      </c>
      <c r="J823" s="11">
        <f t="shared" si="110"/>
        <v>-7.3806502845637265</v>
      </c>
      <c r="K823" s="12">
        <f t="shared" si="111"/>
        <v>-14.761300569127453</v>
      </c>
      <c r="L823" s="29">
        <f t="shared" si="103"/>
        <v>23.397666093452202</v>
      </c>
      <c r="M823" s="29">
        <f t="shared" si="105"/>
        <v>0.95901247290746483</v>
      </c>
      <c r="N823" s="29">
        <f t="shared" si="106"/>
        <v>4.098752709253517E-2</v>
      </c>
    </row>
    <row r="824" spans="6:14">
      <c r="F824" s="3">
        <f t="shared" si="107"/>
        <v>80</v>
      </c>
      <c r="G824" s="3">
        <f t="shared" si="108"/>
        <v>7.9999999999999793E-2</v>
      </c>
      <c r="H824" s="3">
        <f t="shared" si="104"/>
        <v>22.504489941659152</v>
      </c>
      <c r="I824" s="10">
        <f t="shared" si="109"/>
        <v>-1.5297348570572904</v>
      </c>
      <c r="J824" s="11">
        <f t="shared" si="110"/>
        <v>-7.6486742852864529</v>
      </c>
      <c r="K824" s="12">
        <f t="shared" si="111"/>
        <v>-15.297348570572906</v>
      </c>
      <c r="L824" s="29">
        <f t="shared" si="103"/>
        <v>22.504489941659152</v>
      </c>
      <c r="M824" s="29">
        <f t="shared" si="105"/>
        <v>0.95745493722764818</v>
      </c>
      <c r="N824" s="29">
        <f t="shared" si="106"/>
        <v>4.2545062772351816E-2</v>
      </c>
    </row>
    <row r="825" spans="6:14">
      <c r="F825" s="3">
        <f t="shared" si="107"/>
        <v>79</v>
      </c>
      <c r="G825" s="3">
        <f t="shared" si="108"/>
        <v>7.8999999999999793E-2</v>
      </c>
      <c r="H825" s="3">
        <f t="shared" si="104"/>
        <v>21.645409653741829</v>
      </c>
      <c r="I825" s="10">
        <f t="shared" si="109"/>
        <v>-1.5850906262200604</v>
      </c>
      <c r="J825" s="11">
        <f t="shared" si="110"/>
        <v>-7.9254531311003031</v>
      </c>
      <c r="K825" s="12">
        <f t="shared" si="111"/>
        <v>-15.850906262200606</v>
      </c>
      <c r="L825" s="29">
        <f t="shared" si="103"/>
        <v>21.645409653741829</v>
      </c>
      <c r="M825" s="29">
        <f t="shared" si="105"/>
        <v>0.95584094016003973</v>
      </c>
      <c r="N825" s="29">
        <f t="shared" si="106"/>
        <v>4.4159059839960269E-2</v>
      </c>
    </row>
    <row r="826" spans="6:14">
      <c r="F826" s="3">
        <f t="shared" si="107"/>
        <v>78</v>
      </c>
      <c r="G826" s="3">
        <f t="shared" si="108"/>
        <v>7.7999999999999792E-2</v>
      </c>
      <c r="H826" s="3">
        <f t="shared" si="104"/>
        <v>20.819123663451389</v>
      </c>
      <c r="I826" s="10">
        <f t="shared" si="109"/>
        <v>-1.6422394797037057</v>
      </c>
      <c r="J826" s="11">
        <f t="shared" si="110"/>
        <v>-8.2111973985185287</v>
      </c>
      <c r="K826" s="12">
        <f t="shared" si="111"/>
        <v>-16.422394797037057</v>
      </c>
      <c r="L826" s="29">
        <f t="shared" si="103"/>
        <v>20.819123663451389</v>
      </c>
      <c r="M826" s="29">
        <f t="shared" si="105"/>
        <v>0.95416864511038668</v>
      </c>
      <c r="N826" s="29">
        <f t="shared" si="106"/>
        <v>4.5831354889613318E-2</v>
      </c>
    </row>
    <row r="827" spans="6:14">
      <c r="F827" s="3">
        <f t="shared" si="107"/>
        <v>77</v>
      </c>
      <c r="G827" s="3">
        <f t="shared" si="108"/>
        <v>7.6999999999999791E-2</v>
      </c>
      <c r="H827" s="3">
        <f t="shared" si="104"/>
        <v>20.024380090175551</v>
      </c>
      <c r="I827" s="10">
        <f t="shared" si="109"/>
        <v>-1.7012233403513335</v>
      </c>
      <c r="J827" s="11">
        <f t="shared" si="110"/>
        <v>-8.5061167017566692</v>
      </c>
      <c r="K827" s="12">
        <f t="shared" si="111"/>
        <v>-17.012233403513338</v>
      </c>
      <c r="L827" s="29">
        <f t="shared" si="103"/>
        <v>20.024380090175551</v>
      </c>
      <c r="M827" s="29">
        <f t="shared" si="105"/>
        <v>0.95243617192464625</v>
      </c>
      <c r="N827" s="29">
        <f t="shared" si="106"/>
        <v>4.7563828075353753E-2</v>
      </c>
    </row>
    <row r="828" spans="6:14">
      <c r="F828" s="3">
        <f t="shared" si="107"/>
        <v>76</v>
      </c>
      <c r="G828" s="3">
        <f t="shared" si="108"/>
        <v>7.599999999999979E-2</v>
      </c>
      <c r="H828" s="3">
        <f t="shared" si="104"/>
        <v>19.259974842252582</v>
      </c>
      <c r="I828" s="10">
        <f t="shared" si="109"/>
        <v>-1.7620838186831207</v>
      </c>
      <c r="J828" s="11">
        <f t="shared" si="110"/>
        <v>-8.8104190934156055</v>
      </c>
      <c r="K828" s="12">
        <f t="shared" si="111"/>
        <v>-17.620838186831211</v>
      </c>
      <c r="L828" s="29">
        <f t="shared" si="103"/>
        <v>19.259974842252582</v>
      </c>
      <c r="M828" s="29">
        <f t="shared" si="105"/>
        <v>0.95064159714974172</v>
      </c>
      <c r="N828" s="29">
        <f t="shared" si="106"/>
        <v>4.9358402850258276E-2</v>
      </c>
    </row>
    <row r="829" spans="6:14">
      <c r="F829" s="3">
        <f t="shared" si="107"/>
        <v>75</v>
      </c>
      <c r="G829" s="3">
        <f t="shared" si="108"/>
        <v>7.4999999999999789E-2</v>
      </c>
      <c r="H829" s="3">
        <f t="shared" si="104"/>
        <v>18.524749792688848</v>
      </c>
      <c r="I829" s="10">
        <f t="shared" si="109"/>
        <v>-1.8248620832226561</v>
      </c>
      <c r="J829" s="11">
        <f t="shared" si="110"/>
        <v>-9.1243104161132838</v>
      </c>
      <c r="K829" s="12">
        <f t="shared" si="111"/>
        <v>-18.248620832226568</v>
      </c>
      <c r="L829" s="29">
        <f t="shared" si="103"/>
        <v>18.524749792688848</v>
      </c>
      <c r="M829" s="29">
        <f t="shared" si="105"/>
        <v>0.9487829544235975</v>
      </c>
      <c r="N829" s="29">
        <f t="shared" si="106"/>
        <v>5.1217045576402498E-2</v>
      </c>
    </row>
    <row r="830" spans="6:14">
      <c r="F830" s="3">
        <f t="shared" si="107"/>
        <v>74</v>
      </c>
      <c r="G830" s="3">
        <f t="shared" si="108"/>
        <v>7.3999999999999788E-2</v>
      </c>
      <c r="H830" s="3">
        <f t="shared" si="104"/>
        <v>17.817591024516101</v>
      </c>
      <c r="I830" s="10">
        <f t="shared" si="109"/>
        <v>-1.8895987206023048</v>
      </c>
      <c r="J830" s="11">
        <f t="shared" si="110"/>
        <v>-9.4479936030115255</v>
      </c>
      <c r="K830" s="12">
        <f t="shared" si="111"/>
        <v>-18.895987206023051</v>
      </c>
      <c r="L830" s="29">
        <f t="shared" si="103"/>
        <v>17.817591024516101</v>
      </c>
      <c r="M830" s="29">
        <f t="shared" si="105"/>
        <v>0.9468582350048329</v>
      </c>
      <c r="N830" s="29">
        <f t="shared" si="106"/>
        <v>5.3141764995167096E-2</v>
      </c>
    </row>
    <row r="831" spans="6:14">
      <c r="F831" s="3">
        <f t="shared" si="107"/>
        <v>73</v>
      </c>
      <c r="G831" s="3">
        <f t="shared" si="108"/>
        <v>7.2999999999999787E-2</v>
      </c>
      <c r="H831" s="3">
        <f t="shared" si="104"/>
        <v>17.137427143129955</v>
      </c>
      <c r="I831" s="10">
        <f t="shared" si="109"/>
        <v>-1.9563335850511072</v>
      </c>
      <c r="J831" s="11">
        <f t="shared" si="110"/>
        <v>-9.7816679252555367</v>
      </c>
      <c r="K831" s="12">
        <f t="shared" si="111"/>
        <v>-19.563335850511073</v>
      </c>
      <c r="L831" s="29">
        <f t="shared" si="103"/>
        <v>17.137427143129955</v>
      </c>
      <c r="M831" s="29">
        <f t="shared" si="105"/>
        <v>0.94486538845291645</v>
      </c>
      <c r="N831" s="29">
        <f t="shared" si="106"/>
        <v>5.5134611547083545E-2</v>
      </c>
    </row>
    <row r="832" spans="6:14">
      <c r="F832" s="3">
        <f t="shared" si="107"/>
        <v>72</v>
      </c>
      <c r="G832" s="3">
        <f t="shared" si="108"/>
        <v>7.1999999999999786E-2</v>
      </c>
      <c r="H832" s="3">
        <f t="shared" si="104"/>
        <v>16.48322765305269</v>
      </c>
      <c r="I832" s="10">
        <f t="shared" si="109"/>
        <v>-2.0251056368879095</v>
      </c>
      <c r="J832" s="11">
        <f t="shared" si="110"/>
        <v>-10.125528184439547</v>
      </c>
      <c r="K832" s="12">
        <f t="shared" si="111"/>
        <v>-20.251056368879095</v>
      </c>
      <c r="L832" s="29">
        <f t="shared" si="103"/>
        <v>16.48322765305269</v>
      </c>
      <c r="M832" s="29">
        <f t="shared" si="105"/>
        <v>0.9428023234699805</v>
      </c>
      <c r="N832" s="29">
        <f t="shared" si="106"/>
        <v>5.7197676530019503E-2</v>
      </c>
    </row>
    <row r="833" spans="6:14">
      <c r="F833" s="3">
        <f t="shared" si="107"/>
        <v>71</v>
      </c>
      <c r="G833" s="3">
        <f t="shared" si="108"/>
        <v>7.0999999999999786E-2</v>
      </c>
      <c r="H833" s="3">
        <f t="shared" si="104"/>
        <v>15.854001396661149</v>
      </c>
      <c r="I833" s="10">
        <f t="shared" si="109"/>
        <v>-2.0959527696670439</v>
      </c>
      <c r="J833" s="11">
        <f t="shared" si="110"/>
        <v>-10.479763848335219</v>
      </c>
      <c r="K833" s="12">
        <f t="shared" si="111"/>
        <v>-20.959527696670438</v>
      </c>
      <c r="L833" s="29">
        <f t="shared" si="103"/>
        <v>15.854001396661149</v>
      </c>
      <c r="M833" s="29">
        <f t="shared" si="105"/>
        <v>0.94066690891587901</v>
      </c>
      <c r="N833" s="29">
        <f t="shared" si="106"/>
        <v>5.9333091084120992E-2</v>
      </c>
    </row>
    <row r="834" spans="6:14">
      <c r="F834" s="3">
        <f t="shared" si="107"/>
        <v>70</v>
      </c>
      <c r="G834" s="3">
        <f t="shared" si="108"/>
        <v>6.9999999999999785E-2</v>
      </c>
      <c r="H834" s="3">
        <f t="shared" si="104"/>
        <v>15.248795052514104</v>
      </c>
      <c r="I834" s="10">
        <f t="shared" si="109"/>
        <v>-2.1689116256545864</v>
      </c>
      <c r="J834" s="11">
        <f t="shared" si="110"/>
        <v>-10.844558128272929</v>
      </c>
      <c r="K834" s="12">
        <f t="shared" si="111"/>
        <v>-21.689116256545859</v>
      </c>
      <c r="L834" s="29">
        <f t="shared" si="103"/>
        <v>15.248795052514104</v>
      </c>
      <c r="M834" s="29">
        <f t="shared" si="105"/>
        <v>0.93845697500841607</v>
      </c>
      <c r="N834" s="29">
        <f t="shared" si="106"/>
        <v>6.1543024991583928E-2</v>
      </c>
    </row>
    <row r="835" spans="6:14">
      <c r="F835" s="3">
        <f t="shared" si="107"/>
        <v>69</v>
      </c>
      <c r="G835" s="3">
        <f t="shared" si="108"/>
        <v>6.8999999999999784E-2</v>
      </c>
      <c r="H835" s="3">
        <f t="shared" si="104"/>
        <v>14.666691691004175</v>
      </c>
      <c r="I835" s="10">
        <f t="shared" si="109"/>
        <v>-2.2440173993504828</v>
      </c>
      <c r="J835" s="11">
        <f t="shared" si="110"/>
        <v>-11.220086996752416</v>
      </c>
      <c r="K835" s="12">
        <f t="shared" si="111"/>
        <v>-22.440173993504832</v>
      </c>
      <c r="L835" s="29">
        <f t="shared" si="103"/>
        <v>14.666691691004175</v>
      </c>
      <c r="M835" s="29">
        <f t="shared" si="105"/>
        <v>0.93617031472099499</v>
      </c>
      <c r="N835" s="29">
        <f t="shared" si="106"/>
        <v>6.3829685279005011E-2</v>
      </c>
    </row>
    <row r="836" spans="6:14">
      <c r="F836" s="3">
        <f t="shared" si="107"/>
        <v>68</v>
      </c>
      <c r="G836" s="3">
        <f t="shared" si="108"/>
        <v>6.7999999999999783E-2</v>
      </c>
      <c r="H836" s="3">
        <f t="shared" si="104"/>
        <v>14.106809385145812</v>
      </c>
      <c r="I836" s="10">
        <f t="shared" si="109"/>
        <v>-2.3213036288163531</v>
      </c>
      <c r="J836" s="11">
        <f t="shared" si="110"/>
        <v>-11.606518144081768</v>
      </c>
      <c r="K836" s="12">
        <f t="shared" si="111"/>
        <v>-23.213036288163536</v>
      </c>
      <c r="L836" s="29">
        <f t="shared" ref="L836:L899" si="112">EXP((B$10/B$11)*G836)</f>
        <v>14.106809385145812</v>
      </c>
      <c r="M836" s="29">
        <f t="shared" si="105"/>
        <v>0.93380468539020045</v>
      </c>
      <c r="N836" s="29">
        <f t="shared" si="106"/>
        <v>6.6195314609799549E-2</v>
      </c>
    </row>
    <row r="837" spans="6:14">
      <c r="F837" s="3">
        <f t="shared" si="107"/>
        <v>67</v>
      </c>
      <c r="G837" s="3">
        <f t="shared" si="108"/>
        <v>6.6999999999999782E-2</v>
      </c>
      <c r="H837" s="3">
        <f t="shared" ref="H837:H900" si="113">EXP(($B$12)*G837)</f>
        <v>13.568299874394709</v>
      </c>
      <c r="I837" s="10">
        <f t="shared" si="109"/>
        <v>-2.4008019746210443</v>
      </c>
      <c r="J837" s="11">
        <f t="shared" si="110"/>
        <v>-12.004009873105222</v>
      </c>
      <c r="K837" s="12">
        <f t="shared" si="111"/>
        <v>-24.008019746210444</v>
      </c>
      <c r="L837" s="29">
        <f t="shared" si="112"/>
        <v>13.568299874394709</v>
      </c>
      <c r="M837" s="29">
        <f t="shared" ref="M837:M900" si="114">L837/(1+L837)</f>
        <v>0.93135781054606082</v>
      </c>
      <c r="N837" s="29">
        <f t="shared" ref="N837:N900" si="115">1-M837</f>
        <v>6.8642189453939184E-2</v>
      </c>
    </row>
    <row r="838" spans="6:14">
      <c r="F838" s="3">
        <f t="shared" si="107"/>
        <v>66</v>
      </c>
      <c r="G838" s="3">
        <f t="shared" si="108"/>
        <v>6.5999999999999781E-2</v>
      </c>
      <c r="H838" s="3">
        <f t="shared" si="113"/>
        <v>13.050347279474252</v>
      </c>
      <c r="I838" s="10">
        <f t="shared" si="109"/>
        <v>-2.4825419862766895</v>
      </c>
      <c r="J838" s="11">
        <f t="shared" si="110"/>
        <v>-12.41270993138345</v>
      </c>
      <c r="K838" s="12">
        <f t="shared" si="111"/>
        <v>-24.8254198627669</v>
      </c>
      <c r="L838" s="29">
        <f t="shared" si="112"/>
        <v>13.050347279474252</v>
      </c>
      <c r="M838" s="29">
        <f t="shared" si="114"/>
        <v>0.92882738197789094</v>
      </c>
      <c r="N838" s="29">
        <f t="shared" si="115"/>
        <v>7.1172618022109058E-2</v>
      </c>
    </row>
    <row r="839" spans="6:14">
      <c r="F839" s="3">
        <f t="shared" si="107"/>
        <v>65</v>
      </c>
      <c r="G839" s="3">
        <f t="shared" si="108"/>
        <v>6.499999999999978E-2</v>
      </c>
      <c r="H839" s="3">
        <f t="shared" si="113"/>
        <v>12.552166866261775</v>
      </c>
      <c r="I839" s="10">
        <f t="shared" si="109"/>
        <v>-2.5665508561076775</v>
      </c>
      <c r="J839" s="11">
        <f t="shared" si="110"/>
        <v>-12.832754280538389</v>
      </c>
      <c r="K839" s="12">
        <f t="shared" si="111"/>
        <v>-25.665508561076777</v>
      </c>
      <c r="L839" s="29">
        <f t="shared" si="112"/>
        <v>12.552166866261775</v>
      </c>
      <c r="M839" s="29">
        <f t="shared" si="114"/>
        <v>0.92621106204871873</v>
      </c>
      <c r="N839" s="29">
        <f t="shared" si="115"/>
        <v>7.3788937951281275E-2</v>
      </c>
    </row>
    <row r="840" spans="6:14">
      <c r="F840" s="3">
        <f t="shared" si="107"/>
        <v>64</v>
      </c>
      <c r="G840" s="3">
        <f t="shared" si="108"/>
        <v>6.3999999999999779E-2</v>
      </c>
      <c r="H840" s="3">
        <f t="shared" si="113"/>
        <v>12.073003856861902</v>
      </c>
      <c r="I840" s="10">
        <f t="shared" si="109"/>
        <v>-2.6528531605741175</v>
      </c>
      <c r="J840" s="11">
        <f t="shared" si="110"/>
        <v>-13.26426580287059</v>
      </c>
      <c r="K840" s="12">
        <f t="shared" si="111"/>
        <v>-26.528531605741179</v>
      </c>
      <c r="L840" s="29">
        <f t="shared" si="112"/>
        <v>12.073003856861902</v>
      </c>
      <c r="M840" s="29">
        <f t="shared" si="114"/>
        <v>0.92350648627131637</v>
      </c>
      <c r="N840" s="29">
        <f t="shared" si="115"/>
        <v>7.6493513728683626E-2</v>
      </c>
    </row>
    <row r="841" spans="6:14">
      <c r="F841" s="3">
        <f t="shared" si="107"/>
        <v>63</v>
      </c>
      <c r="G841" s="3">
        <f t="shared" si="108"/>
        <v>6.2999999999999778E-2</v>
      </c>
      <c r="H841" s="3">
        <f t="shared" si="113"/>
        <v>11.612132286065693</v>
      </c>
      <c r="I841" s="10">
        <f t="shared" si="109"/>
        <v>-2.7414705891606355</v>
      </c>
      <c r="J841" s="11">
        <f t="shared" si="110"/>
        <v>-13.707352945803176</v>
      </c>
      <c r="K841" s="12">
        <f t="shared" si="111"/>
        <v>-27.414705891606353</v>
      </c>
      <c r="L841" s="29">
        <f t="shared" si="112"/>
        <v>11.612132286065693</v>
      </c>
      <c r="M841" s="29">
        <f t="shared" si="114"/>
        <v>0.92071126615878951</v>
      </c>
      <c r="N841" s="29">
        <f t="shared" si="115"/>
        <v>7.928873384121049E-2</v>
      </c>
    </row>
    <row r="842" spans="6:14">
      <c r="F842" s="3">
        <f t="shared" si="107"/>
        <v>62</v>
      </c>
      <c r="G842" s="3">
        <f t="shared" si="108"/>
        <v>6.1999999999999778E-2</v>
      </c>
      <c r="H842" s="3">
        <f t="shared" si="113"/>
        <v>11.168853901462949</v>
      </c>
      <c r="I842" s="10">
        <f t="shared" si="109"/>
        <v>-2.8324216610411721</v>
      </c>
      <c r="J842" s="11">
        <f t="shared" si="110"/>
        <v>-14.162108305205864</v>
      </c>
      <c r="K842" s="12">
        <f t="shared" si="111"/>
        <v>-28.324216610411728</v>
      </c>
      <c r="L842" s="29">
        <f t="shared" si="112"/>
        <v>11.168853901462949</v>
      </c>
      <c r="M842" s="29">
        <f t="shared" si="114"/>
        <v>0.91782299236251175</v>
      </c>
      <c r="N842" s="29">
        <f t="shared" si="115"/>
        <v>8.2177007637488253E-2</v>
      </c>
    </row>
    <row r="843" spans="6:14">
      <c r="F843" s="3">
        <f t="shared" si="107"/>
        <v>61</v>
      </c>
      <c r="G843" s="3">
        <f t="shared" si="108"/>
        <v>6.0999999999999777E-2</v>
      </c>
      <c r="H843" s="3">
        <f t="shared" si="113"/>
        <v>10.742497105541361</v>
      </c>
      <c r="I843" s="10">
        <f t="shared" si="109"/>
        <v>-2.9257214298412557</v>
      </c>
      <c r="J843" s="11">
        <f t="shared" si="110"/>
        <v>-14.628607149206278</v>
      </c>
      <c r="K843" s="12">
        <f t="shared" si="111"/>
        <v>-29.257214298412556</v>
      </c>
      <c r="L843" s="29">
        <f t="shared" si="112"/>
        <v>10.742497105541361</v>
      </c>
      <c r="M843" s="29">
        <f t="shared" si="114"/>
        <v>0.91483923810991674</v>
      </c>
      <c r="N843" s="29">
        <f t="shared" si="115"/>
        <v>8.5160761890083259E-2</v>
      </c>
    </row>
    <row r="844" spans="6:14">
      <c r="F844" s="3">
        <f t="shared" si="107"/>
        <v>60</v>
      </c>
      <c r="G844" s="3">
        <f t="shared" si="108"/>
        <v>5.9999999999999776E-2</v>
      </c>
      <c r="H844" s="3">
        <f t="shared" si="113"/>
        <v>10.332415938169692</v>
      </c>
      <c r="I844" s="10">
        <f t="shared" si="109"/>
        <v>-3.021381176941321</v>
      </c>
      <c r="J844" s="11">
        <f t="shared" si="110"/>
        <v>-15.106905884706604</v>
      </c>
      <c r="K844" s="12">
        <f t="shared" si="111"/>
        <v>-30.213811769413208</v>
      </c>
      <c r="L844" s="29">
        <f t="shared" si="112"/>
        <v>10.332415938169692</v>
      </c>
      <c r="M844" s="29">
        <f t="shared" si="114"/>
        <v>0.91175756295426702</v>
      </c>
      <c r="N844" s="29">
        <f t="shared" si="115"/>
        <v>8.824243704573298E-2</v>
      </c>
    </row>
    <row r="845" spans="6:14">
      <c r="F845" s="3">
        <f t="shared" si="107"/>
        <v>59</v>
      </c>
      <c r="G845" s="3">
        <f t="shared" si="108"/>
        <v>5.8999999999999775E-2</v>
      </c>
      <c r="H845" s="3">
        <f t="shared" si="113"/>
        <v>9.9379890979233441</v>
      </c>
      <c r="I845" s="10">
        <f t="shared" si="109"/>
        <v>-3.1194080938984832</v>
      </c>
      <c r="J845" s="11">
        <f t="shared" si="110"/>
        <v>-15.597040469492418</v>
      </c>
      <c r="K845" s="12">
        <f t="shared" si="111"/>
        <v>-31.194080938984836</v>
      </c>
      <c r="L845" s="29">
        <f t="shared" si="112"/>
        <v>9.9379890979233441</v>
      </c>
      <c r="M845" s="29">
        <f t="shared" si="114"/>
        <v>0.90857551684798654</v>
      </c>
      <c r="N845" s="29">
        <f t="shared" si="115"/>
        <v>9.1424483152013458E-2</v>
      </c>
    </row>
    <row r="846" spans="6:14">
      <c r="F846" s="3">
        <f t="shared" si="107"/>
        <v>58</v>
      </c>
      <c r="G846" s="3">
        <f t="shared" si="108"/>
        <v>5.7999999999999774E-2</v>
      </c>
      <c r="H846" s="3">
        <f t="shared" si="113"/>
        <v>9.558619000769573</v>
      </c>
      <c r="I846" s="10">
        <f t="shared" si="109"/>
        <v>-3.219804954709526</v>
      </c>
      <c r="J846" s="11">
        <f t="shared" si="110"/>
        <v>-16.099024773547633</v>
      </c>
      <c r="K846" s="12">
        <f t="shared" si="111"/>
        <v>-32.198049547095266</v>
      </c>
      <c r="L846" s="29">
        <f t="shared" si="112"/>
        <v>9.558619000769573</v>
      </c>
      <c r="M846" s="29">
        <f t="shared" si="114"/>
        <v>0.90529064455047448</v>
      </c>
      <c r="N846" s="29">
        <f t="shared" si="115"/>
        <v>9.4709355449525523E-2</v>
      </c>
    </row>
    <row r="847" spans="6:14">
      <c r="F847" s="3">
        <f t="shared" si="107"/>
        <v>57</v>
      </c>
      <c r="G847" s="3">
        <f t="shared" si="108"/>
        <v>5.6999999999999773E-2</v>
      </c>
      <c r="H847" s="3">
        <f t="shared" si="113"/>
        <v>9.1937308746862421</v>
      </c>
      <c r="I847" s="10">
        <f t="shared" si="109"/>
        <v>-3.3225697787951374</v>
      </c>
      <c r="J847" s="11">
        <f t="shared" si="110"/>
        <v>-16.612848893975688</v>
      </c>
      <c r="K847" s="12">
        <f t="shared" si="111"/>
        <v>-33.225697787951376</v>
      </c>
      <c r="L847" s="29">
        <f t="shared" si="112"/>
        <v>9.1937308746862421</v>
      </c>
      <c r="M847" s="29">
        <f t="shared" si="114"/>
        <v>0.90190049038048792</v>
      </c>
      <c r="N847" s="29">
        <f t="shared" si="115"/>
        <v>9.8099509619512082E-2</v>
      </c>
    </row>
    <row r="848" spans="6:14">
      <c r="F848" s="3">
        <f t="shared" si="107"/>
        <v>56</v>
      </c>
      <c r="G848" s="3">
        <f t="shared" si="108"/>
        <v>5.5999999999999772E-2</v>
      </c>
      <c r="H848" s="3">
        <f t="shared" si="113"/>
        <v>8.8427718888423019</v>
      </c>
      <c r="I848" s="10">
        <f t="shared" si="109"/>
        <v>-3.427695485754183</v>
      </c>
      <c r="J848" s="11">
        <f t="shared" si="110"/>
        <v>-17.138477428770916</v>
      </c>
      <c r="K848" s="12">
        <f t="shared" si="111"/>
        <v>-34.276954857541831</v>
      </c>
      <c r="L848" s="29">
        <f t="shared" si="112"/>
        <v>8.8427718888423019</v>
      </c>
      <c r="M848" s="29">
        <f t="shared" si="114"/>
        <v>0.89840260332218069</v>
      </c>
      <c r="N848" s="29">
        <f t="shared" si="115"/>
        <v>0.10159739667781931</v>
      </c>
    </row>
    <row r="849" spans="6:14">
      <c r="F849" s="3">
        <f t="shared" si="107"/>
        <v>55</v>
      </c>
      <c r="G849" s="3">
        <f t="shared" si="108"/>
        <v>5.4999999999999771E-2</v>
      </c>
      <c r="H849" s="3">
        <f t="shared" si="113"/>
        <v>8.5052103160207206</v>
      </c>
      <c r="I849" s="10">
        <f t="shared" si="109"/>
        <v>-3.5351695431167802</v>
      </c>
      <c r="J849" s="11">
        <f t="shared" si="110"/>
        <v>-17.675847715583902</v>
      </c>
      <c r="K849" s="12">
        <f t="shared" si="111"/>
        <v>-35.351695431167805</v>
      </c>
      <c r="L849" s="29">
        <f t="shared" si="112"/>
        <v>8.5052103160207206</v>
      </c>
      <c r="M849" s="29">
        <f t="shared" si="114"/>
        <v>0.89479454249270707</v>
      </c>
      <c r="N849" s="29">
        <f t="shared" si="115"/>
        <v>0.10520545750729293</v>
      </c>
    </row>
    <row r="850" spans="6:14">
      <c r="F850" s="3">
        <f t="shared" si="107"/>
        <v>54</v>
      </c>
      <c r="G850" s="3">
        <f t="shared" si="108"/>
        <v>5.399999999999977E-2</v>
      </c>
      <c r="H850" s="3">
        <f t="shared" si="113"/>
        <v>8.1805347270148676</v>
      </c>
      <c r="I850" s="10">
        <f t="shared" si="109"/>
        <v>-3.644973608515587</v>
      </c>
      <c r="J850" s="11">
        <f t="shared" si="110"/>
        <v>-18.224868042577935</v>
      </c>
      <c r="K850" s="12">
        <f t="shared" si="111"/>
        <v>-36.44973608515587</v>
      </c>
      <c r="L850" s="29">
        <f t="shared" si="112"/>
        <v>8.1805347270148676</v>
      </c>
      <c r="M850" s="29">
        <f t="shared" si="114"/>
        <v>0.89107388297792989</v>
      </c>
      <c r="N850" s="29">
        <f t="shared" si="115"/>
        <v>0.10892611702207011</v>
      </c>
    </row>
    <row r="851" spans="6:14">
      <c r="F851" s="3">
        <f t="shared" si="107"/>
        <v>53</v>
      </c>
      <c r="G851" s="3">
        <f t="shared" si="108"/>
        <v>5.299999999999977E-2</v>
      </c>
      <c r="H851" s="3">
        <f t="shared" si="113"/>
        <v>7.8682532157777585</v>
      </c>
      <c r="I851" s="10">
        <f t="shared" si="109"/>
        <v>-3.7570831678952894</v>
      </c>
      <c r="J851" s="11">
        <f t="shared" si="110"/>
        <v>-18.78541583947645</v>
      </c>
      <c r="K851" s="12">
        <f t="shared" si="111"/>
        <v>-37.570831678952899</v>
      </c>
      <c r="L851" s="29">
        <f t="shared" si="112"/>
        <v>7.8682532157777585</v>
      </c>
      <c r="M851" s="29">
        <f t="shared" si="114"/>
        <v>0.88723822204119374</v>
      </c>
      <c r="N851" s="29">
        <f t="shared" si="115"/>
        <v>0.11276177795880626</v>
      </c>
    </row>
    <row r="852" spans="6:14">
      <c r="F852" s="3">
        <f t="shared" si="107"/>
        <v>52</v>
      </c>
      <c r="G852" s="3">
        <f t="shared" si="108"/>
        <v>5.1999999999999769E-2</v>
      </c>
      <c r="H852" s="3">
        <f t="shared" si="113"/>
        <v>7.5678926541502731</v>
      </c>
      <c r="I852" s="10">
        <f t="shared" si="109"/>
        <v>-3.8714671715895497</v>
      </c>
      <c r="J852" s="11">
        <f t="shared" si="110"/>
        <v>-19.357335857947753</v>
      </c>
      <c r="K852" s="12">
        <f t="shared" si="111"/>
        <v>-38.714671715895506</v>
      </c>
      <c r="L852" s="29">
        <f t="shared" si="112"/>
        <v>7.5678926541502731</v>
      </c>
      <c r="M852" s="29">
        <f t="shared" si="114"/>
        <v>0.88328518570834302</v>
      </c>
      <c r="N852" s="29">
        <f t="shared" si="115"/>
        <v>0.11671481429165698</v>
      </c>
    </row>
    <row r="853" spans="6:14">
      <c r="F853" s="3">
        <f t="shared" si="107"/>
        <v>51</v>
      </c>
      <c r="G853" s="3">
        <f t="shared" si="108"/>
        <v>5.0999999999999768E-2</v>
      </c>
      <c r="H853" s="3">
        <f t="shared" si="113"/>
        <v>7.2789979750391627</v>
      </c>
      <c r="I853" s="10">
        <f t="shared" si="109"/>
        <v>-3.9880876703115167</v>
      </c>
      <c r="J853" s="11">
        <f t="shared" si="110"/>
        <v>-19.940438351557585</v>
      </c>
      <c r="K853" s="12">
        <f t="shared" si="111"/>
        <v>-39.88087670311517</v>
      </c>
      <c r="L853" s="29">
        <f t="shared" si="112"/>
        <v>7.2789979750391627</v>
      </c>
      <c r="M853" s="29">
        <f t="shared" si="114"/>
        <v>0.87921243573015007</v>
      </c>
      <c r="N853" s="29">
        <f t="shared" si="115"/>
        <v>0.12078756426984993</v>
      </c>
    </row>
    <row r="854" spans="6:14">
      <c r="F854" s="3">
        <f t="shared" si="107"/>
        <v>50</v>
      </c>
      <c r="G854" s="3">
        <f t="shared" si="108"/>
        <v>4.9999999999999767E-2</v>
      </c>
      <c r="H854" s="3">
        <f t="shared" si="113"/>
        <v>7.0011314829588152</v>
      </c>
      <c r="I854" s="10">
        <f t="shared" si="109"/>
        <v>-4.1068994533266538</v>
      </c>
      <c r="J854" s="11">
        <f t="shared" si="110"/>
        <v>-20.53449726663327</v>
      </c>
      <c r="K854" s="12">
        <f t="shared" si="111"/>
        <v>-41.06899453326654</v>
      </c>
      <c r="L854" s="29">
        <f t="shared" si="112"/>
        <v>7.0011314829588152</v>
      </c>
      <c r="M854" s="29">
        <f t="shared" si="114"/>
        <v>0.87501767692108956</v>
      </c>
      <c r="N854" s="29">
        <f t="shared" si="115"/>
        <v>0.12498232307891044</v>
      </c>
    </row>
    <row r="855" spans="6:14">
      <c r="F855" s="3">
        <f t="shared" si="107"/>
        <v>49</v>
      </c>
      <c r="G855" s="3">
        <f t="shared" si="108"/>
        <v>4.8999999999999766E-2</v>
      </c>
      <c r="H855" s="3">
        <f t="shared" si="113"/>
        <v>6.7338721908922343</v>
      </c>
      <c r="I855" s="10">
        <f t="shared" si="109"/>
        <v>-4.2278496913030583</v>
      </c>
      <c r="J855" s="11">
        <f t="shared" si="110"/>
        <v>-21.139248456515293</v>
      </c>
      <c r="K855" s="12">
        <f t="shared" si="111"/>
        <v>-42.278496913030587</v>
      </c>
      <c r="L855" s="29">
        <f t="shared" si="112"/>
        <v>6.7338721908922343</v>
      </c>
      <c r="M855" s="29">
        <f t="shared" si="114"/>
        <v>0.87069866487092373</v>
      </c>
      <c r="N855" s="29">
        <f t="shared" si="115"/>
        <v>0.12930133512907627</v>
      </c>
    </row>
    <row r="856" spans="6:14">
      <c r="F856" s="3">
        <f t="shared" si="107"/>
        <v>48</v>
      </c>
      <c r="G856" s="3">
        <f t="shared" si="108"/>
        <v>4.7999999999999765E-2</v>
      </c>
      <c r="H856" s="3">
        <f t="shared" si="113"/>
        <v>6.4768151824664875</v>
      </c>
      <c r="I856" s="10">
        <f t="shared" si="109"/>
        <v>-4.3508775865624427</v>
      </c>
      <c r="J856" s="11">
        <f t="shared" si="110"/>
        <v>-21.754387932812215</v>
      </c>
      <c r="K856" s="12">
        <f t="shared" si="111"/>
        <v>-43.508775865624429</v>
      </c>
      <c r="L856" s="29">
        <f t="shared" si="112"/>
        <v>6.4768151824664875</v>
      </c>
      <c r="M856" s="29">
        <f t="shared" si="114"/>
        <v>0.86625321402285682</v>
      </c>
      <c r="N856" s="29">
        <f t="shared" si="115"/>
        <v>0.13374678597714318</v>
      </c>
    </row>
    <row r="857" spans="6:14">
      <c r="F857" s="3">
        <f t="shared" si="107"/>
        <v>47</v>
      </c>
      <c r="G857" s="3">
        <f t="shared" si="108"/>
        <v>4.6999999999999764E-2</v>
      </c>
      <c r="H857" s="3">
        <f t="shared" si="113"/>
        <v>6.2295709984763121</v>
      </c>
      <c r="I857" s="10">
        <f t="shared" si="109"/>
        <v>-4.4759140336817396</v>
      </c>
      <c r="J857" s="11">
        <f t="shared" si="110"/>
        <v>-22.379570168408698</v>
      </c>
      <c r="K857" s="12">
        <f t="shared" si="111"/>
        <v>-44.759140336817396</v>
      </c>
      <c r="L857" s="29">
        <f t="shared" si="112"/>
        <v>6.2295709984763121</v>
      </c>
      <c r="M857" s="29">
        <f t="shared" si="114"/>
        <v>0.861679206109082</v>
      </c>
      <c r="N857" s="29">
        <f t="shared" si="115"/>
        <v>0.138320793890918</v>
      </c>
    </row>
    <row r="858" spans="6:14">
      <c r="F858" s="3">
        <f t="shared" si="107"/>
        <v>46</v>
      </c>
      <c r="G858" s="3">
        <f t="shared" si="108"/>
        <v>4.5999999999999763E-2</v>
      </c>
      <c r="H858" s="3">
        <f t="shared" si="113"/>
        <v>5.9917650468263854</v>
      </c>
      <c r="I858" s="10">
        <f t="shared" si="109"/>
        <v>-4.6028812936178412</v>
      </c>
      <c r="J858" s="11">
        <f t="shared" si="110"/>
        <v>-23.014406468089206</v>
      </c>
      <c r="K858" s="12">
        <f t="shared" si="111"/>
        <v>-46.028812936178412</v>
      </c>
      <c r="L858" s="29">
        <f t="shared" si="112"/>
        <v>5.9917650468263854</v>
      </c>
      <c r="M858" s="29">
        <f t="shared" si="114"/>
        <v>0.85697459893136607</v>
      </c>
      <c r="N858" s="29">
        <f t="shared" si="115"/>
        <v>0.14302540106863393</v>
      </c>
    </row>
    <row r="859" spans="6:14">
      <c r="F859" s="3">
        <f t="shared" si="107"/>
        <v>45</v>
      </c>
      <c r="G859" s="3">
        <f t="shared" si="108"/>
        <v>4.4999999999999762E-2</v>
      </c>
      <c r="H859" s="3">
        <f t="shared" si="113"/>
        <v>5.7630370349983107</v>
      </c>
      <c r="I859" s="10">
        <f t="shared" si="109"/>
        <v>-4.7316926847428107</v>
      </c>
      <c r="J859" s="11">
        <f t="shared" si="110"/>
        <v>-23.658463423714057</v>
      </c>
      <c r="K859" s="12">
        <f t="shared" si="111"/>
        <v>-47.316926847428114</v>
      </c>
      <c r="L859" s="29">
        <f t="shared" si="112"/>
        <v>5.7630370349983107</v>
      </c>
      <c r="M859" s="29">
        <f t="shared" si="114"/>
        <v>0.85213743547091936</v>
      </c>
      <c r="N859" s="29">
        <f t="shared" si="115"/>
        <v>0.14786256452908064</v>
      </c>
    </row>
    <row r="860" spans="6:14">
      <c r="F860" s="3">
        <f t="shared" si="107"/>
        <v>44</v>
      </c>
      <c r="G860" s="3">
        <f t="shared" si="108"/>
        <v>4.3999999999999762E-2</v>
      </c>
      <c r="H860" s="3">
        <f t="shared" si="113"/>
        <v>5.5430404241824531</v>
      </c>
      <c r="I860" s="10">
        <f t="shared" si="109"/>
        <v>-4.8622522943803377</v>
      </c>
      <c r="J860" s="11">
        <f t="shared" si="110"/>
        <v>-24.311261471901688</v>
      </c>
      <c r="K860" s="12">
        <f t="shared" si="111"/>
        <v>-48.622522943803375</v>
      </c>
      <c r="L860" s="29">
        <f t="shared" si="112"/>
        <v>5.5430404241824531</v>
      </c>
      <c r="M860" s="29">
        <f t="shared" si="114"/>
        <v>0.84716585330818139</v>
      </c>
      <c r="N860" s="29">
        <f t="shared" si="115"/>
        <v>0.15283414669181861</v>
      </c>
    </row>
    <row r="861" spans="6:14">
      <c r="F861" s="3">
        <f t="shared" si="107"/>
        <v>43</v>
      </c>
      <c r="G861" s="3">
        <f t="shared" si="108"/>
        <v>4.2999999999999761E-2</v>
      </c>
      <c r="H861" s="3">
        <f t="shared" si="113"/>
        <v>5.3314419042475922</v>
      </c>
      <c r="I861" s="10">
        <f t="shared" si="109"/>
        <v>-4.9944547146219405</v>
      </c>
      <c r="J861" s="11">
        <f t="shared" si="110"/>
        <v>-24.972273573109703</v>
      </c>
      <c r="K861" s="12">
        <f t="shared" si="111"/>
        <v>-49.944547146219406</v>
      </c>
      <c r="L861" s="29">
        <f t="shared" si="112"/>
        <v>5.3314419042475922</v>
      </c>
      <c r="M861" s="29">
        <f t="shared" si="114"/>
        <v>0.8420580943293301</v>
      </c>
      <c r="N861" s="29">
        <f t="shared" si="115"/>
        <v>0.1579419056706699</v>
      </c>
    </row>
    <row r="862" spans="6:14">
      <c r="F862" s="3">
        <f t="shared" ref="F862:F925" si="116">F861-1</f>
        <v>42</v>
      </c>
      <c r="G862" s="3">
        <f t="shared" ref="G862:G925" si="117">G861-0.001</f>
        <v>4.199999999999976E-2</v>
      </c>
      <c r="H862" s="3">
        <f t="shared" si="113"/>
        <v>5.1279208887529455</v>
      </c>
      <c r="I862" s="10">
        <f t="shared" ref="I862:I925" si="118">-1000000*(($B$10^2)*$B$6*$B$7*H862)/($B$11*(1+H862)^2)</f>
        <v>-5.1281848063691493</v>
      </c>
      <c r="J862" s="11">
        <f t="shared" ref="J862:J925" si="119">-1000000*(($C$10^2)*$C$6*$B$7*H862)/($C$11*(1+H862)^2)</f>
        <v>-25.640924031845749</v>
      </c>
      <c r="K862" s="12">
        <f t="shared" ref="K862:K925" si="120">-1000000*(($D$10^2)*$D$6*$D$7*H862)/($D$11*(1+H862)^2)</f>
        <v>-51.281848063691498</v>
      </c>
      <c r="L862" s="29">
        <f t="shared" si="112"/>
        <v>5.1279208887529455</v>
      </c>
      <c r="M862" s="29">
        <f t="shared" si="114"/>
        <v>0.83681251469231943</v>
      </c>
      <c r="N862" s="29">
        <f t="shared" si="115"/>
        <v>0.16318748530768057</v>
      </c>
    </row>
    <row r="863" spans="6:14">
      <c r="F863" s="3">
        <f t="shared" si="116"/>
        <v>41</v>
      </c>
      <c r="G863" s="3">
        <f t="shared" si="117"/>
        <v>4.0999999999999759E-2</v>
      </c>
      <c r="H863" s="3">
        <f t="shared" si="113"/>
        <v>4.9321690292374667</v>
      </c>
      <c r="I863" s="10">
        <f t="shared" si="118"/>
        <v>-5.2633174956906457</v>
      </c>
      <c r="J863" s="11">
        <f t="shared" si="119"/>
        <v>-26.316587478453236</v>
      </c>
      <c r="K863" s="12">
        <f t="shared" si="120"/>
        <v>-52.633174956906473</v>
      </c>
      <c r="L863" s="29">
        <f t="shared" si="112"/>
        <v>4.9321690292374667</v>
      </c>
      <c r="M863" s="29">
        <f t="shared" si="114"/>
        <v>0.83142759502108421</v>
      </c>
      <c r="N863" s="29">
        <f t="shared" si="115"/>
        <v>0.16857240497891579</v>
      </c>
    </row>
    <row r="864" spans="6:14">
      <c r="F864" s="3">
        <f t="shared" si="116"/>
        <v>40</v>
      </c>
      <c r="G864" s="3">
        <f t="shared" si="117"/>
        <v>3.9999999999999758E-2</v>
      </c>
      <c r="H864" s="3">
        <f t="shared" si="113"/>
        <v>4.7438897480505293</v>
      </c>
      <c r="I864" s="10">
        <f t="shared" si="118"/>
        <v>-5.3997176066964636</v>
      </c>
      <c r="J864" s="11">
        <f t="shared" si="119"/>
        <v>-26.998588033482321</v>
      </c>
      <c r="K864" s="12">
        <f t="shared" si="120"/>
        <v>-53.997176066964641</v>
      </c>
      <c r="L864" s="29">
        <f t="shared" si="112"/>
        <v>4.7438897480505293</v>
      </c>
      <c r="M864" s="29">
        <f t="shared" si="114"/>
        <v>0.8259019507922486</v>
      </c>
      <c r="N864" s="29">
        <f t="shared" si="115"/>
        <v>0.1740980492077514</v>
      </c>
    </row>
    <row r="865" spans="6:14">
      <c r="F865" s="3">
        <f t="shared" si="116"/>
        <v>39</v>
      </c>
      <c r="G865" s="3">
        <f t="shared" si="117"/>
        <v>3.8999999999999757E-2</v>
      </c>
      <c r="H865" s="3">
        <f t="shared" si="113"/>
        <v>4.562797789016205</v>
      </c>
      <c r="I865" s="10">
        <f t="shared" si="118"/>
        <v>-5.5372397352092131</v>
      </c>
      <c r="J865" s="11">
        <f t="shared" si="119"/>
        <v>-27.686198676046068</v>
      </c>
      <c r="K865" s="12">
        <f t="shared" si="120"/>
        <v>-55.372397352092136</v>
      </c>
      <c r="L865" s="29">
        <f t="shared" si="112"/>
        <v>4.562797789016205</v>
      </c>
      <c r="M865" s="29">
        <f t="shared" si="114"/>
        <v>0.8202343428742801</v>
      </c>
      <c r="N865" s="29">
        <f t="shared" si="115"/>
        <v>0.1797656571257199</v>
      </c>
    </row>
    <row r="866" spans="6:14">
      <c r="F866" s="3">
        <f t="shared" si="116"/>
        <v>38</v>
      </c>
      <c r="G866" s="3">
        <f t="shared" si="117"/>
        <v>3.7999999999999756E-2</v>
      </c>
      <c r="H866" s="3">
        <f t="shared" si="113"/>
        <v>4.3886187852503626</v>
      </c>
      <c r="I866" s="10">
        <f t="shared" si="118"/>
        <v>-5.675728167550127</v>
      </c>
      <c r="J866" s="11">
        <f t="shared" si="119"/>
        <v>-28.378640837750638</v>
      </c>
      <c r="K866" s="12">
        <f t="shared" si="120"/>
        <v>-56.757281675501275</v>
      </c>
      <c r="L866" s="29">
        <f t="shared" si="112"/>
        <v>4.3886187852503626</v>
      </c>
      <c r="M866" s="29">
        <f t="shared" si="114"/>
        <v>0.81442368817456834</v>
      </c>
      <c r="N866" s="29">
        <f t="shared" si="115"/>
        <v>0.18557631182543166</v>
      </c>
    </row>
    <row r="867" spans="6:14">
      <c r="F867" s="3">
        <f t="shared" si="116"/>
        <v>37</v>
      </c>
      <c r="G867" s="3">
        <f t="shared" si="117"/>
        <v>3.6999999999999755E-2</v>
      </c>
      <c r="H867" s="3">
        <f t="shared" si="113"/>
        <v>4.2210888434758056</v>
      </c>
      <c r="I867" s="10">
        <f t="shared" si="118"/>
        <v>-5.8150168487498348</v>
      </c>
      <c r="J867" s="11">
        <f t="shared" si="119"/>
        <v>-29.075084243749174</v>
      </c>
      <c r="K867" s="12">
        <f t="shared" si="120"/>
        <v>-58.150168487498348</v>
      </c>
      <c r="L867" s="29">
        <f t="shared" si="112"/>
        <v>4.2210888434758056</v>
      </c>
      <c r="M867" s="29">
        <f t="shared" si="114"/>
        <v>0.80846907034543469</v>
      </c>
      <c r="N867" s="29">
        <f t="shared" si="115"/>
        <v>0.19153092965456531</v>
      </c>
    </row>
    <row r="868" spans="6:14">
      <c r="F868" s="3">
        <f t="shared" si="116"/>
        <v>36</v>
      </c>
      <c r="G868" s="3">
        <f t="shared" si="117"/>
        <v>3.5999999999999754E-2</v>
      </c>
      <c r="H868" s="3">
        <f t="shared" si="113"/>
        <v>4.0599541442056353</v>
      </c>
      <c r="I868" s="10">
        <f t="shared" si="118"/>
        <v>-5.9549294044352745</v>
      </c>
      <c r="J868" s="11">
        <f t="shared" si="119"/>
        <v>-29.774647022176374</v>
      </c>
      <c r="K868" s="12">
        <f t="shared" si="120"/>
        <v>-59.549294044352749</v>
      </c>
      <c r="L868" s="29">
        <f t="shared" si="112"/>
        <v>4.0599541442056353</v>
      </c>
      <c r="M868" s="29">
        <f t="shared" si="114"/>
        <v>0.80236975049563608</v>
      </c>
      <c r="N868" s="29">
        <f t="shared" si="115"/>
        <v>0.19763024950436392</v>
      </c>
    </row>
    <row r="869" spans="6:14">
      <c r="F869" s="3">
        <f t="shared" si="116"/>
        <v>35</v>
      </c>
      <c r="G869" s="3">
        <f t="shared" si="117"/>
        <v>3.4999999999999754E-2</v>
      </c>
      <c r="H869" s="3">
        <f t="shared" si="113"/>
        <v>3.9049705571891247</v>
      </c>
      <c r="I869" s="10">
        <f t="shared" si="118"/>
        <v>-6.0952792205299549</v>
      </c>
      <c r="J869" s="11">
        <f t="shared" si="119"/>
        <v>-30.476396102649776</v>
      </c>
      <c r="K869" s="12">
        <f t="shared" si="120"/>
        <v>-60.952792205299552</v>
      </c>
      <c r="L869" s="29">
        <f t="shared" si="112"/>
        <v>3.9049705571891247</v>
      </c>
      <c r="M869" s="29">
        <f t="shared" si="114"/>
        <v>0.79612517784957582</v>
      </c>
      <c r="N869" s="29">
        <f t="shared" si="115"/>
        <v>0.20387482215042418</v>
      </c>
    </row>
    <row r="870" spans="6:14">
      <c r="F870" s="3">
        <f t="shared" si="116"/>
        <v>34</v>
      </c>
      <c r="G870" s="3">
        <f t="shared" si="117"/>
        <v>3.3999999999999753E-2</v>
      </c>
      <c r="H870" s="3">
        <f t="shared" si="113"/>
        <v>3.7559032715374414</v>
      </c>
      <c r="I870" s="10">
        <f t="shared" si="118"/>
        <v>-6.2358695847302545</v>
      </c>
      <c r="J870" s="11">
        <f t="shared" si="119"/>
        <v>-31.179347923651274</v>
      </c>
      <c r="K870" s="12">
        <f t="shared" si="120"/>
        <v>-62.358695847302549</v>
      </c>
      <c r="L870" s="29">
        <f t="shared" si="112"/>
        <v>3.7559032715374414</v>
      </c>
      <c r="M870" s="29">
        <f t="shared" si="114"/>
        <v>0.78973500029223054</v>
      </c>
      <c r="N870" s="29">
        <f t="shared" si="115"/>
        <v>0.21026499970776946</v>
      </c>
    </row>
    <row r="871" spans="6:14">
      <c r="F871" s="3">
        <f t="shared" si="116"/>
        <v>33</v>
      </c>
      <c r="G871" s="3">
        <f t="shared" si="117"/>
        <v>3.2999999999999752E-2</v>
      </c>
      <c r="H871" s="3">
        <f t="shared" si="113"/>
        <v>3.6125264399688639</v>
      </c>
      <c r="I871" s="10">
        <f t="shared" si="118"/>
        <v>-6.3764938934815891</v>
      </c>
      <c r="J871" s="11">
        <f t="shared" si="119"/>
        <v>-31.882469467407951</v>
      </c>
      <c r="K871" s="12">
        <f t="shared" si="120"/>
        <v>-63.764938934815902</v>
      </c>
      <c r="L871" s="29">
        <f t="shared" si="112"/>
        <v>3.6125264399688639</v>
      </c>
      <c r="M871" s="29">
        <f t="shared" si="114"/>
        <v>0.78319907473381323</v>
      </c>
      <c r="N871" s="29">
        <f t="shared" si="115"/>
        <v>0.21680092526618677</v>
      </c>
    </row>
    <row r="872" spans="6:14">
      <c r="F872" s="3">
        <f t="shared" si="116"/>
        <v>32</v>
      </c>
      <c r="G872" s="3">
        <f t="shared" si="117"/>
        <v>3.1999999999999751E-2</v>
      </c>
      <c r="H872" s="3">
        <f t="shared" si="113"/>
        <v>3.4746228366344707</v>
      </c>
      <c r="I872" s="10">
        <f t="shared" si="118"/>
        <v>-6.5169359278714873</v>
      </c>
      <c r="J872" s="11">
        <f t="shared" si="119"/>
        <v>-32.584679639357439</v>
      </c>
      <c r="K872" s="12">
        <f t="shared" si="120"/>
        <v>-65.169359278714879</v>
      </c>
      <c r="L872" s="29">
        <f t="shared" si="112"/>
        <v>3.4746228366344707</v>
      </c>
      <c r="M872" s="29">
        <f t="shared" si="114"/>
        <v>0.77651747722448572</v>
      </c>
      <c r="N872" s="29">
        <f t="shared" si="115"/>
        <v>0.22348252277551428</v>
      </c>
    </row>
    <row r="873" spans="6:14">
      <c r="F873" s="3">
        <f t="shared" si="116"/>
        <v>31</v>
      </c>
      <c r="G873" s="3">
        <f t="shared" si="117"/>
        <v>3.099999999999975E-2</v>
      </c>
      <c r="H873" s="3">
        <f t="shared" si="113"/>
        <v>3.3419835280059096</v>
      </c>
      <c r="I873" s="10">
        <f t="shared" si="118"/>
        <v>-6.6569702014791847</v>
      </c>
      <c r="J873" s="11">
        <f t="shared" si="119"/>
        <v>-33.284851007395929</v>
      </c>
      <c r="K873" s="12">
        <f t="shared" si="120"/>
        <v>-66.569702014791858</v>
      </c>
      <c r="L873" s="29">
        <f t="shared" si="112"/>
        <v>3.3419835280059096</v>
      </c>
      <c r="M873" s="29">
        <f t="shared" si="114"/>
        <v>0.76969051274608169</v>
      </c>
      <c r="N873" s="29">
        <f t="shared" si="115"/>
        <v>0.23030948725391831</v>
      </c>
    </row>
    <row r="874" spans="6:14">
      <c r="F874" s="3">
        <f t="shared" si="116"/>
        <v>30</v>
      </c>
      <c r="G874" s="3">
        <f t="shared" si="117"/>
        <v>2.9999999999999749E-2</v>
      </c>
      <c r="H874" s="3">
        <f t="shared" si="113"/>
        <v>3.2144075563266057</v>
      </c>
      <c r="I874" s="10">
        <f t="shared" si="118"/>
        <v>-6.7963623827717976</v>
      </c>
      <c r="J874" s="11">
        <f t="shared" si="119"/>
        <v>-33.981811913858991</v>
      </c>
      <c r="K874" s="12">
        <f t="shared" si="120"/>
        <v>-67.963623827717981</v>
      </c>
      <c r="L874" s="29">
        <f t="shared" si="112"/>
        <v>3.2144075563266057</v>
      </c>
      <c r="M874" s="29">
        <f t="shared" si="114"/>
        <v>0.76271872460488188</v>
      </c>
      <c r="N874" s="29">
        <f t="shared" si="115"/>
        <v>0.23728127539511812</v>
      </c>
    </row>
    <row r="875" spans="6:14">
      <c r="F875" s="3">
        <f t="shared" si="116"/>
        <v>29</v>
      </c>
      <c r="G875" s="3">
        <f t="shared" si="117"/>
        <v>2.8999999999999748E-2</v>
      </c>
      <c r="H875" s="3">
        <f t="shared" si="113"/>
        <v>3.0917016351468121</v>
      </c>
      <c r="I875" s="10">
        <f t="shared" si="118"/>
        <v>-6.9348697941142747</v>
      </c>
      <c r="J875" s="11">
        <f t="shared" si="119"/>
        <v>-34.674348970571387</v>
      </c>
      <c r="K875" s="12">
        <f t="shared" si="120"/>
        <v>-69.348697941142774</v>
      </c>
      <c r="L875" s="29">
        <f t="shared" si="112"/>
        <v>3.0917016351468121</v>
      </c>
      <c r="M875" s="29">
        <f t="shared" si="114"/>
        <v>0.75560290334705216</v>
      </c>
      <c r="N875" s="29">
        <f t="shared" si="115"/>
        <v>0.24439709665294784</v>
      </c>
    </row>
    <row r="876" spans="6:14">
      <c r="F876" s="3">
        <f t="shared" si="116"/>
        <v>28</v>
      </c>
      <c r="G876" s="3">
        <f t="shared" si="117"/>
        <v>2.7999999999999747E-2</v>
      </c>
      <c r="H876" s="3">
        <f t="shared" si="113"/>
        <v>2.9736798564812266</v>
      </c>
      <c r="I876" s="10">
        <f t="shared" si="118"/>
        <v>-7.0722419888655921</v>
      </c>
      <c r="J876" s="11">
        <f t="shared" si="119"/>
        <v>-35.36120994432796</v>
      </c>
      <c r="K876" s="12">
        <f t="shared" si="120"/>
        <v>-70.722419888655921</v>
      </c>
      <c r="L876" s="29">
        <f t="shared" si="112"/>
        <v>2.9736798564812266</v>
      </c>
      <c r="M876" s="29">
        <f t="shared" si="114"/>
        <v>0.74834409511653011</v>
      </c>
      <c r="N876" s="29">
        <f t="shared" si="115"/>
        <v>0.25165590488346989</v>
      </c>
    </row>
    <row r="877" spans="6:14">
      <c r="F877" s="3">
        <f t="shared" si="116"/>
        <v>27</v>
      </c>
      <c r="G877" s="3">
        <f t="shared" si="117"/>
        <v>2.6999999999999746E-2</v>
      </c>
      <c r="H877" s="3">
        <f t="shared" si="113"/>
        <v>2.8601634091454944</v>
      </c>
      <c r="I877" s="10">
        <f t="shared" si="118"/>
        <v>-7.2082214073681588</v>
      </c>
      <c r="J877" s="11">
        <f t="shared" si="119"/>
        <v>-36.041107036840792</v>
      </c>
      <c r="K877" s="12">
        <f t="shared" si="120"/>
        <v>-72.082214073681584</v>
      </c>
      <c r="L877" s="29">
        <f t="shared" si="112"/>
        <v>2.8601634091454944</v>
      </c>
      <c r="M877" s="29">
        <f t="shared" si="114"/>
        <v>0.74094360937394488</v>
      </c>
      <c r="N877" s="29">
        <f t="shared" si="115"/>
        <v>0.25905639062605512</v>
      </c>
    </row>
    <row r="878" spans="6:14">
      <c r="F878" s="3">
        <f t="shared" si="116"/>
        <v>26</v>
      </c>
      <c r="G878" s="3">
        <f t="shared" si="117"/>
        <v>2.5999999999999746E-2</v>
      </c>
      <c r="H878" s="3">
        <f t="shared" si="113"/>
        <v>2.7509803078448587</v>
      </c>
      <c r="I878" s="10">
        <f t="shared" si="118"/>
        <v>-7.3425441119053829</v>
      </c>
      <c r="J878" s="11">
        <f t="shared" si="119"/>
        <v>-36.712720559526915</v>
      </c>
      <c r="K878" s="12">
        <f t="shared" si="120"/>
        <v>-73.425441119053829</v>
      </c>
      <c r="L878" s="29">
        <f t="shared" si="112"/>
        <v>2.7509803078448587</v>
      </c>
      <c r="M878" s="29">
        <f t="shared" si="114"/>
        <v>0.73340302589470163</v>
      </c>
      <c r="N878" s="29">
        <f t="shared" si="115"/>
        <v>0.26659697410529837</v>
      </c>
    </row>
    <row r="879" spans="6:14">
      <c r="F879" s="3">
        <f t="shared" si="116"/>
        <v>25</v>
      </c>
      <c r="G879" s="3">
        <f t="shared" si="117"/>
        <v>2.4999999999999745E-2</v>
      </c>
      <c r="H879" s="3">
        <f t="shared" si="113"/>
        <v>2.6459651326044979</v>
      </c>
      <c r="I879" s="10">
        <f t="shared" si="118"/>
        <v>-7.4749405999085967</v>
      </c>
      <c r="J879" s="11">
        <f t="shared" si="119"/>
        <v>-37.374702999542983</v>
      </c>
      <c r="K879" s="12">
        <f t="shared" si="120"/>
        <v>-74.749405999085965</v>
      </c>
      <c r="L879" s="29">
        <f t="shared" si="112"/>
        <v>2.6459651326044979</v>
      </c>
      <c r="M879" s="29">
        <f t="shared" si="114"/>
        <v>0.72572420096468415</v>
      </c>
      <c r="N879" s="29">
        <f t="shared" si="115"/>
        <v>0.27427579903531585</v>
      </c>
    </row>
    <row r="880" spans="6:14">
      <c r="F880" s="3">
        <f t="shared" si="116"/>
        <v>24</v>
      </c>
      <c r="G880" s="3">
        <f t="shared" si="117"/>
        <v>2.3999999999999744E-2</v>
      </c>
      <c r="H880" s="3">
        <f t="shared" si="113"/>
        <v>2.5449587781467931</v>
      </c>
      <c r="I880" s="10">
        <f t="shared" si="118"/>
        <v>-7.6051366938457683</v>
      </c>
      <c r="J880" s="11">
        <f t="shared" si="119"/>
        <v>-38.025683469228845</v>
      </c>
      <c r="K880" s="12">
        <f t="shared" si="120"/>
        <v>-76.05136693845769</v>
      </c>
      <c r="L880" s="29">
        <f t="shared" si="112"/>
        <v>2.5449587781467931</v>
      </c>
      <c r="M880" s="29">
        <f t="shared" si="114"/>
        <v>0.71790927269321525</v>
      </c>
      <c r="N880" s="29">
        <f t="shared" si="115"/>
        <v>0.28209072730678475</v>
      </c>
    </row>
    <row r="881" spans="6:14">
      <c r="F881" s="3">
        <f t="shared" si="116"/>
        <v>23</v>
      </c>
      <c r="G881" s="3">
        <f t="shared" si="117"/>
        <v>2.2999999999999743E-2</v>
      </c>
      <c r="H881" s="3">
        <f t="shared" si="113"/>
        <v>2.4478082128357852</v>
      </c>
      <c r="I881" s="10">
        <f t="shared" si="118"/>
        <v>-7.7328545053294375</v>
      </c>
      <c r="J881" s="11">
        <f t="shared" si="119"/>
        <v>-38.664272526647196</v>
      </c>
      <c r="K881" s="12">
        <f t="shared" si="120"/>
        <v>-77.328545053294391</v>
      </c>
      <c r="L881" s="29">
        <f t="shared" si="112"/>
        <v>2.4478082128357852</v>
      </c>
      <c r="M881" s="29">
        <f t="shared" si="114"/>
        <v>0.70996066536499414</v>
      </c>
      <c r="N881" s="29">
        <f t="shared" si="115"/>
        <v>0.29003933463500586</v>
      </c>
    </row>
    <row r="882" spans="6:14">
      <c r="F882" s="3">
        <f t="shared" si="116"/>
        <v>22</v>
      </c>
      <c r="G882" s="3">
        <f t="shared" si="117"/>
        <v>2.1999999999999742E-2</v>
      </c>
      <c r="H882" s="3">
        <f t="shared" si="113"/>
        <v>2.3543662468236315</v>
      </c>
      <c r="I882" s="10">
        <f t="shared" si="118"/>
        <v>-7.8578134700499342</v>
      </c>
      <c r="J882" s="11">
        <f t="shared" si="119"/>
        <v>-39.289067350249674</v>
      </c>
      <c r="K882" s="12">
        <f t="shared" si="120"/>
        <v>-78.578134700499348</v>
      </c>
      <c r="L882" s="29">
        <f t="shared" si="112"/>
        <v>2.3543662468236315</v>
      </c>
      <c r="M882" s="29">
        <f t="shared" si="114"/>
        <v>0.70188109275576704</v>
      </c>
      <c r="N882" s="29">
        <f t="shared" si="115"/>
        <v>0.29811890724423296</v>
      </c>
    </row>
    <row r="883" spans="6:14">
      <c r="F883" s="3">
        <f t="shared" si="116"/>
        <v>21</v>
      </c>
      <c r="G883" s="3">
        <f t="shared" si="117"/>
        <v>2.0999999999999741E-2</v>
      </c>
      <c r="H883" s="3">
        <f t="shared" si="113"/>
        <v>2.2644913090477714</v>
      </c>
      <c r="I883" s="10">
        <f t="shared" si="118"/>
        <v>-7.9797314491841291</v>
      </c>
      <c r="J883" s="11">
        <f t="shared" si="119"/>
        <v>-39.898657245920653</v>
      </c>
      <c r="K883" s="12">
        <f t="shared" si="120"/>
        <v>-79.797314491841306</v>
      </c>
      <c r="L883" s="29">
        <f t="shared" si="112"/>
        <v>2.2644913090477714</v>
      </c>
      <c r="M883" s="29">
        <f t="shared" si="114"/>
        <v>0.69367356034049521</v>
      </c>
      <c r="N883" s="29">
        <f t="shared" si="115"/>
        <v>0.30632643965950479</v>
      </c>
    </row>
    <row r="884" spans="6:14">
      <c r="F884" s="3">
        <f t="shared" si="116"/>
        <v>20</v>
      </c>
      <c r="G884" s="3">
        <f t="shared" si="117"/>
        <v>1.999999999999974E-2</v>
      </c>
      <c r="H884" s="3">
        <f t="shared" si="113"/>
        <v>2.1780472327409424</v>
      </c>
      <c r="I884" s="10">
        <f t="shared" si="118"/>
        <v>-8.0983258919630394</v>
      </c>
      <c r="J884" s="11">
        <f t="shared" si="119"/>
        <v>-40.491629459815201</v>
      </c>
      <c r="K884" s="12">
        <f t="shared" si="120"/>
        <v>-80.983258919630401</v>
      </c>
      <c r="L884" s="29">
        <f t="shared" si="112"/>
        <v>2.1780472327409424</v>
      </c>
      <c r="M884" s="29">
        <f t="shared" si="114"/>
        <v>0.68534136632779408</v>
      </c>
      <c r="N884" s="29">
        <f t="shared" si="115"/>
        <v>0.31465863367220592</v>
      </c>
    </row>
    <row r="885" spans="6:14">
      <c r="F885" s="3">
        <f t="shared" si="116"/>
        <v>19</v>
      </c>
      <c r="G885" s="3">
        <f t="shared" si="117"/>
        <v>1.8999999999999739E-2</v>
      </c>
      <c r="H885" s="3">
        <f t="shared" si="113"/>
        <v>2.0949030491290799</v>
      </c>
      <c r="I885" s="10">
        <f t="shared" si="118"/>
        <v>-8.2133150531181105</v>
      </c>
      <c r="J885" s="11">
        <f t="shared" si="119"/>
        <v>-41.066575265590551</v>
      </c>
      <c r="K885" s="12">
        <f t="shared" si="120"/>
        <v>-82.133150531181101</v>
      </c>
      <c r="L885" s="29">
        <f t="shared" si="112"/>
        <v>2.0949030491290799</v>
      </c>
      <c r="M885" s="29">
        <f t="shared" si="114"/>
        <v>0.67688810146043032</v>
      </c>
      <c r="N885" s="29">
        <f t="shared" si="115"/>
        <v>0.32311189853956968</v>
      </c>
    </row>
    <row r="886" spans="6:14">
      <c r="F886" s="3">
        <f t="shared" si="116"/>
        <v>18</v>
      </c>
      <c r="G886" s="3">
        <f t="shared" si="117"/>
        <v>1.7999999999999738E-2</v>
      </c>
      <c r="H886" s="3">
        <f t="shared" si="113"/>
        <v>2.0149327890045341</v>
      </c>
      <c r="I886" s="10">
        <f t="shared" si="118"/>
        <v>-8.3244192579818161</v>
      </c>
      <c r="J886" s="11">
        <f t="shared" si="119"/>
        <v>-41.622096289909081</v>
      </c>
      <c r="K886" s="12">
        <f t="shared" si="120"/>
        <v>-83.244192579818161</v>
      </c>
      <c r="L886" s="29">
        <f t="shared" si="112"/>
        <v>2.0149327890045341</v>
      </c>
      <c r="M886" s="29">
        <f t="shared" si="114"/>
        <v>0.66831764752866063</v>
      </c>
      <c r="N886" s="29">
        <f t="shared" si="115"/>
        <v>0.33168235247133937</v>
      </c>
    </row>
    <row r="887" spans="6:14">
      <c r="F887" s="3">
        <f t="shared" si="116"/>
        <v>17</v>
      </c>
      <c r="G887" s="3">
        <f t="shared" si="117"/>
        <v>1.6999999999999738E-2</v>
      </c>
      <c r="H887" s="3">
        <f t="shared" si="113"/>
        <v>1.9380152918739835</v>
      </c>
      <c r="I887" s="10">
        <f t="shared" si="118"/>
        <v>-8.4313622071100021</v>
      </c>
      <c r="J887" s="11">
        <f t="shared" si="119"/>
        <v>-42.156811035550021</v>
      </c>
      <c r="K887" s="12">
        <f t="shared" si="120"/>
        <v>-84.313622071100042</v>
      </c>
      <c r="L887" s="29">
        <f t="shared" si="112"/>
        <v>1.9380152918739835</v>
      </c>
      <c r="M887" s="29">
        <f t="shared" si="114"/>
        <v>0.65963417455116091</v>
      </c>
      <c r="N887" s="29">
        <f t="shared" si="115"/>
        <v>0.34036582544883909</v>
      </c>
    </row>
    <row r="888" spans="6:14">
      <c r="F888" s="3">
        <f t="shared" si="116"/>
        <v>16</v>
      </c>
      <c r="G888" s="3">
        <f t="shared" si="117"/>
        <v>1.5999999999999737E-2</v>
      </c>
      <c r="H888" s="3">
        <f t="shared" si="113"/>
        <v>1.864034022391875</v>
      </c>
      <c r="I888" s="10">
        <f t="shared" si="118"/>
        <v>-8.5338723114384329</v>
      </c>
      <c r="J888" s="11">
        <f t="shared" si="119"/>
        <v>-42.669361557192175</v>
      </c>
      <c r="K888" s="12">
        <f t="shared" si="120"/>
        <v>-85.338723114384351</v>
      </c>
      <c r="L888" s="29">
        <f t="shared" si="112"/>
        <v>1.864034022391875</v>
      </c>
      <c r="M888" s="29">
        <f t="shared" si="114"/>
        <v>0.65084213658717005</v>
      </c>
      <c r="N888" s="29">
        <f t="shared" si="115"/>
        <v>0.34915786341282995</v>
      </c>
    </row>
    <row r="889" spans="6:14">
      <c r="F889" s="3">
        <f t="shared" si="116"/>
        <v>15</v>
      </c>
      <c r="G889" s="3">
        <f t="shared" si="117"/>
        <v>1.4999999999999736E-2</v>
      </c>
      <c r="H889" s="3">
        <f t="shared" si="113"/>
        <v>1.7928768938012924</v>
      </c>
      <c r="I889" s="10">
        <f t="shared" si="118"/>
        <v>-8.6316840482016683</v>
      </c>
      <c r="J889" s="11">
        <f t="shared" si="119"/>
        <v>-43.158420241008336</v>
      </c>
      <c r="K889" s="12">
        <f t="shared" si="120"/>
        <v>-86.316840482016673</v>
      </c>
      <c r="L889" s="29">
        <f t="shared" si="112"/>
        <v>1.7928768938012924</v>
      </c>
      <c r="M889" s="29">
        <f t="shared" si="114"/>
        <v>0.64194626615320205</v>
      </c>
      <c r="N889" s="29">
        <f t="shared" si="115"/>
        <v>0.35805373384679795</v>
      </c>
    </row>
    <row r="890" spans="6:14">
      <c r="F890" s="3">
        <f t="shared" si="116"/>
        <v>14</v>
      </c>
      <c r="G890" s="3">
        <f t="shared" si="117"/>
        <v>1.3999999999999735E-2</v>
      </c>
      <c r="H890" s="3">
        <f t="shared" si="113"/>
        <v>1.7244360981147415</v>
      </c>
      <c r="I890" s="10">
        <f t="shared" si="118"/>
        <v>-8.7245393271461005</v>
      </c>
      <c r="J890" s="11">
        <f t="shared" si="119"/>
        <v>-43.622696635730506</v>
      </c>
      <c r="K890" s="12">
        <f t="shared" si="120"/>
        <v>-87.245393271461012</v>
      </c>
      <c r="L890" s="29">
        <f t="shared" si="112"/>
        <v>1.7244360981147415</v>
      </c>
      <c r="M890" s="29">
        <f t="shared" si="114"/>
        <v>0.63295156722817569</v>
      </c>
      <c r="N890" s="29">
        <f t="shared" si="115"/>
        <v>0.36704843277182431</v>
      </c>
    </row>
    <row r="891" spans="6:14">
      <c r="F891" s="3">
        <f t="shared" si="116"/>
        <v>13</v>
      </c>
      <c r="G891" s="3">
        <f t="shared" si="117"/>
        <v>1.2999999999999734E-2</v>
      </c>
      <c r="H891" s="3">
        <f t="shared" si="113"/>
        <v>1.6586079427775657</v>
      </c>
      <c r="I891" s="10">
        <f t="shared" si="118"/>
        <v>-8.8121888559775297</v>
      </c>
      <c r="J891" s="11">
        <f t="shared" si="119"/>
        <v>-44.06094427988765</v>
      </c>
      <c r="K891" s="12">
        <f t="shared" si="120"/>
        <v>-88.1218885597753</v>
      </c>
      <c r="L891" s="29">
        <f t="shared" si="112"/>
        <v>1.6586079427775657</v>
      </c>
      <c r="M891" s="29">
        <f t="shared" si="114"/>
        <v>0.62386330684197999</v>
      </c>
      <c r="N891" s="29">
        <f t="shared" si="115"/>
        <v>0.37613669315802001</v>
      </c>
    </row>
    <row r="892" spans="6:14">
      <c r="F892" s="3">
        <f t="shared" si="116"/>
        <v>12</v>
      </c>
      <c r="G892" s="3">
        <f t="shared" si="117"/>
        <v>1.1999999999999733E-2</v>
      </c>
      <c r="H892" s="3">
        <f t="shared" si="113"/>
        <v>1.5952926935665335</v>
      </c>
      <c r="I892" s="10">
        <f t="shared" si="118"/>
        <v>-8.8943934935121476</v>
      </c>
      <c r="J892" s="11">
        <f t="shared" si="119"/>
        <v>-44.471967467560745</v>
      </c>
      <c r="K892" s="12">
        <f t="shared" si="120"/>
        <v>-88.94393493512149</v>
      </c>
      <c r="L892" s="29">
        <f t="shared" si="112"/>
        <v>1.5952926935665335</v>
      </c>
      <c r="M892" s="29">
        <f t="shared" si="114"/>
        <v>0.61468700525420572</v>
      </c>
      <c r="N892" s="29">
        <f t="shared" si="115"/>
        <v>0.38531299474579428</v>
      </c>
    </row>
    <row r="893" spans="6:14">
      <c r="F893" s="3">
        <f t="shared" si="116"/>
        <v>11</v>
      </c>
      <c r="G893" s="3">
        <f t="shared" si="117"/>
        <v>1.0999999999999732E-2</v>
      </c>
      <c r="H893" s="3">
        <f t="shared" si="113"/>
        <v>1.5343944234855671</v>
      </c>
      <c r="I893" s="10">
        <f t="shared" si="118"/>
        <v>-8.9709255786635751</v>
      </c>
      <c r="J893" s="11">
        <f t="shared" si="119"/>
        <v>-44.854627893317883</v>
      </c>
      <c r="K893" s="12">
        <f t="shared" si="120"/>
        <v>-89.709255786635765</v>
      </c>
      <c r="L893" s="29">
        <f t="shared" si="112"/>
        <v>1.5343944234855671</v>
      </c>
      <c r="M893" s="29">
        <f t="shared" si="114"/>
        <v>0.60542842474191749</v>
      </c>
      <c r="N893" s="29">
        <f t="shared" si="115"/>
        <v>0.39457157525808251</v>
      </c>
    </row>
    <row r="894" spans="6:14">
      <c r="F894" s="3">
        <f t="shared" si="116"/>
        <v>10</v>
      </c>
      <c r="G894" s="3">
        <f t="shared" si="117"/>
        <v>9.9999999999997313E-3</v>
      </c>
      <c r="H894" s="3">
        <f t="shared" si="113"/>
        <v>1.4758208674296889</v>
      </c>
      <c r="I894" s="10">
        <f t="shared" si="118"/>
        <v>-9.0415702232087032</v>
      </c>
      <c r="J894" s="11">
        <f t="shared" si="119"/>
        <v>-45.207851116043528</v>
      </c>
      <c r="K894" s="12">
        <f t="shared" si="120"/>
        <v>-90.415702232087057</v>
      </c>
      <c r="L894" s="29">
        <f t="shared" si="112"/>
        <v>1.4758208674296889</v>
      </c>
      <c r="M894" s="29">
        <f t="shared" si="114"/>
        <v>0.59609355702774847</v>
      </c>
      <c r="N894" s="29">
        <f t="shared" si="115"/>
        <v>0.40390644297225153</v>
      </c>
    </row>
    <row r="895" spans="6:14">
      <c r="F895" s="3">
        <f t="shared" si="116"/>
        <v>9</v>
      </c>
      <c r="G895" s="3">
        <f t="shared" si="117"/>
        <v>8.9999999999997304E-3</v>
      </c>
      <c r="H895" s="3">
        <f t="shared" si="113"/>
        <v>1.419483282396983</v>
      </c>
      <c r="I895" s="10">
        <f t="shared" si="118"/>
        <v>-9.1061265562425664</v>
      </c>
      <c r="J895" s="11">
        <f t="shared" si="119"/>
        <v>-45.530632781212837</v>
      </c>
      <c r="K895" s="12">
        <f t="shared" si="120"/>
        <v>-91.061265562425675</v>
      </c>
      <c r="L895" s="29">
        <f t="shared" si="112"/>
        <v>1.419483282396983</v>
      </c>
      <c r="M895" s="29">
        <f t="shared" si="114"/>
        <v>0.5866886093921263</v>
      </c>
      <c r="N895" s="29">
        <f t="shared" si="115"/>
        <v>0.4133113906078737</v>
      </c>
    </row>
    <row r="896" spans="6:14">
      <c r="F896" s="3">
        <f t="shared" si="116"/>
        <v>8</v>
      </c>
      <c r="G896" s="3">
        <f t="shared" si="117"/>
        <v>7.9999999999997295E-3</v>
      </c>
      <c r="H896" s="3">
        <f t="shared" si="113"/>
        <v>1.3652963130367908</v>
      </c>
      <c r="I896" s="10">
        <f t="shared" si="118"/>
        <v>-9.164408908364182</v>
      </c>
      <c r="J896" s="11">
        <f t="shared" si="119"/>
        <v>-45.822044541820915</v>
      </c>
      <c r="K896" s="12">
        <f t="shared" si="120"/>
        <v>-91.64408908364183</v>
      </c>
      <c r="L896" s="29">
        <f t="shared" si="112"/>
        <v>1.3652963130367908</v>
      </c>
      <c r="M896" s="29">
        <f t="shared" si="114"/>
        <v>0.5772199895259188</v>
      </c>
      <c r="N896" s="29">
        <f t="shared" si="115"/>
        <v>0.4227800104740812</v>
      </c>
    </row>
    <row r="897" spans="6:14">
      <c r="F897" s="3">
        <f t="shared" si="116"/>
        <v>7</v>
      </c>
      <c r="G897" s="3">
        <f t="shared" si="117"/>
        <v>6.9999999999997295E-3</v>
      </c>
      <c r="H897" s="3">
        <f t="shared" si="113"/>
        <v>1.313177862330432</v>
      </c>
      <c r="I897" s="10">
        <f t="shared" si="118"/>
        <v>-9.2162479239358088</v>
      </c>
      <c r="J897" s="11">
        <f t="shared" si="119"/>
        <v>-46.081239619679053</v>
      </c>
      <c r="K897" s="12">
        <f t="shared" si="120"/>
        <v>-92.162479239358106</v>
      </c>
      <c r="L897" s="29">
        <f t="shared" si="112"/>
        <v>1.313177862330432</v>
      </c>
      <c r="M897" s="29">
        <f t="shared" si="114"/>
        <v>0.56769428919203779</v>
      </c>
      <c r="N897" s="29">
        <f t="shared" si="115"/>
        <v>0.43230571080796221</v>
      </c>
    </row>
    <row r="898" spans="6:14">
      <c r="F898" s="3">
        <f t="shared" si="116"/>
        <v>6</v>
      </c>
      <c r="G898" s="3">
        <f t="shared" si="117"/>
        <v>5.9999999999997295E-3</v>
      </c>
      <c r="H898" s="3">
        <f t="shared" si="113"/>
        <v>1.263048967208523</v>
      </c>
      <c r="I898" s="10">
        <f t="shared" si="118"/>
        <v>-9.261491590228534</v>
      </c>
      <c r="J898" s="11">
        <f t="shared" si="119"/>
        <v>-46.307457951142666</v>
      </c>
      <c r="K898" s="12">
        <f t="shared" si="120"/>
        <v>-92.614915902285333</v>
      </c>
      <c r="L898" s="29">
        <f t="shared" si="112"/>
        <v>1.263048967208523</v>
      </c>
      <c r="M898" s="29">
        <f t="shared" si="114"/>
        <v>0.5581182667763912</v>
      </c>
      <c r="N898" s="29">
        <f t="shared" si="115"/>
        <v>0.4418817332236088</v>
      </c>
    </row>
    <row r="899" spans="6:14">
      <c r="F899" s="3">
        <f t="shared" si="116"/>
        <v>5</v>
      </c>
      <c r="G899" s="3">
        <f t="shared" si="117"/>
        <v>4.9999999999997295E-3</v>
      </c>
      <c r="H899" s="3">
        <f t="shared" si="113"/>
        <v>1.2148336789164487</v>
      </c>
      <c r="I899" s="10">
        <f t="shared" si="118"/>
        <v>-9.3000061729054924</v>
      </c>
      <c r="J899" s="11">
        <f t="shared" si="119"/>
        <v>-46.500030864527453</v>
      </c>
      <c r="K899" s="12">
        <f t="shared" si="120"/>
        <v>-93.000061729054906</v>
      </c>
      <c r="L899" s="29">
        <f t="shared" si="112"/>
        <v>1.2148336789164487</v>
      </c>
      <c r="M899" s="29">
        <f t="shared" si="114"/>
        <v>0.54849882881985756</v>
      </c>
      <c r="N899" s="29">
        <f t="shared" si="115"/>
        <v>0.45150117118014244</v>
      </c>
    </row>
    <row r="900" spans="6:14">
      <c r="F900" s="3">
        <f t="shared" si="116"/>
        <v>4</v>
      </c>
      <c r="G900" s="3">
        <f t="shared" si="117"/>
        <v>3.9999999999997295E-3</v>
      </c>
      <c r="H900" s="3">
        <f t="shared" si="113"/>
        <v>1.1684589479467289</v>
      </c>
      <c r="I900" s="10">
        <f t="shared" si="118"/>
        <v>-9.3316770480942477</v>
      </c>
      <c r="J900" s="11">
        <f t="shared" si="119"/>
        <v>-46.65838524047124</v>
      </c>
      <c r="K900" s="12">
        <f t="shared" si="120"/>
        <v>-93.316770480942481</v>
      </c>
      <c r="L900" s="29">
        <f t="shared" ref="L900:L963" si="121">EXP((B$10/B$11)*G900)</f>
        <v>1.1684589479467289</v>
      </c>
      <c r="M900" s="29">
        <f t="shared" si="114"/>
        <v>0.53884301063348217</v>
      </c>
      <c r="N900" s="29">
        <f t="shared" si="115"/>
        <v>0.46115698936651783</v>
      </c>
    </row>
    <row r="901" spans="6:14">
      <c r="F901" s="3">
        <f t="shared" si="116"/>
        <v>3</v>
      </c>
      <c r="G901" s="3">
        <f t="shared" si="117"/>
        <v>2.9999999999997294E-3</v>
      </c>
      <c r="H901" s="3">
        <f t="shared" ref="H901:H964" si="122">EXP(($B$12)*G901)</f>
        <v>1.123854513363945</v>
      </c>
      <c r="I901" s="10">
        <f t="shared" si="118"/>
        <v>-9.3564094222533605</v>
      </c>
      <c r="J901" s="11">
        <f t="shared" si="119"/>
        <v>-46.782047111266799</v>
      </c>
      <c r="K901" s="12">
        <f t="shared" si="120"/>
        <v>-93.564094222533598</v>
      </c>
      <c r="L901" s="29">
        <f t="shared" si="121"/>
        <v>1.123854513363945</v>
      </c>
      <c r="M901" s="29">
        <f t="shared" ref="M901:M964" si="123">L901/(1+L901)</f>
        <v>0.52915795610871996</v>
      </c>
      <c r="N901" s="29">
        <f t="shared" ref="N901:N964" si="124">1-M901</f>
        <v>0.47084204389128004</v>
      </c>
    </row>
    <row r="902" spans="6:14">
      <c r="F902" s="3">
        <f t="shared" si="116"/>
        <v>2</v>
      </c>
      <c r="G902" s="3">
        <f t="shared" si="117"/>
        <v>1.9999999999997294E-3</v>
      </c>
      <c r="H902" s="3">
        <f t="shared" si="122"/>
        <v>1.0809527963545478</v>
      </c>
      <c r="I902" s="10">
        <f t="shared" si="118"/>
        <v>-9.374128932132006</v>
      </c>
      <c r="J902" s="11">
        <f t="shared" si="119"/>
        <v>-46.870644660660034</v>
      </c>
      <c r="K902" s="12">
        <f t="shared" si="120"/>
        <v>-93.741289321320068</v>
      </c>
      <c r="L902" s="29">
        <f t="shared" si="121"/>
        <v>1.0809527963545478</v>
      </c>
      <c r="M902" s="29">
        <f t="shared" si="123"/>
        <v>0.51945089684311019</v>
      </c>
      <c r="N902" s="29">
        <f t="shared" si="124"/>
        <v>0.48054910315688981</v>
      </c>
    </row>
    <row r="903" spans="6:14">
      <c r="F903" s="3">
        <f t="shared" si="116"/>
        <v>1</v>
      </c>
      <c r="G903" s="3">
        <f t="shared" si="117"/>
        <v>9.999999999997294E-4</v>
      </c>
      <c r="H903" s="3">
        <f t="shared" si="122"/>
        <v>1.0396887978402656</v>
      </c>
      <c r="I903" s="10">
        <f t="shared" si="118"/>
        <v>-9.3847821183402811</v>
      </c>
      <c r="J903" s="11">
        <f t="shared" si="119"/>
        <v>-46.923910591701407</v>
      </c>
      <c r="K903" s="12">
        <f t="shared" si="120"/>
        <v>-93.847821183402814</v>
      </c>
      <c r="L903" s="29">
        <f t="shared" si="121"/>
        <v>1.0396887978402656</v>
      </c>
      <c r="M903" s="29">
        <f t="shared" si="123"/>
        <v>0.50972913070912829</v>
      </c>
      <c r="N903" s="29">
        <f t="shared" si="124"/>
        <v>0.49027086929087171</v>
      </c>
    </row>
    <row r="904" spans="6:14">
      <c r="F904" s="3">
        <f t="shared" si="116"/>
        <v>0</v>
      </c>
      <c r="G904" s="3">
        <f t="shared" si="117"/>
        <v>-2.7061686225238191E-16</v>
      </c>
      <c r="H904" s="3">
        <f t="shared" si="122"/>
        <v>0.99999999999998945</v>
      </c>
      <c r="I904" s="10">
        <f t="shared" si="118"/>
        <v>-9.3883367673729818</v>
      </c>
      <c r="J904" s="11">
        <f t="shared" si="119"/>
        <v>-46.941683836864918</v>
      </c>
      <c r="K904" s="12">
        <f t="shared" si="120"/>
        <v>-93.883367673729836</v>
      </c>
      <c r="L904" s="29">
        <f t="shared" si="121"/>
        <v>0.99999999999998945</v>
      </c>
      <c r="M904" s="29">
        <f t="shared" si="123"/>
        <v>0.49999999999999739</v>
      </c>
      <c r="N904" s="29">
        <f t="shared" si="124"/>
        <v>0.50000000000000266</v>
      </c>
    </row>
    <row r="905" spans="6:14">
      <c r="F905" s="3">
        <f t="shared" si="116"/>
        <v>-1</v>
      </c>
      <c r="G905" s="3">
        <f t="shared" si="117"/>
        <v>-1.0000000000002706E-3</v>
      </c>
      <c r="H905" s="3">
        <f t="shared" si="122"/>
        <v>0.96182627155093747</v>
      </c>
      <c r="I905" s="10">
        <f t="shared" si="118"/>
        <v>-9.3847821183402793</v>
      </c>
      <c r="J905" s="11">
        <f t="shared" si="119"/>
        <v>-46.923910591701393</v>
      </c>
      <c r="K905" s="12">
        <f t="shared" si="120"/>
        <v>-93.847821183402786</v>
      </c>
      <c r="L905" s="29">
        <f t="shared" si="121"/>
        <v>0.96182627155093747</v>
      </c>
      <c r="M905" s="29">
        <f t="shared" si="123"/>
        <v>0.49027086929086638</v>
      </c>
      <c r="N905" s="29">
        <f t="shared" si="124"/>
        <v>0.50972913070913362</v>
      </c>
    </row>
    <row r="906" spans="6:14">
      <c r="F906" s="3">
        <f t="shared" si="116"/>
        <v>-2</v>
      </c>
      <c r="G906" s="3">
        <f t="shared" si="117"/>
        <v>-2.0000000000002707E-3</v>
      </c>
      <c r="H906" s="3">
        <f t="shared" si="122"/>
        <v>0.92510977664558747</v>
      </c>
      <c r="I906" s="10">
        <f t="shared" si="118"/>
        <v>-9.3741289321319954</v>
      </c>
      <c r="J906" s="11">
        <f t="shared" si="119"/>
        <v>-46.870644660659984</v>
      </c>
      <c r="K906" s="12">
        <f t="shared" si="120"/>
        <v>-93.741289321319968</v>
      </c>
      <c r="L906" s="29">
        <f t="shared" si="121"/>
        <v>0.92510977664558747</v>
      </c>
      <c r="M906" s="29">
        <f t="shared" si="123"/>
        <v>0.48054910315688459</v>
      </c>
      <c r="N906" s="29">
        <f t="shared" si="124"/>
        <v>0.51945089684311541</v>
      </c>
    </row>
    <row r="907" spans="6:14">
      <c r="F907" s="3">
        <f t="shared" si="116"/>
        <v>-3</v>
      </c>
      <c r="G907" s="3">
        <f t="shared" si="117"/>
        <v>-3.0000000000002707E-3</v>
      </c>
      <c r="H907" s="3">
        <f t="shared" si="122"/>
        <v>0.88979488724635525</v>
      </c>
      <c r="I907" s="10">
        <f t="shared" si="118"/>
        <v>-9.3564094222533463</v>
      </c>
      <c r="J907" s="11">
        <f t="shared" si="119"/>
        <v>-46.782047111266742</v>
      </c>
      <c r="K907" s="12">
        <f t="shared" si="120"/>
        <v>-93.564094222533484</v>
      </c>
      <c r="L907" s="29">
        <f t="shared" si="121"/>
        <v>0.88979488724635525</v>
      </c>
      <c r="M907" s="29">
        <f t="shared" si="123"/>
        <v>0.47084204389127488</v>
      </c>
      <c r="N907" s="29">
        <f t="shared" si="124"/>
        <v>0.52915795610872518</v>
      </c>
    </row>
    <row r="908" spans="6:14">
      <c r="F908" s="3">
        <f t="shared" si="116"/>
        <v>-4</v>
      </c>
      <c r="G908" s="3">
        <f t="shared" si="117"/>
        <v>-4.0000000000002707E-3</v>
      </c>
      <c r="H908" s="3">
        <f t="shared" si="122"/>
        <v>0.85582809884525768</v>
      </c>
      <c r="I908" s="10">
        <f t="shared" si="118"/>
        <v>-9.3316770480942353</v>
      </c>
      <c r="J908" s="11">
        <f t="shared" si="119"/>
        <v>-46.658385240471169</v>
      </c>
      <c r="K908" s="12">
        <f t="shared" si="120"/>
        <v>-93.316770480942338</v>
      </c>
      <c r="L908" s="29">
        <f t="shared" si="121"/>
        <v>0.85582809884525768</v>
      </c>
      <c r="M908" s="29">
        <f t="shared" si="123"/>
        <v>0.46115698936651256</v>
      </c>
      <c r="N908" s="29">
        <f t="shared" si="124"/>
        <v>0.53884301063348738</v>
      </c>
    </row>
    <row r="909" spans="6:14">
      <c r="F909" s="3">
        <f t="shared" si="116"/>
        <v>-5</v>
      </c>
      <c r="G909" s="3">
        <f t="shared" si="117"/>
        <v>-5.0000000000002707E-3</v>
      </c>
      <c r="H909" s="3">
        <f t="shared" si="122"/>
        <v>0.82315794940087006</v>
      </c>
      <c r="I909" s="10">
        <f t="shared" si="118"/>
        <v>-9.3000061729054746</v>
      </c>
      <c r="J909" s="11">
        <f t="shared" si="119"/>
        <v>-46.500030864527375</v>
      </c>
      <c r="K909" s="12">
        <f t="shared" si="120"/>
        <v>-93.00006172905475</v>
      </c>
      <c r="L909" s="29">
        <f t="shared" si="121"/>
        <v>0.82315794940087006</v>
      </c>
      <c r="M909" s="29">
        <f t="shared" si="123"/>
        <v>0.45150117118013716</v>
      </c>
      <c r="N909" s="29">
        <f t="shared" si="124"/>
        <v>0.54849882881986289</v>
      </c>
    </row>
    <row r="910" spans="6:14">
      <c r="F910" s="3">
        <f t="shared" si="116"/>
        <v>-6</v>
      </c>
      <c r="G910" s="3">
        <f t="shared" si="117"/>
        <v>-6.0000000000002707E-3</v>
      </c>
      <c r="H910" s="3">
        <f t="shared" si="122"/>
        <v>0.79173494136976241</v>
      </c>
      <c r="I910" s="10">
        <f t="shared" si="118"/>
        <v>-9.2614915902285109</v>
      </c>
      <c r="J910" s="11">
        <f t="shared" si="119"/>
        <v>-46.307457951142553</v>
      </c>
      <c r="K910" s="12">
        <f t="shared" si="120"/>
        <v>-92.614915902285105</v>
      </c>
      <c r="L910" s="29">
        <f t="shared" si="121"/>
        <v>0.79173494136976241</v>
      </c>
      <c r="M910" s="29">
        <f t="shared" si="123"/>
        <v>0.44188173322360358</v>
      </c>
      <c r="N910" s="29">
        <f t="shared" si="124"/>
        <v>0.55811826677639642</v>
      </c>
    </row>
    <row r="911" spans="6:14">
      <c r="F911" s="3">
        <f t="shared" si="116"/>
        <v>-7</v>
      </c>
      <c r="G911" s="3">
        <f t="shared" si="117"/>
        <v>-7.0000000000002708E-3</v>
      </c>
      <c r="H911" s="3">
        <f t="shared" si="122"/>
        <v>0.76151146671428671</v>
      </c>
      <c r="I911" s="10">
        <f t="shared" si="118"/>
        <v>-9.2162479239357804</v>
      </c>
      <c r="J911" s="11">
        <f t="shared" si="119"/>
        <v>-46.081239619678904</v>
      </c>
      <c r="K911" s="12">
        <f t="shared" si="120"/>
        <v>-92.162479239357808</v>
      </c>
      <c r="L911" s="29">
        <f t="shared" si="121"/>
        <v>0.76151146671428671</v>
      </c>
      <c r="M911" s="29">
        <f t="shared" si="123"/>
        <v>0.43230571080795704</v>
      </c>
      <c r="N911" s="29">
        <f t="shared" si="124"/>
        <v>0.5676942891920429</v>
      </c>
    </row>
    <row r="912" spans="6:14">
      <c r="F912" s="3">
        <f t="shared" si="116"/>
        <v>-8</v>
      </c>
      <c r="G912" s="3">
        <f t="shared" si="117"/>
        <v>-8.0000000000002708E-3</v>
      </c>
      <c r="H912" s="3">
        <f t="shared" si="122"/>
        <v>0.73244173477309593</v>
      </c>
      <c r="I912" s="10">
        <f t="shared" si="118"/>
        <v>-9.1644089083641553</v>
      </c>
      <c r="J912" s="11">
        <f t="shared" si="119"/>
        <v>-45.822044541820787</v>
      </c>
      <c r="K912" s="12">
        <f t="shared" si="120"/>
        <v>-91.644089083641575</v>
      </c>
      <c r="L912" s="29">
        <f t="shared" si="121"/>
        <v>0.73244173477309593</v>
      </c>
      <c r="M912" s="29">
        <f t="shared" si="123"/>
        <v>0.42278001047407604</v>
      </c>
      <c r="N912" s="29">
        <f t="shared" si="124"/>
        <v>0.57721998952592402</v>
      </c>
    </row>
    <row r="913" spans="6:14">
      <c r="F913" s="3">
        <f t="shared" si="116"/>
        <v>-9</v>
      </c>
      <c r="G913" s="3">
        <f t="shared" si="117"/>
        <v>-9.0000000000002717E-3</v>
      </c>
      <c r="H913" s="3">
        <f t="shared" si="122"/>
        <v>0.70448170288511491</v>
      </c>
      <c r="I913" s="10">
        <f t="shared" si="118"/>
        <v>-9.1061265562425344</v>
      </c>
      <c r="J913" s="11">
        <f t="shared" si="119"/>
        <v>-45.530632781212667</v>
      </c>
      <c r="K913" s="12">
        <f t="shared" si="120"/>
        <v>-91.061265562425334</v>
      </c>
      <c r="L913" s="29">
        <f t="shared" si="121"/>
        <v>0.70448170288511491</v>
      </c>
      <c r="M913" s="29">
        <f t="shared" si="123"/>
        <v>0.4133113906078687</v>
      </c>
      <c r="N913" s="29">
        <f t="shared" si="124"/>
        <v>0.5866886093921313</v>
      </c>
    </row>
    <row r="914" spans="6:14">
      <c r="F914" s="3">
        <f t="shared" si="116"/>
        <v>-10</v>
      </c>
      <c r="G914" s="3">
        <f t="shared" si="117"/>
        <v>-1.0000000000000273E-2</v>
      </c>
      <c r="H914" s="3">
        <f t="shared" si="122"/>
        <v>0.67758900966185243</v>
      </c>
      <c r="I914" s="10">
        <f t="shared" si="118"/>
        <v>-9.0415702232086659</v>
      </c>
      <c r="J914" s="11">
        <f t="shared" si="119"/>
        <v>-45.207851116043344</v>
      </c>
      <c r="K914" s="12">
        <f t="shared" si="120"/>
        <v>-90.415702232086687</v>
      </c>
      <c r="L914" s="29">
        <f t="shared" si="121"/>
        <v>0.67758900966185243</v>
      </c>
      <c r="M914" s="29">
        <f t="shared" si="123"/>
        <v>0.40390644297224648</v>
      </c>
      <c r="N914" s="29">
        <f t="shared" si="124"/>
        <v>0.59609355702775346</v>
      </c>
    </row>
    <row r="915" spans="6:14">
      <c r="F915" s="3">
        <f t="shared" si="116"/>
        <v>-11</v>
      </c>
      <c r="G915" s="3">
        <f t="shared" si="117"/>
        <v>-1.1000000000000273E-2</v>
      </c>
      <c r="H915" s="3">
        <f t="shared" si="122"/>
        <v>0.65172291080695854</v>
      </c>
      <c r="I915" s="10">
        <f t="shared" si="118"/>
        <v>-8.970925578663536</v>
      </c>
      <c r="J915" s="11">
        <f t="shared" si="119"/>
        <v>-44.854627893317684</v>
      </c>
      <c r="K915" s="12">
        <f t="shared" si="120"/>
        <v>-89.709255786635367</v>
      </c>
      <c r="L915" s="29">
        <f t="shared" si="121"/>
        <v>0.65172291080695854</v>
      </c>
      <c r="M915" s="29">
        <f t="shared" si="123"/>
        <v>0.3945715752580774</v>
      </c>
      <c r="N915" s="29">
        <f t="shared" si="124"/>
        <v>0.6054284247419226</v>
      </c>
    </row>
    <row r="916" spans="6:14">
      <c r="F916" s="3">
        <f t="shared" si="116"/>
        <v>-12</v>
      </c>
      <c r="G916" s="3">
        <f t="shared" si="117"/>
        <v>-1.2000000000000274E-2</v>
      </c>
      <c r="H916" s="3">
        <f t="shared" si="122"/>
        <v>0.62684421738578777</v>
      </c>
      <c r="I916" s="10">
        <f t="shared" si="118"/>
        <v>-8.8943934935121067</v>
      </c>
      <c r="J916" s="11">
        <f t="shared" si="119"/>
        <v>-44.471967467560532</v>
      </c>
      <c r="K916" s="12">
        <f t="shared" si="120"/>
        <v>-88.943934935121064</v>
      </c>
      <c r="L916" s="29">
        <f t="shared" si="121"/>
        <v>0.62684421738578777</v>
      </c>
      <c r="M916" s="29">
        <f t="shared" si="123"/>
        <v>0.38531299474578934</v>
      </c>
      <c r="N916" s="29">
        <f t="shared" si="124"/>
        <v>0.61468700525421061</v>
      </c>
    </row>
    <row r="917" spans="6:14">
      <c r="F917" s="3">
        <f t="shared" si="116"/>
        <v>-13</v>
      </c>
      <c r="G917" s="3">
        <f t="shared" si="117"/>
        <v>-1.3000000000000275E-2</v>
      </c>
      <c r="H917" s="3">
        <f t="shared" si="122"/>
        <v>0.60291523645144385</v>
      </c>
      <c r="I917" s="10">
        <f t="shared" si="118"/>
        <v>-8.8121888559774835</v>
      </c>
      <c r="J917" s="11">
        <f t="shared" si="119"/>
        <v>-44.060944279887423</v>
      </c>
      <c r="K917" s="12">
        <f t="shared" si="120"/>
        <v>-88.121888559774845</v>
      </c>
      <c r="L917" s="29">
        <f t="shared" si="121"/>
        <v>0.60291523645144385</v>
      </c>
      <c r="M917" s="29">
        <f t="shared" si="123"/>
        <v>0.37613669315801501</v>
      </c>
      <c r="N917" s="29">
        <f t="shared" si="124"/>
        <v>0.62386330684198499</v>
      </c>
    </row>
    <row r="918" spans="6:14">
      <c r="F918" s="3">
        <f t="shared" si="116"/>
        <v>-14</v>
      </c>
      <c r="G918" s="3">
        <f t="shared" si="117"/>
        <v>-1.4000000000000276E-2</v>
      </c>
      <c r="H918" s="3">
        <f t="shared" si="122"/>
        <v>0.57989971393735018</v>
      </c>
      <c r="I918" s="10">
        <f t="shared" si="118"/>
        <v>-8.7245393271460507</v>
      </c>
      <c r="J918" s="11">
        <f t="shared" si="119"/>
        <v>-43.622696635730257</v>
      </c>
      <c r="K918" s="12">
        <f t="shared" si="120"/>
        <v>-87.245393271460514</v>
      </c>
      <c r="L918" s="29">
        <f t="shared" si="121"/>
        <v>0.57989971393735018</v>
      </c>
      <c r="M918" s="29">
        <f t="shared" si="123"/>
        <v>0.36704843277181937</v>
      </c>
      <c r="N918" s="29">
        <f t="shared" si="124"/>
        <v>0.63295156722818069</v>
      </c>
    </row>
    <row r="919" spans="6:14">
      <c r="F919" s="3">
        <f t="shared" si="116"/>
        <v>-15</v>
      </c>
      <c r="G919" s="3">
        <f t="shared" si="117"/>
        <v>-1.5000000000000277E-2</v>
      </c>
      <c r="H919" s="3">
        <f t="shared" si="122"/>
        <v>0.55776277972982269</v>
      </c>
      <c r="I919" s="10">
        <f t="shared" si="118"/>
        <v>-8.6316840482016133</v>
      </c>
      <c r="J919" s="11">
        <f t="shared" si="119"/>
        <v>-43.158420241008074</v>
      </c>
      <c r="K919" s="12">
        <f t="shared" si="120"/>
        <v>-86.316840482016147</v>
      </c>
      <c r="L919" s="29">
        <f t="shared" si="121"/>
        <v>0.55776277972982269</v>
      </c>
      <c r="M919" s="29">
        <f t="shared" si="123"/>
        <v>0.35805373384679318</v>
      </c>
      <c r="N919" s="29">
        <f t="shared" si="124"/>
        <v>0.64194626615320682</v>
      </c>
    </row>
    <row r="920" spans="6:14">
      <c r="F920" s="3">
        <f t="shared" si="116"/>
        <v>-16</v>
      </c>
      <c r="G920" s="3">
        <f t="shared" si="117"/>
        <v>-1.6000000000000278E-2</v>
      </c>
      <c r="H920" s="3">
        <f t="shared" si="122"/>
        <v>0.53647089483742771</v>
      </c>
      <c r="I920" s="10">
        <f t="shared" si="118"/>
        <v>-8.5338723114383832</v>
      </c>
      <c r="J920" s="11">
        <f t="shared" si="119"/>
        <v>-42.669361557191912</v>
      </c>
      <c r="K920" s="12">
        <f t="shared" si="120"/>
        <v>-85.338723114383825</v>
      </c>
      <c r="L920" s="29">
        <f t="shared" si="121"/>
        <v>0.53647089483742771</v>
      </c>
      <c r="M920" s="29">
        <f t="shared" si="123"/>
        <v>0.34915786341282506</v>
      </c>
      <c r="N920" s="29">
        <f t="shared" si="124"/>
        <v>0.65084213658717494</v>
      </c>
    </row>
    <row r="921" spans="6:14">
      <c r="F921" s="3">
        <f t="shared" si="116"/>
        <v>-17</v>
      </c>
      <c r="G921" s="3">
        <f t="shared" si="117"/>
        <v>-1.7000000000000279E-2</v>
      </c>
      <c r="H921" s="3">
        <f t="shared" si="122"/>
        <v>0.5159918005770836</v>
      </c>
      <c r="I921" s="10">
        <f t="shared" si="118"/>
        <v>-8.4313622071099452</v>
      </c>
      <c r="J921" s="11">
        <f t="shared" si="119"/>
        <v>-42.156811035549737</v>
      </c>
      <c r="K921" s="12">
        <f t="shared" si="120"/>
        <v>-84.313622071099473</v>
      </c>
      <c r="L921" s="29">
        <f t="shared" si="121"/>
        <v>0.5159918005770836</v>
      </c>
      <c r="M921" s="29">
        <f t="shared" si="123"/>
        <v>0.34036582544883426</v>
      </c>
      <c r="N921" s="29">
        <f t="shared" si="124"/>
        <v>0.6596341745511658</v>
      </c>
    </row>
    <row r="922" spans="6:14">
      <c r="F922" s="3">
        <f t="shared" si="116"/>
        <v>-18</v>
      </c>
      <c r="G922" s="3">
        <f t="shared" si="117"/>
        <v>-1.800000000000028E-2</v>
      </c>
      <c r="H922" s="3">
        <f t="shared" si="122"/>
        <v>0.49629446969991642</v>
      </c>
      <c r="I922" s="10">
        <f t="shared" si="118"/>
        <v>-8.3244192579817557</v>
      </c>
      <c r="J922" s="11">
        <f t="shared" si="119"/>
        <v>-41.622096289908775</v>
      </c>
      <c r="K922" s="12">
        <f t="shared" si="120"/>
        <v>-83.24419257981755</v>
      </c>
      <c r="L922" s="29">
        <f t="shared" si="121"/>
        <v>0.49629446969991642</v>
      </c>
      <c r="M922" s="29">
        <f t="shared" si="123"/>
        <v>0.3316823524713346</v>
      </c>
      <c r="N922" s="29">
        <f t="shared" si="124"/>
        <v>0.6683176475286654</v>
      </c>
    </row>
    <row r="923" spans="6:14">
      <c r="F923" s="3">
        <f t="shared" si="116"/>
        <v>-19</v>
      </c>
      <c r="G923" s="3">
        <f t="shared" si="117"/>
        <v>-1.9000000000000281E-2</v>
      </c>
      <c r="H923" s="3">
        <f t="shared" si="122"/>
        <v>0.47734905938282529</v>
      </c>
      <c r="I923" s="10">
        <f t="shared" si="118"/>
        <v>-8.2133150531180465</v>
      </c>
      <c r="J923" s="11">
        <f t="shared" si="119"/>
        <v>-41.066575265590238</v>
      </c>
      <c r="K923" s="12">
        <f t="shared" si="120"/>
        <v>-82.133150531180476</v>
      </c>
      <c r="L923" s="29">
        <f t="shared" si="121"/>
        <v>0.47734905938282529</v>
      </c>
      <c r="M923" s="29">
        <f t="shared" si="123"/>
        <v>0.32311189853956501</v>
      </c>
      <c r="N923" s="29">
        <f t="shared" si="124"/>
        <v>0.67688810146043499</v>
      </c>
    </row>
    <row r="924" spans="6:14">
      <c r="F924" s="3">
        <f t="shared" si="116"/>
        <v>-20</v>
      </c>
      <c r="G924" s="3">
        <f t="shared" si="117"/>
        <v>-2.0000000000000281E-2</v>
      </c>
      <c r="H924" s="3">
        <f t="shared" si="122"/>
        <v>0.45912686601453473</v>
      </c>
      <c r="I924" s="10">
        <f t="shared" si="118"/>
        <v>-8.0983258919629755</v>
      </c>
      <c r="J924" s="11">
        <f t="shared" si="119"/>
        <v>-40.491629459814888</v>
      </c>
      <c r="K924" s="12">
        <f t="shared" si="120"/>
        <v>-80.983258919629776</v>
      </c>
      <c r="L924" s="29">
        <f t="shared" si="121"/>
        <v>0.45912686601453473</v>
      </c>
      <c r="M924" s="29">
        <f t="shared" si="123"/>
        <v>0.31465863367220137</v>
      </c>
      <c r="N924" s="29">
        <f t="shared" si="124"/>
        <v>0.68534136632779863</v>
      </c>
    </row>
    <row r="925" spans="6:14">
      <c r="F925" s="3">
        <f t="shared" si="116"/>
        <v>-21</v>
      </c>
      <c r="G925" s="3">
        <f t="shared" si="117"/>
        <v>-2.1000000000000282E-2</v>
      </c>
      <c r="H925" s="3">
        <f t="shared" si="122"/>
        <v>0.44160028170763138</v>
      </c>
      <c r="I925" s="10">
        <f t="shared" si="118"/>
        <v>-7.9797314491840625</v>
      </c>
      <c r="J925" s="11">
        <f t="shared" si="119"/>
        <v>-39.898657245920312</v>
      </c>
      <c r="K925" s="12">
        <f t="shared" si="120"/>
        <v>-79.797314491840623</v>
      </c>
      <c r="L925" s="29">
        <f t="shared" si="121"/>
        <v>0.44160028170763138</v>
      </c>
      <c r="M925" s="29">
        <f t="shared" si="123"/>
        <v>0.30632643965950029</v>
      </c>
      <c r="N925" s="29">
        <f t="shared" si="124"/>
        <v>0.69367356034049976</v>
      </c>
    </row>
    <row r="926" spans="6:14">
      <c r="F926" s="3">
        <f t="shared" ref="F926:F989" si="125">F925-1</f>
        <v>-22</v>
      </c>
      <c r="G926" s="3">
        <f t="shared" ref="G926:G989" si="126">G925-0.001</f>
        <v>-2.2000000000000283E-2</v>
      </c>
      <c r="H926" s="3">
        <f t="shared" si="122"/>
        <v>0.42474275247069926</v>
      </c>
      <c r="I926" s="10">
        <f t="shared" ref="I926:I989" si="127">-1000000*(($B$10^2)*$B$6*$B$7*H926)/($B$11*(1+H926)^2)</f>
        <v>-7.8578134700498676</v>
      </c>
      <c r="J926" s="11">
        <f t="shared" ref="J926:J989" si="128">-1000000*(($C$10^2)*$C$6*$B$7*H926)/($C$11*(1+H926)^2)</f>
        <v>-39.289067350249347</v>
      </c>
      <c r="K926" s="12">
        <f t="shared" ref="K926:K989" si="129">-1000000*(($D$10^2)*$D$6*$D$7*H926)/($D$11*(1+H926)^2)</f>
        <v>-78.578134700498694</v>
      </c>
      <c r="L926" s="29">
        <f t="shared" si="121"/>
        <v>0.42474275247069926</v>
      </c>
      <c r="M926" s="29">
        <f t="shared" si="123"/>
        <v>0.29811890724422857</v>
      </c>
      <c r="N926" s="29">
        <f t="shared" si="124"/>
        <v>0.70188109275577149</v>
      </c>
    </row>
    <row r="927" spans="6:14">
      <c r="F927" s="3">
        <f t="shared" si="125"/>
        <v>-23</v>
      </c>
      <c r="G927" s="3">
        <f t="shared" si="126"/>
        <v>-2.3000000000000284E-2</v>
      </c>
      <c r="H927" s="3">
        <f t="shared" si="122"/>
        <v>0.40852873797717965</v>
      </c>
      <c r="I927" s="10">
        <f t="shared" si="127"/>
        <v>-7.7328545053293718</v>
      </c>
      <c r="J927" s="11">
        <f t="shared" si="128"/>
        <v>-38.664272526646862</v>
      </c>
      <c r="K927" s="12">
        <f t="shared" si="129"/>
        <v>-77.328545053293723</v>
      </c>
      <c r="L927" s="29">
        <f t="shared" si="121"/>
        <v>0.40852873797717965</v>
      </c>
      <c r="M927" s="29">
        <f t="shared" si="123"/>
        <v>0.29003933463500159</v>
      </c>
      <c r="N927" s="29">
        <f t="shared" si="124"/>
        <v>0.70996066536499836</v>
      </c>
    </row>
    <row r="928" spans="6:14">
      <c r="F928" s="3">
        <f t="shared" si="125"/>
        <v>-24</v>
      </c>
      <c r="G928" s="3">
        <f t="shared" si="126"/>
        <v>-2.4000000000000285E-2</v>
      </c>
      <c r="H928" s="3">
        <f t="shared" si="122"/>
        <v>0.39293367287000475</v>
      </c>
      <c r="I928" s="10">
        <f t="shared" si="127"/>
        <v>-7.6051366938456981</v>
      </c>
      <c r="J928" s="11">
        <f t="shared" si="128"/>
        <v>-38.025683469228483</v>
      </c>
      <c r="K928" s="12">
        <f t="shared" si="129"/>
        <v>-76.051366938456965</v>
      </c>
      <c r="L928" s="29">
        <f t="shared" si="121"/>
        <v>0.39293367287000475</v>
      </c>
      <c r="M928" s="29">
        <f t="shared" si="123"/>
        <v>0.28209072730678053</v>
      </c>
      <c r="N928" s="29">
        <f t="shared" si="124"/>
        <v>0.71790927269321947</v>
      </c>
    </row>
    <row r="929" spans="6:14">
      <c r="F929" s="3">
        <f t="shared" si="125"/>
        <v>-25</v>
      </c>
      <c r="G929" s="3">
        <f t="shared" si="126"/>
        <v>-2.5000000000000286E-2</v>
      </c>
      <c r="H929" s="3">
        <f t="shared" si="122"/>
        <v>0.37793392954337635</v>
      </c>
      <c r="I929" s="10">
        <f t="shared" si="127"/>
        <v>-7.4749405999085248</v>
      </c>
      <c r="J929" s="11">
        <f t="shared" si="128"/>
        <v>-37.374702999542635</v>
      </c>
      <c r="K929" s="12">
        <f t="shared" si="129"/>
        <v>-74.749405999085269</v>
      </c>
      <c r="L929" s="29">
        <f t="shared" si="121"/>
        <v>0.37793392954337635</v>
      </c>
      <c r="M929" s="29">
        <f t="shared" si="123"/>
        <v>0.27427579903531163</v>
      </c>
      <c r="N929" s="29">
        <f t="shared" si="124"/>
        <v>0.72572420096468837</v>
      </c>
    </row>
    <row r="930" spans="6:14">
      <c r="F930" s="3">
        <f t="shared" si="125"/>
        <v>-26</v>
      </c>
      <c r="G930" s="3">
        <f t="shared" si="126"/>
        <v>-2.6000000000000287E-2</v>
      </c>
      <c r="H930" s="3">
        <f t="shared" si="122"/>
        <v>0.3635067823453042</v>
      </c>
      <c r="I930" s="10">
        <f t="shared" si="127"/>
        <v>-7.342544111905311</v>
      </c>
      <c r="J930" s="11">
        <f t="shared" si="128"/>
        <v>-36.712720559526552</v>
      </c>
      <c r="K930" s="12">
        <f t="shared" si="129"/>
        <v>-73.425441119053104</v>
      </c>
      <c r="L930" s="29">
        <f t="shared" si="121"/>
        <v>0.3635067823453042</v>
      </c>
      <c r="M930" s="29">
        <f t="shared" si="123"/>
        <v>0.26659697410529432</v>
      </c>
      <c r="N930" s="29">
        <f t="shared" si="124"/>
        <v>0.73340302589470574</v>
      </c>
    </row>
    <row r="931" spans="6:14">
      <c r="F931" s="3">
        <f t="shared" si="125"/>
        <v>-27</v>
      </c>
      <c r="G931" s="3">
        <f t="shared" si="126"/>
        <v>-2.7000000000000288E-2</v>
      </c>
      <c r="H931" s="3">
        <f t="shared" si="122"/>
        <v>0.34963037314666578</v>
      </c>
      <c r="I931" s="10">
        <f t="shared" si="127"/>
        <v>-7.2082214073680841</v>
      </c>
      <c r="J931" s="11">
        <f t="shared" si="128"/>
        <v>-36.041107036840422</v>
      </c>
      <c r="K931" s="12">
        <f t="shared" si="129"/>
        <v>-72.082214073680845</v>
      </c>
      <c r="L931" s="29">
        <f t="shared" si="121"/>
        <v>0.34963037314666578</v>
      </c>
      <c r="M931" s="29">
        <f t="shared" si="123"/>
        <v>0.25905639062605113</v>
      </c>
      <c r="N931" s="29">
        <f t="shared" si="124"/>
        <v>0.74094360937394887</v>
      </c>
    </row>
    <row r="932" spans="6:14">
      <c r="F932" s="3">
        <f t="shared" si="125"/>
        <v>-28</v>
      </c>
      <c r="G932" s="3">
        <f t="shared" si="126"/>
        <v>-2.8000000000000289E-2</v>
      </c>
      <c r="H932" s="3">
        <f t="shared" si="122"/>
        <v>0.33628367822462407</v>
      </c>
      <c r="I932" s="10">
        <f t="shared" si="127"/>
        <v>-7.0722419888655184</v>
      </c>
      <c r="J932" s="11">
        <f t="shared" si="128"/>
        <v>-35.361209944327591</v>
      </c>
      <c r="K932" s="12">
        <f t="shared" si="129"/>
        <v>-70.722419888655182</v>
      </c>
      <c r="L932" s="29">
        <f t="shared" si="121"/>
        <v>0.33628367822462407</v>
      </c>
      <c r="M932" s="29">
        <f t="shared" si="123"/>
        <v>0.25165590488346601</v>
      </c>
      <c r="N932" s="29">
        <f t="shared" si="124"/>
        <v>0.74834409511653399</v>
      </c>
    </row>
    <row r="933" spans="6:14">
      <c r="F933" s="3">
        <f t="shared" si="125"/>
        <v>-29</v>
      </c>
      <c r="G933" s="3">
        <f t="shared" si="126"/>
        <v>-2.9000000000000289E-2</v>
      </c>
      <c r="H933" s="3">
        <f t="shared" si="122"/>
        <v>0.32344647641022872</v>
      </c>
      <c r="I933" s="10">
        <f t="shared" si="127"/>
        <v>-6.9348697941142001</v>
      </c>
      <c r="J933" s="11">
        <f t="shared" si="128"/>
        <v>-34.674348970571003</v>
      </c>
      <c r="K933" s="12">
        <f t="shared" si="129"/>
        <v>-69.348697941142007</v>
      </c>
      <c r="L933" s="29">
        <f t="shared" si="121"/>
        <v>0.32344647641022872</v>
      </c>
      <c r="M933" s="29">
        <f t="shared" si="123"/>
        <v>0.2443970966529439</v>
      </c>
      <c r="N933" s="29">
        <f t="shared" si="124"/>
        <v>0.75560290334705615</v>
      </c>
    </row>
    <row r="934" spans="6:14">
      <c r="F934" s="3">
        <f t="shared" si="125"/>
        <v>-30</v>
      </c>
      <c r="G934" s="3">
        <f t="shared" si="126"/>
        <v>-3.000000000000029E-2</v>
      </c>
      <c r="H934" s="3">
        <f t="shared" si="122"/>
        <v>0.31109931845194183</v>
      </c>
      <c r="I934" s="10">
        <f t="shared" si="127"/>
        <v>-6.7963623827717239</v>
      </c>
      <c r="J934" s="11">
        <f t="shared" si="128"/>
        <v>-33.981811913858621</v>
      </c>
      <c r="K934" s="12">
        <f t="shared" si="129"/>
        <v>-67.963623827717242</v>
      </c>
      <c r="L934" s="29">
        <f t="shared" si="121"/>
        <v>0.31109931845194183</v>
      </c>
      <c r="M934" s="29">
        <f t="shared" si="123"/>
        <v>0.23728127539511429</v>
      </c>
      <c r="N934" s="29">
        <f t="shared" si="124"/>
        <v>0.76271872460488566</v>
      </c>
    </row>
    <row r="935" spans="6:14">
      <c r="F935" s="3">
        <f t="shared" si="125"/>
        <v>-31</v>
      </c>
      <c r="G935" s="3">
        <f t="shared" si="126"/>
        <v>-3.1000000000000291E-2</v>
      </c>
      <c r="H935" s="3">
        <f t="shared" si="122"/>
        <v>0.29922349754867211</v>
      </c>
      <c r="I935" s="10">
        <f t="shared" si="127"/>
        <v>-6.656970201479111</v>
      </c>
      <c r="J935" s="11">
        <f t="shared" si="128"/>
        <v>-33.284851007395567</v>
      </c>
      <c r="K935" s="12">
        <f t="shared" si="129"/>
        <v>-66.569702014791133</v>
      </c>
      <c r="L935" s="29">
        <f t="shared" si="121"/>
        <v>0.29922349754867211</v>
      </c>
      <c r="M935" s="29">
        <f t="shared" si="123"/>
        <v>0.23030948725391451</v>
      </c>
      <c r="N935" s="29">
        <f t="shared" si="124"/>
        <v>0.76969051274608546</v>
      </c>
    </row>
    <row r="936" spans="6:14">
      <c r="F936" s="3">
        <f t="shared" si="125"/>
        <v>-32</v>
      </c>
      <c r="G936" s="3">
        <f t="shared" si="126"/>
        <v>-3.2000000000000292E-2</v>
      </c>
      <c r="H936" s="3">
        <f t="shared" si="122"/>
        <v>0.28780102100767335</v>
      </c>
      <c r="I936" s="10">
        <f t="shared" si="127"/>
        <v>-6.5169359278714083</v>
      </c>
      <c r="J936" s="11">
        <f t="shared" si="128"/>
        <v>-32.584679639357049</v>
      </c>
      <c r="K936" s="12">
        <f t="shared" si="129"/>
        <v>-65.169359278714097</v>
      </c>
      <c r="L936" s="29">
        <f t="shared" si="121"/>
        <v>0.28780102100767335</v>
      </c>
      <c r="M936" s="29">
        <f t="shared" si="123"/>
        <v>0.22348252277551076</v>
      </c>
      <c r="N936" s="29">
        <f t="shared" si="124"/>
        <v>0.77651747722448927</v>
      </c>
    </row>
    <row r="937" spans="6:14">
      <c r="F937" s="3">
        <f t="shared" si="125"/>
        <v>-33</v>
      </c>
      <c r="G937" s="3">
        <f t="shared" si="126"/>
        <v>-3.3000000000000293E-2</v>
      </c>
      <c r="H937" s="3">
        <f t="shared" si="122"/>
        <v>0.27681458298436645</v>
      </c>
      <c r="I937" s="10">
        <f t="shared" si="127"/>
        <v>-6.3764938934815145</v>
      </c>
      <c r="J937" s="11">
        <f t="shared" si="128"/>
        <v>-31.882469467407567</v>
      </c>
      <c r="K937" s="12">
        <f t="shared" si="129"/>
        <v>-63.764938934815135</v>
      </c>
      <c r="L937" s="29">
        <f t="shared" si="121"/>
        <v>0.27681458298436645</v>
      </c>
      <c r="M937" s="29">
        <f t="shared" si="123"/>
        <v>0.21680092526618316</v>
      </c>
      <c r="N937" s="29">
        <f t="shared" si="124"/>
        <v>0.78319907473381689</v>
      </c>
    </row>
    <row r="938" spans="6:14">
      <c r="F938" s="3">
        <f t="shared" si="125"/>
        <v>-34</v>
      </c>
      <c r="G938" s="3">
        <f t="shared" si="126"/>
        <v>-3.4000000000000294E-2</v>
      </c>
      <c r="H938" s="3">
        <f t="shared" si="122"/>
        <v>0.26624753826278358</v>
      </c>
      <c r="I938" s="10">
        <f t="shared" si="127"/>
        <v>-6.2358695847301782</v>
      </c>
      <c r="J938" s="11">
        <f t="shared" si="128"/>
        <v>-31.179347923650891</v>
      </c>
      <c r="K938" s="12">
        <f t="shared" si="129"/>
        <v>-62.358695847301782</v>
      </c>
      <c r="L938" s="29">
        <f t="shared" si="121"/>
        <v>0.26624753826278358</v>
      </c>
      <c r="M938" s="29">
        <f t="shared" si="123"/>
        <v>0.21026499970776596</v>
      </c>
      <c r="N938" s="29">
        <f t="shared" si="124"/>
        <v>0.78973500029223409</v>
      </c>
    </row>
    <row r="939" spans="6:14">
      <c r="F939" s="3">
        <f t="shared" si="125"/>
        <v>-35</v>
      </c>
      <c r="G939" s="3">
        <f t="shared" si="126"/>
        <v>-3.5000000000000295E-2</v>
      </c>
      <c r="H939" s="3">
        <f t="shared" si="122"/>
        <v>0.25608387703691138</v>
      </c>
      <c r="I939" s="10">
        <f t="shared" si="127"/>
        <v>-6.0952792205298794</v>
      </c>
      <c r="J939" s="11">
        <f t="shared" si="128"/>
        <v>-30.476396102649403</v>
      </c>
      <c r="K939" s="12">
        <f t="shared" si="129"/>
        <v>-60.952792205298806</v>
      </c>
      <c r="L939" s="29">
        <f t="shared" si="121"/>
        <v>0.25608387703691138</v>
      </c>
      <c r="M939" s="29">
        <f t="shared" si="123"/>
        <v>0.20387482215042083</v>
      </c>
      <c r="N939" s="29">
        <f t="shared" si="124"/>
        <v>0.79612517784957915</v>
      </c>
    </row>
    <row r="940" spans="6:14">
      <c r="F940" s="3">
        <f t="shared" si="125"/>
        <v>-36</v>
      </c>
      <c r="G940" s="3">
        <f t="shared" si="126"/>
        <v>-3.6000000000000296E-2</v>
      </c>
      <c r="H940" s="3">
        <f t="shared" si="122"/>
        <v>0.24630820065472375</v>
      </c>
      <c r="I940" s="10">
        <f t="shared" si="127"/>
        <v>-5.954929404435199</v>
      </c>
      <c r="J940" s="11">
        <f t="shared" si="128"/>
        <v>-29.774647022175998</v>
      </c>
      <c r="K940" s="12">
        <f t="shared" si="129"/>
        <v>-59.549294044351996</v>
      </c>
      <c r="L940" s="29">
        <f t="shared" si="121"/>
        <v>0.24630820065472375</v>
      </c>
      <c r="M940" s="29">
        <f t="shared" si="123"/>
        <v>0.19763024950436059</v>
      </c>
      <c r="N940" s="29">
        <f t="shared" si="124"/>
        <v>0.80236975049563941</v>
      </c>
    </row>
    <row r="941" spans="6:14">
      <c r="F941" s="3">
        <f t="shared" si="125"/>
        <v>-37</v>
      </c>
      <c r="G941" s="3">
        <f t="shared" si="126"/>
        <v>-3.7000000000000297E-2</v>
      </c>
      <c r="H941" s="3">
        <f t="shared" si="122"/>
        <v>0.23690569828815564</v>
      </c>
      <c r="I941" s="10">
        <f t="shared" si="127"/>
        <v>-5.8150168487497593</v>
      </c>
      <c r="J941" s="11">
        <f t="shared" si="128"/>
        <v>-29.075084243748798</v>
      </c>
      <c r="K941" s="12">
        <f t="shared" si="129"/>
        <v>-58.150168487497595</v>
      </c>
      <c r="L941" s="29">
        <f t="shared" si="121"/>
        <v>0.23690569828815564</v>
      </c>
      <c r="M941" s="29">
        <f t="shared" si="123"/>
        <v>0.191530929654562</v>
      </c>
      <c r="N941" s="29">
        <f t="shared" si="124"/>
        <v>0.80846907034543802</v>
      </c>
    </row>
    <row r="942" spans="6:14">
      <c r="F942" s="3">
        <f t="shared" si="125"/>
        <v>-38</v>
      </c>
      <c r="G942" s="3">
        <f t="shared" si="126"/>
        <v>-3.8000000000000297E-2</v>
      </c>
      <c r="H942" s="3">
        <f t="shared" si="122"/>
        <v>0.22786212449367044</v>
      </c>
      <c r="I942" s="10">
        <f t="shared" si="127"/>
        <v>-5.6757281675500515</v>
      </c>
      <c r="J942" s="11">
        <f t="shared" si="128"/>
        <v>-28.378640837750265</v>
      </c>
      <c r="K942" s="12">
        <f t="shared" si="129"/>
        <v>-56.757281675500529</v>
      </c>
      <c r="L942" s="29">
        <f t="shared" si="121"/>
        <v>0.22786212449367044</v>
      </c>
      <c r="M942" s="29">
        <f t="shared" si="123"/>
        <v>0.18557631182542844</v>
      </c>
      <c r="N942" s="29">
        <f t="shared" si="124"/>
        <v>0.81442368817457156</v>
      </c>
    </row>
    <row r="943" spans="6:14">
      <c r="F943" s="3">
        <f t="shared" si="125"/>
        <v>-39</v>
      </c>
      <c r="G943" s="3">
        <f t="shared" si="126"/>
        <v>-3.9000000000000298E-2</v>
      </c>
      <c r="H943" s="3">
        <f t="shared" si="122"/>
        <v>0.21916377762942485</v>
      </c>
      <c r="I943" s="10">
        <f t="shared" si="127"/>
        <v>-5.5372397352091376</v>
      </c>
      <c r="J943" s="11">
        <f t="shared" si="128"/>
        <v>-27.686198676045692</v>
      </c>
      <c r="K943" s="12">
        <f t="shared" si="129"/>
        <v>-55.372397352091383</v>
      </c>
      <c r="L943" s="29">
        <f t="shared" si="121"/>
        <v>0.21916377762942485</v>
      </c>
      <c r="M943" s="29">
        <f t="shared" si="123"/>
        <v>0.17976565712571682</v>
      </c>
      <c r="N943" s="29">
        <f t="shared" si="124"/>
        <v>0.82023434287428321</v>
      </c>
    </row>
    <row r="944" spans="6:14">
      <c r="F944" s="3">
        <f t="shared" si="125"/>
        <v>-40</v>
      </c>
      <c r="G944" s="3">
        <f t="shared" si="126"/>
        <v>-4.0000000000000299E-2</v>
      </c>
      <c r="H944" s="3">
        <f t="shared" si="122"/>
        <v>0.2107974790963307</v>
      </c>
      <c r="I944" s="10">
        <f t="shared" si="127"/>
        <v>-5.3997176066963899</v>
      </c>
      <c r="J944" s="11">
        <f t="shared" si="128"/>
        <v>-26.998588033481948</v>
      </c>
      <c r="K944" s="12">
        <f t="shared" si="129"/>
        <v>-53.997176066963895</v>
      </c>
      <c r="L944" s="29">
        <f t="shared" si="121"/>
        <v>0.2107974790963307</v>
      </c>
      <c r="M944" s="29">
        <f t="shared" si="123"/>
        <v>0.17409804920774841</v>
      </c>
      <c r="N944" s="29">
        <f t="shared" si="124"/>
        <v>0.82590195079225159</v>
      </c>
    </row>
    <row r="945" spans="6:14">
      <c r="F945" s="3">
        <f t="shared" si="125"/>
        <v>-41</v>
      </c>
      <c r="G945" s="3">
        <f t="shared" si="126"/>
        <v>-4.10000000000003E-2</v>
      </c>
      <c r="H945" s="3">
        <f t="shared" si="122"/>
        <v>0.20275055337156259</v>
      </c>
      <c r="I945" s="10">
        <f t="shared" si="127"/>
        <v>-5.2633174956905737</v>
      </c>
      <c r="J945" s="11">
        <f t="shared" si="128"/>
        <v>-26.316587478452874</v>
      </c>
      <c r="K945" s="12">
        <f t="shared" si="129"/>
        <v>-52.633174956905748</v>
      </c>
      <c r="L945" s="29">
        <f t="shared" si="121"/>
        <v>0.20275055337156259</v>
      </c>
      <c r="M945" s="29">
        <f t="shared" si="123"/>
        <v>0.16857240497891285</v>
      </c>
      <c r="N945" s="29">
        <f t="shared" si="124"/>
        <v>0.83142759502108721</v>
      </c>
    </row>
    <row r="946" spans="6:14">
      <c r="F946" s="3">
        <f t="shared" si="125"/>
        <v>-42</v>
      </c>
      <c r="G946" s="3">
        <f t="shared" si="126"/>
        <v>-4.2000000000000301E-2</v>
      </c>
      <c r="H946" s="3">
        <f t="shared" si="122"/>
        <v>0.19501080880426144</v>
      </c>
      <c r="I946" s="10">
        <f t="shared" si="127"/>
        <v>-5.1281848063690765</v>
      </c>
      <c r="J946" s="11">
        <f t="shared" si="128"/>
        <v>-25.640924031845387</v>
      </c>
      <c r="K946" s="12">
        <f t="shared" si="129"/>
        <v>-51.281848063690774</v>
      </c>
      <c r="L946" s="29">
        <f t="shared" si="121"/>
        <v>0.19501080880426144</v>
      </c>
      <c r="M946" s="29">
        <f t="shared" si="123"/>
        <v>0.16318748530767768</v>
      </c>
      <c r="N946" s="29">
        <f t="shared" si="124"/>
        <v>0.83681251469232232</v>
      </c>
    </row>
    <row r="947" spans="6:14">
      <c r="F947" s="3">
        <f t="shared" si="125"/>
        <v>-43</v>
      </c>
      <c r="G947" s="3">
        <f t="shared" si="126"/>
        <v>-4.3000000000000302E-2</v>
      </c>
      <c r="H947" s="3">
        <f t="shared" si="122"/>
        <v>0.18756651914433747</v>
      </c>
      <c r="I947" s="10">
        <f t="shared" si="127"/>
        <v>-4.9944547146218694</v>
      </c>
      <c r="J947" s="11">
        <f t="shared" si="128"/>
        <v>-24.972273573109351</v>
      </c>
      <c r="K947" s="12">
        <f t="shared" si="129"/>
        <v>-49.944547146218703</v>
      </c>
      <c r="L947" s="29">
        <f t="shared" si="121"/>
        <v>0.18756651914433747</v>
      </c>
      <c r="M947" s="29">
        <f t="shared" si="123"/>
        <v>0.15794190567066715</v>
      </c>
      <c r="N947" s="29">
        <f t="shared" si="124"/>
        <v>0.84205809432933287</v>
      </c>
    </row>
    <row r="948" spans="6:14">
      <c r="F948" s="3">
        <f t="shared" si="125"/>
        <v>-44</v>
      </c>
      <c r="G948" s="3">
        <f t="shared" si="126"/>
        <v>-4.4000000000000303E-2</v>
      </c>
      <c r="H948" s="3">
        <f t="shared" si="122"/>
        <v>0.18040640577638753</v>
      </c>
      <c r="I948" s="10">
        <f t="shared" si="127"/>
        <v>-4.8622522943802657</v>
      </c>
      <c r="J948" s="11">
        <f t="shared" si="128"/>
        <v>-24.311261471901329</v>
      </c>
      <c r="K948" s="12">
        <f t="shared" si="129"/>
        <v>-48.622522943802657</v>
      </c>
      <c r="L948" s="29">
        <f t="shared" si="121"/>
        <v>0.18040640577638753</v>
      </c>
      <c r="M948" s="29">
        <f t="shared" si="123"/>
        <v>0.15283414669181586</v>
      </c>
      <c r="N948" s="29">
        <f t="shared" si="124"/>
        <v>0.84716585330818417</v>
      </c>
    </row>
    <row r="949" spans="6:14">
      <c r="F949" s="3">
        <f t="shared" si="125"/>
        <v>-45</v>
      </c>
      <c r="G949" s="3">
        <f t="shared" si="126"/>
        <v>-4.5000000000000304E-2</v>
      </c>
      <c r="H949" s="3">
        <f t="shared" si="122"/>
        <v>0.17351962063181017</v>
      </c>
      <c r="I949" s="10">
        <f t="shared" si="127"/>
        <v>-4.7316926847427414</v>
      </c>
      <c r="J949" s="11">
        <f t="shared" si="128"/>
        <v>-23.658463423713709</v>
      </c>
      <c r="K949" s="12">
        <f t="shared" si="129"/>
        <v>-47.316926847427418</v>
      </c>
      <c r="L949" s="29">
        <f t="shared" si="121"/>
        <v>0.17351962063181017</v>
      </c>
      <c r="M949" s="29">
        <f t="shared" si="123"/>
        <v>0.14786256452907801</v>
      </c>
      <c r="N949" s="29">
        <f t="shared" si="124"/>
        <v>0.85213743547092202</v>
      </c>
    </row>
    <row r="950" spans="6:14">
      <c r="F950" s="3">
        <f t="shared" si="125"/>
        <v>-46</v>
      </c>
      <c r="G950" s="3">
        <f t="shared" si="126"/>
        <v>-4.6000000000000305E-2</v>
      </c>
      <c r="H950" s="3">
        <f t="shared" si="122"/>
        <v>0.16689572975322883</v>
      </c>
      <c r="I950" s="10">
        <f t="shared" si="127"/>
        <v>-4.6028812936177719</v>
      </c>
      <c r="J950" s="11">
        <f t="shared" si="128"/>
        <v>-23.014406468088861</v>
      </c>
      <c r="K950" s="12">
        <f t="shared" si="129"/>
        <v>-46.028812936177722</v>
      </c>
      <c r="L950" s="29">
        <f t="shared" si="121"/>
        <v>0.16689572975322883</v>
      </c>
      <c r="M950" s="29">
        <f t="shared" si="123"/>
        <v>0.14302540106863137</v>
      </c>
      <c r="N950" s="29">
        <f t="shared" si="124"/>
        <v>0.85697459893136863</v>
      </c>
    </row>
    <row r="951" spans="6:14">
      <c r="F951" s="3">
        <f t="shared" si="125"/>
        <v>-47</v>
      </c>
      <c r="G951" s="3">
        <f t="shared" si="126"/>
        <v>-4.7000000000000305E-2</v>
      </c>
      <c r="H951" s="3">
        <f t="shared" si="122"/>
        <v>0.16052469748632264</v>
      </c>
      <c r="I951" s="10">
        <f t="shared" si="127"/>
        <v>-4.4759140336816703</v>
      </c>
      <c r="J951" s="11">
        <f t="shared" si="128"/>
        <v>-22.379570168408353</v>
      </c>
      <c r="K951" s="12">
        <f t="shared" si="129"/>
        <v>-44.759140336816706</v>
      </c>
      <c r="L951" s="29">
        <f t="shared" si="121"/>
        <v>0.16052469748632264</v>
      </c>
      <c r="M951" s="29">
        <f t="shared" si="123"/>
        <v>0.13832079389091545</v>
      </c>
      <c r="N951" s="29">
        <f t="shared" si="124"/>
        <v>0.86167920610908455</v>
      </c>
    </row>
    <row r="952" spans="6:14">
      <c r="F952" s="3">
        <f t="shared" si="125"/>
        <v>-48</v>
      </c>
      <c r="G952" s="3">
        <f t="shared" si="126"/>
        <v>-4.8000000000000306E-2</v>
      </c>
      <c r="H952" s="3">
        <f t="shared" si="122"/>
        <v>0.15439687127511348</v>
      </c>
      <c r="I952" s="10">
        <f t="shared" si="127"/>
        <v>-4.3508775865623734</v>
      </c>
      <c r="J952" s="11">
        <f t="shared" si="128"/>
        <v>-21.75438793281187</v>
      </c>
      <c r="K952" s="12">
        <f t="shared" si="129"/>
        <v>-43.50877586562374</v>
      </c>
      <c r="L952" s="29">
        <f t="shared" si="121"/>
        <v>0.15439687127511348</v>
      </c>
      <c r="M952" s="29">
        <f t="shared" si="123"/>
        <v>0.13374678597714071</v>
      </c>
      <c r="N952" s="29">
        <f t="shared" si="124"/>
        <v>0.86625321402285926</v>
      </c>
    </row>
    <row r="953" spans="6:14">
      <c r="F953" s="3">
        <f t="shared" si="125"/>
        <v>-49</v>
      </c>
      <c r="G953" s="3">
        <f t="shared" si="126"/>
        <v>-4.9000000000000307E-2</v>
      </c>
      <c r="H953" s="3">
        <f t="shared" si="122"/>
        <v>0.14850296703767396</v>
      </c>
      <c r="I953" s="10">
        <f t="shared" si="127"/>
        <v>-4.2278496913029908</v>
      </c>
      <c r="J953" s="11">
        <f t="shared" si="128"/>
        <v>-21.139248456514956</v>
      </c>
      <c r="K953" s="12">
        <f t="shared" si="129"/>
        <v>-42.278496913029912</v>
      </c>
      <c r="L953" s="29">
        <f t="shared" si="121"/>
        <v>0.14850296703767396</v>
      </c>
      <c r="M953" s="29">
        <f t="shared" si="123"/>
        <v>0.12930133512907385</v>
      </c>
      <c r="N953" s="29">
        <f t="shared" si="124"/>
        <v>0.87069866487092618</v>
      </c>
    </row>
    <row r="954" spans="6:14">
      <c r="F954" s="3">
        <f t="shared" si="125"/>
        <v>-50</v>
      </c>
      <c r="G954" s="3">
        <f t="shared" si="126"/>
        <v>-5.0000000000000308E-2</v>
      </c>
      <c r="H954" s="3">
        <f t="shared" si="122"/>
        <v>0.14283405510009922</v>
      </c>
      <c r="I954" s="10">
        <f t="shared" si="127"/>
        <v>-4.1068994533265872</v>
      </c>
      <c r="J954" s="11">
        <f t="shared" si="128"/>
        <v>-20.53449726663294</v>
      </c>
      <c r="K954" s="12">
        <f t="shared" si="129"/>
        <v>-41.068994533265879</v>
      </c>
      <c r="L954" s="29">
        <f t="shared" si="121"/>
        <v>0.14283405510009922</v>
      </c>
      <c r="M954" s="29">
        <f t="shared" si="123"/>
        <v>0.12498232307890805</v>
      </c>
      <c r="N954" s="29">
        <f t="shared" si="124"/>
        <v>0.875017676921092</v>
      </c>
    </row>
    <row r="955" spans="6:14">
      <c r="F955" s="3">
        <f t="shared" si="125"/>
        <v>-51</v>
      </c>
      <c r="G955" s="3">
        <f t="shared" si="126"/>
        <v>-5.1000000000000309E-2</v>
      </c>
      <c r="H955" s="3">
        <f t="shared" si="122"/>
        <v>0.13738154666743105</v>
      </c>
      <c r="I955" s="10">
        <f t="shared" si="127"/>
        <v>-3.9880876703114523</v>
      </c>
      <c r="J955" s="11">
        <f t="shared" si="128"/>
        <v>-19.940438351557262</v>
      </c>
      <c r="K955" s="12">
        <f t="shared" si="129"/>
        <v>-39.880876703114524</v>
      </c>
      <c r="L955" s="29">
        <f t="shared" si="121"/>
        <v>0.13738154666743105</v>
      </c>
      <c r="M955" s="29">
        <f t="shared" si="123"/>
        <v>0.12078756426984764</v>
      </c>
      <c r="N955" s="29">
        <f t="shared" si="124"/>
        <v>0.8792124357301524</v>
      </c>
    </row>
    <row r="956" spans="6:14">
      <c r="F956" s="3">
        <f t="shared" si="125"/>
        <v>-52</v>
      </c>
      <c r="G956" s="3">
        <f t="shared" si="126"/>
        <v>-5.200000000000031E-2</v>
      </c>
      <c r="H956" s="3">
        <f t="shared" si="122"/>
        <v>0.1321371808110377</v>
      </c>
      <c r="I956" s="10">
        <f t="shared" si="127"/>
        <v>-3.8714671715894875</v>
      </c>
      <c r="J956" s="11">
        <f t="shared" si="128"/>
        <v>-19.35733585794744</v>
      </c>
      <c r="K956" s="12">
        <f t="shared" si="129"/>
        <v>-38.71467171589488</v>
      </c>
      <c r="L956" s="29">
        <f t="shared" si="121"/>
        <v>0.1321371808110377</v>
      </c>
      <c r="M956" s="29">
        <f t="shared" si="123"/>
        <v>0.11671481429165464</v>
      </c>
      <c r="N956" s="29">
        <f t="shared" si="124"/>
        <v>0.88328518570834536</v>
      </c>
    </row>
    <row r="957" spans="6:14">
      <c r="F957" s="3">
        <f t="shared" si="125"/>
        <v>-53</v>
      </c>
      <c r="G957" s="3">
        <f t="shared" si="126"/>
        <v>-5.3000000000000311E-2</v>
      </c>
      <c r="H957" s="3">
        <f t="shared" si="122"/>
        <v>0.12709301195273384</v>
      </c>
      <c r="I957" s="10">
        <f t="shared" si="127"/>
        <v>-3.7570831678952299</v>
      </c>
      <c r="J957" s="11">
        <f t="shared" si="128"/>
        <v>-18.785415839476151</v>
      </c>
      <c r="K957" s="12">
        <f t="shared" si="129"/>
        <v>-37.570831678952302</v>
      </c>
      <c r="L957" s="29">
        <f t="shared" si="121"/>
        <v>0.12709301195273384</v>
      </c>
      <c r="M957" s="29">
        <f t="shared" si="123"/>
        <v>0.11276177795880404</v>
      </c>
      <c r="N957" s="29">
        <f t="shared" si="124"/>
        <v>0.88723822204119596</v>
      </c>
    </row>
    <row r="958" spans="6:14">
      <c r="F958" s="3">
        <f t="shared" si="125"/>
        <v>-54</v>
      </c>
      <c r="G958" s="3">
        <f t="shared" si="126"/>
        <v>-5.4000000000000312E-2</v>
      </c>
      <c r="H958" s="3">
        <f t="shared" si="122"/>
        <v>0.12224139782667799</v>
      </c>
      <c r="I958" s="10">
        <f t="shared" si="127"/>
        <v>-3.6449736085155262</v>
      </c>
      <c r="J958" s="11">
        <f t="shared" si="128"/>
        <v>-18.224868042577633</v>
      </c>
      <c r="K958" s="12">
        <f t="shared" si="129"/>
        <v>-36.449736085155266</v>
      </c>
      <c r="L958" s="29">
        <f t="shared" si="121"/>
        <v>0.12224139782667799</v>
      </c>
      <c r="M958" s="29">
        <f t="shared" si="123"/>
        <v>0.10892611702206807</v>
      </c>
      <c r="N958" s="29">
        <f t="shared" si="124"/>
        <v>0.89107388297793189</v>
      </c>
    </row>
    <row r="959" spans="6:14">
      <c r="F959" s="3">
        <f t="shared" si="125"/>
        <v>-55</v>
      </c>
      <c r="G959" s="3">
        <f t="shared" si="126"/>
        <v>-5.5000000000000313E-2</v>
      </c>
      <c r="H959" s="3">
        <f t="shared" si="122"/>
        <v>0.11757498790080978</v>
      </c>
      <c r="I959" s="10">
        <f t="shared" si="127"/>
        <v>-3.5351695431167194</v>
      </c>
      <c r="J959" s="11">
        <f t="shared" si="128"/>
        <v>-17.6758477155836</v>
      </c>
      <c r="K959" s="12">
        <f t="shared" si="129"/>
        <v>-35.351695431167201</v>
      </c>
      <c r="L959" s="29">
        <f t="shared" si="121"/>
        <v>0.11757498790080978</v>
      </c>
      <c r="M959" s="29">
        <f t="shared" si="123"/>
        <v>0.10520545750729088</v>
      </c>
      <c r="N959" s="29">
        <f t="shared" si="124"/>
        <v>0.89479454249270907</v>
      </c>
    </row>
    <row r="960" spans="6:14">
      <c r="F960" s="3">
        <f t="shared" si="125"/>
        <v>-56</v>
      </c>
      <c r="G960" s="3">
        <f t="shared" si="126"/>
        <v>-5.6000000000000313E-2</v>
      </c>
      <c r="H960" s="3">
        <f t="shared" si="122"/>
        <v>0.11308671224028367</v>
      </c>
      <c r="I960" s="10">
        <f t="shared" si="127"/>
        <v>-3.4276954857541262</v>
      </c>
      <c r="J960" s="11">
        <f t="shared" si="128"/>
        <v>-17.138477428770631</v>
      </c>
      <c r="K960" s="12">
        <f t="shared" si="129"/>
        <v>-34.276954857541263</v>
      </c>
      <c r="L960" s="29">
        <f t="shared" si="121"/>
        <v>0.11308671224028367</v>
      </c>
      <c r="M960" s="29">
        <f t="shared" si="123"/>
        <v>0.10159739667781739</v>
      </c>
      <c r="N960" s="29">
        <f t="shared" si="124"/>
        <v>0.89840260332218258</v>
      </c>
    </row>
    <row r="961" spans="6:14">
      <c r="F961" s="3">
        <f t="shared" si="125"/>
        <v>-57</v>
      </c>
      <c r="G961" s="3">
        <f t="shared" si="126"/>
        <v>-5.7000000000000314E-2</v>
      </c>
      <c r="H961" s="3">
        <f t="shared" si="122"/>
        <v>0.10876977079602694</v>
      </c>
      <c r="I961" s="10">
        <f t="shared" si="127"/>
        <v>-3.3225697787950805</v>
      </c>
      <c r="J961" s="11">
        <f t="shared" si="128"/>
        <v>-16.612848893975407</v>
      </c>
      <c r="K961" s="12">
        <f t="shared" si="129"/>
        <v>-33.225697787950814</v>
      </c>
      <c r="L961" s="29">
        <f t="shared" si="121"/>
        <v>0.10876977079602694</v>
      </c>
      <c r="M961" s="29">
        <f t="shared" si="123"/>
        <v>9.8099509619510181E-2</v>
      </c>
      <c r="N961" s="29">
        <f t="shared" si="124"/>
        <v>0.90190049038048981</v>
      </c>
    </row>
    <row r="962" spans="6:14">
      <c r="F962" s="3">
        <f t="shared" si="125"/>
        <v>-58</v>
      </c>
      <c r="G962" s="3">
        <f t="shared" si="126"/>
        <v>-5.8000000000000315E-2</v>
      </c>
      <c r="H962" s="3">
        <f t="shared" si="122"/>
        <v>0.10461762310219372</v>
      </c>
      <c r="I962" s="10">
        <f t="shared" si="127"/>
        <v>-3.21980495470947</v>
      </c>
      <c r="J962" s="11">
        <f t="shared" si="128"/>
        <v>-16.099024773547352</v>
      </c>
      <c r="K962" s="12">
        <f t="shared" si="129"/>
        <v>-32.198049547094705</v>
      </c>
      <c r="L962" s="29">
        <f t="shared" si="121"/>
        <v>0.10461762310219372</v>
      </c>
      <c r="M962" s="29">
        <f t="shared" si="123"/>
        <v>9.4709355449523733E-2</v>
      </c>
      <c r="N962" s="29">
        <f t="shared" si="124"/>
        <v>0.90529064455047625</v>
      </c>
    </row>
    <row r="963" spans="6:14">
      <c r="F963" s="3">
        <f t="shared" si="125"/>
        <v>-59</v>
      </c>
      <c r="G963" s="3">
        <f t="shared" si="126"/>
        <v>-5.9000000000000316E-2</v>
      </c>
      <c r="H963" s="3">
        <f t="shared" si="122"/>
        <v>0.10062397836690529</v>
      </c>
      <c r="I963" s="10">
        <f t="shared" si="127"/>
        <v>-3.1194080938984299</v>
      </c>
      <c r="J963" s="11">
        <f t="shared" si="128"/>
        <v>-15.597040469492148</v>
      </c>
      <c r="K963" s="12">
        <f t="shared" si="129"/>
        <v>-31.194080938984296</v>
      </c>
      <c r="L963" s="29">
        <f t="shared" si="121"/>
        <v>0.10062397836690529</v>
      </c>
      <c r="M963" s="29">
        <f t="shared" si="123"/>
        <v>9.1424483152011751E-2</v>
      </c>
      <c r="N963" s="29">
        <f t="shared" si="124"/>
        <v>0.90857551684798821</v>
      </c>
    </row>
    <row r="964" spans="6:14">
      <c r="F964" s="3">
        <f t="shared" si="125"/>
        <v>-60</v>
      </c>
      <c r="G964" s="3">
        <f t="shared" si="126"/>
        <v>-6.0000000000000317E-2</v>
      </c>
      <c r="H964" s="3">
        <f t="shared" si="122"/>
        <v>9.6782785941263702E-2</v>
      </c>
      <c r="I964" s="10">
        <f t="shared" si="127"/>
        <v>-3.0213811769412677</v>
      </c>
      <c r="J964" s="11">
        <f t="shared" si="128"/>
        <v>-15.106905884706338</v>
      </c>
      <c r="K964" s="12">
        <f t="shared" si="129"/>
        <v>-30.213811769412676</v>
      </c>
      <c r="L964" s="29">
        <f t="shared" ref="L964:L1027" si="130">EXP((B$10/B$11)*G964)</f>
        <v>9.6782785941263702E-2</v>
      </c>
      <c r="M964" s="29">
        <f t="shared" si="123"/>
        <v>8.8242437045731245E-2</v>
      </c>
      <c r="N964" s="29">
        <f t="shared" si="124"/>
        <v>0.9117575629542688</v>
      </c>
    </row>
    <row r="965" spans="6:14">
      <c r="F965" s="3">
        <f t="shared" si="125"/>
        <v>-61</v>
      </c>
      <c r="G965" s="3">
        <f t="shared" si="126"/>
        <v>-6.1000000000000318E-2</v>
      </c>
      <c r="H965" s="3">
        <f t="shared" ref="H965:H1028" si="131">EXP(($B$12)*G965)</f>
        <v>9.3088226152199124E-2</v>
      </c>
      <c r="I965" s="10">
        <f t="shared" si="127"/>
        <v>-2.9257214298412042</v>
      </c>
      <c r="J965" s="11">
        <f t="shared" si="128"/>
        <v>-14.628607149206022</v>
      </c>
      <c r="K965" s="12">
        <f t="shared" si="129"/>
        <v>-29.257214298412045</v>
      </c>
      <c r="L965" s="29">
        <f t="shared" si="130"/>
        <v>9.3088226152199124E-2</v>
      </c>
      <c r="M965" s="29">
        <f t="shared" ref="M965:M1028" si="132">L965/(1+L965)</f>
        <v>8.5160761890081635E-2</v>
      </c>
      <c r="N965" s="29">
        <f t="shared" ref="N965:N1028" si="133">1-M965</f>
        <v>0.91483923810991841</v>
      </c>
    </row>
    <row r="966" spans="6:14">
      <c r="F966" s="3">
        <f t="shared" si="125"/>
        <v>-62</v>
      </c>
      <c r="G966" s="3">
        <f t="shared" si="126"/>
        <v>-6.2000000000000319E-2</v>
      </c>
      <c r="H966" s="3">
        <f t="shared" si="131"/>
        <v>8.9534701485261117E-2</v>
      </c>
      <c r="I966" s="10">
        <f t="shared" si="127"/>
        <v>-2.8324216610411233</v>
      </c>
      <c r="J966" s="11">
        <f t="shared" si="128"/>
        <v>-14.162108305205617</v>
      </c>
      <c r="K966" s="12">
        <f t="shared" si="129"/>
        <v>-28.324216610411234</v>
      </c>
      <c r="L966" s="29">
        <f t="shared" si="130"/>
        <v>8.9534701485261117E-2</v>
      </c>
      <c r="M966" s="29">
        <f t="shared" si="132"/>
        <v>8.2177007637486713E-2</v>
      </c>
      <c r="N966" s="29">
        <f t="shared" si="133"/>
        <v>0.9178229923625133</v>
      </c>
    </row>
    <row r="967" spans="6:14">
      <c r="F967" s="3">
        <f t="shared" si="125"/>
        <v>-63</v>
      </c>
      <c r="G967" s="3">
        <f t="shared" si="126"/>
        <v>-6.300000000000032E-2</v>
      </c>
      <c r="H967" s="3">
        <f t="shared" si="131"/>
        <v>8.6116828103995777E-2</v>
      </c>
      <c r="I967" s="10">
        <f t="shared" si="127"/>
        <v>-2.7414705891605871</v>
      </c>
      <c r="J967" s="11">
        <f t="shared" si="128"/>
        <v>-13.707352945802933</v>
      </c>
      <c r="K967" s="12">
        <f t="shared" si="129"/>
        <v>-27.414705891605866</v>
      </c>
      <c r="L967" s="29">
        <f t="shared" si="130"/>
        <v>8.6116828103995777E-2</v>
      </c>
      <c r="M967" s="29">
        <f t="shared" si="132"/>
        <v>7.9288733841208922E-2</v>
      </c>
      <c r="N967" s="29">
        <f t="shared" si="133"/>
        <v>0.92071126615879106</v>
      </c>
    </row>
    <row r="968" spans="6:14">
      <c r="F968" s="3">
        <f t="shared" si="125"/>
        <v>-64</v>
      </c>
      <c r="G968" s="3">
        <f t="shared" si="126"/>
        <v>-6.4000000000000321E-2</v>
      </c>
      <c r="H968" s="3">
        <f t="shared" si="131"/>
        <v>8.2829427693060134E-2</v>
      </c>
      <c r="I968" s="10">
        <f t="shared" si="127"/>
        <v>-2.6528531605740704</v>
      </c>
      <c r="J968" s="11">
        <f t="shared" si="128"/>
        <v>-13.264265802870355</v>
      </c>
      <c r="K968" s="12">
        <f t="shared" si="129"/>
        <v>-26.52853160574071</v>
      </c>
      <c r="L968" s="29">
        <f t="shared" si="130"/>
        <v>8.2829427693060134E-2</v>
      </c>
      <c r="M968" s="29">
        <f t="shared" si="132"/>
        <v>7.6493513728682155E-2</v>
      </c>
      <c r="N968" s="29">
        <f t="shared" si="133"/>
        <v>0.92350648627131782</v>
      </c>
    </row>
    <row r="969" spans="6:14">
      <c r="F969" s="3">
        <f t="shared" si="125"/>
        <v>-65</v>
      </c>
      <c r="G969" s="3">
        <f t="shared" si="126"/>
        <v>-6.5000000000000321E-2</v>
      </c>
      <c r="H969" s="3">
        <f t="shared" si="131"/>
        <v>7.9667519612714816E-2</v>
      </c>
      <c r="I969" s="10">
        <f t="shared" si="127"/>
        <v>-2.5665508561076318</v>
      </c>
      <c r="J969" s="11">
        <f t="shared" si="128"/>
        <v>-12.832754280538159</v>
      </c>
      <c r="K969" s="12">
        <f t="shared" si="129"/>
        <v>-25.665508561076319</v>
      </c>
      <c r="L969" s="29">
        <f t="shared" si="130"/>
        <v>7.9667519612714816E-2</v>
      </c>
      <c r="M969" s="29">
        <f t="shared" si="132"/>
        <v>7.3788937951279832E-2</v>
      </c>
      <c r="N969" s="29">
        <f t="shared" si="133"/>
        <v>0.92621106204872017</v>
      </c>
    </row>
    <row r="970" spans="6:14">
      <c r="F970" s="3">
        <f t="shared" si="125"/>
        <v>-66</v>
      </c>
      <c r="G970" s="3">
        <f t="shared" si="126"/>
        <v>-6.6000000000000322E-2</v>
      </c>
      <c r="H970" s="3">
        <f t="shared" si="131"/>
        <v>7.6626313352809478E-2</v>
      </c>
      <c r="I970" s="10">
        <f t="shared" si="127"/>
        <v>-2.4825419862766438</v>
      </c>
      <c r="J970" s="11">
        <f t="shared" si="128"/>
        <v>-12.412709931383219</v>
      </c>
      <c r="K970" s="12">
        <f t="shared" si="129"/>
        <v>-24.825419862766438</v>
      </c>
      <c r="L970" s="29">
        <f t="shared" si="130"/>
        <v>7.6626313352809478E-2</v>
      </c>
      <c r="M970" s="29">
        <f t="shared" si="132"/>
        <v>7.1172618022107642E-2</v>
      </c>
      <c r="N970" s="29">
        <f t="shared" si="133"/>
        <v>0.92882738197789239</v>
      </c>
    </row>
    <row r="971" spans="6:14">
      <c r="F971" s="3">
        <f t="shared" si="125"/>
        <v>-67</v>
      </c>
      <c r="G971" s="3">
        <f t="shared" si="126"/>
        <v>-6.7000000000000323E-2</v>
      </c>
      <c r="H971" s="3">
        <f t="shared" si="131"/>
        <v>7.3701201274827349E-2</v>
      </c>
      <c r="I971" s="10">
        <f t="shared" si="127"/>
        <v>-2.4008019746210021</v>
      </c>
      <c r="J971" s="11">
        <f t="shared" si="128"/>
        <v>-12.00400987310501</v>
      </c>
      <c r="K971" s="12">
        <f t="shared" si="129"/>
        <v>-24.008019746210021</v>
      </c>
      <c r="L971" s="29">
        <f t="shared" si="130"/>
        <v>7.3701201274827349E-2</v>
      </c>
      <c r="M971" s="29">
        <f t="shared" si="132"/>
        <v>6.8642189453937852E-2</v>
      </c>
      <c r="N971" s="29">
        <f t="shared" si="133"/>
        <v>0.93135781054606215</v>
      </c>
    </row>
    <row r="972" spans="6:14">
      <c r="F972" s="3">
        <f t="shared" si="125"/>
        <v>-68</v>
      </c>
      <c r="G972" s="3">
        <f t="shared" si="126"/>
        <v>-6.8000000000000324E-2</v>
      </c>
      <c r="H972" s="3">
        <f t="shared" si="131"/>
        <v>7.0887751630993118E-2</v>
      </c>
      <c r="I972" s="10">
        <f t="shared" si="127"/>
        <v>-2.3213036288163109</v>
      </c>
      <c r="J972" s="11">
        <f t="shared" si="128"/>
        <v>-11.606518144081557</v>
      </c>
      <c r="K972" s="12">
        <f t="shared" si="129"/>
        <v>-23.213036288163114</v>
      </c>
      <c r="L972" s="29">
        <f t="shared" si="130"/>
        <v>7.0887751630993118E-2</v>
      </c>
      <c r="M972" s="29">
        <f t="shared" si="132"/>
        <v>6.6195314609798286E-2</v>
      </c>
      <c r="N972" s="29">
        <f t="shared" si="133"/>
        <v>0.93380468539020167</v>
      </c>
    </row>
    <row r="973" spans="6:14">
      <c r="F973" s="3">
        <f t="shared" si="125"/>
        <v>-69</v>
      </c>
      <c r="G973" s="3">
        <f t="shared" si="126"/>
        <v>-6.9000000000000325E-2</v>
      </c>
      <c r="H973" s="3">
        <f t="shared" si="131"/>
        <v>6.8181701849867701E-2</v>
      </c>
      <c r="I973" s="10">
        <f t="shared" si="127"/>
        <v>-2.244017399350442</v>
      </c>
      <c r="J973" s="11">
        <f t="shared" si="128"/>
        <v>-11.22008699675221</v>
      </c>
      <c r="K973" s="12">
        <f t="shared" si="129"/>
        <v>-22.44017399350442</v>
      </c>
      <c r="L973" s="29">
        <f t="shared" si="130"/>
        <v>6.8181701849867701E-2</v>
      </c>
      <c r="M973" s="29">
        <f t="shared" si="132"/>
        <v>6.3829685279003776E-2</v>
      </c>
      <c r="N973" s="29">
        <f t="shared" si="133"/>
        <v>0.93617031472099621</v>
      </c>
    </row>
    <row r="974" spans="6:14">
      <c r="F974" s="3">
        <f t="shared" si="125"/>
        <v>-70</v>
      </c>
      <c r="G974" s="3">
        <f t="shared" si="126"/>
        <v>-7.0000000000000326E-2</v>
      </c>
      <c r="H974" s="3">
        <f t="shared" si="131"/>
        <v>6.5578952078256619E-2</v>
      </c>
      <c r="I974" s="10">
        <f t="shared" si="127"/>
        <v>-2.1689116256545464</v>
      </c>
      <c r="J974" s="11">
        <f t="shared" si="128"/>
        <v>-10.844558128272734</v>
      </c>
      <c r="K974" s="12">
        <f t="shared" si="129"/>
        <v>-21.689116256545468</v>
      </c>
      <c r="L974" s="29">
        <f t="shared" si="130"/>
        <v>6.5578952078256619E-2</v>
      </c>
      <c r="M974" s="29">
        <f t="shared" si="132"/>
        <v>6.1543024991582672E-2</v>
      </c>
      <c r="N974" s="29">
        <f t="shared" si="133"/>
        <v>0.93845697500841729</v>
      </c>
    </row>
    <row r="975" spans="6:14">
      <c r="F975" s="3">
        <f t="shared" si="125"/>
        <v>-71</v>
      </c>
      <c r="G975" s="3">
        <f t="shared" si="126"/>
        <v>-7.1000000000000327E-2</v>
      </c>
      <c r="H975" s="3">
        <f t="shared" si="131"/>
        <v>6.3075558969647824E-2</v>
      </c>
      <c r="I975" s="10">
        <f t="shared" si="127"/>
        <v>-2.0959527696670044</v>
      </c>
      <c r="J975" s="11">
        <f t="shared" si="128"/>
        <v>-10.479763848335026</v>
      </c>
      <c r="K975" s="12">
        <f t="shared" si="129"/>
        <v>-20.959527696670051</v>
      </c>
      <c r="L975" s="29">
        <f t="shared" si="130"/>
        <v>6.3075558969647824E-2</v>
      </c>
      <c r="M975" s="29">
        <f t="shared" si="132"/>
        <v>5.9333091084119931E-2</v>
      </c>
      <c r="N975" s="29">
        <f t="shared" si="133"/>
        <v>0.94066690891588012</v>
      </c>
    </row>
    <row r="976" spans="6:14">
      <c r="F976" s="3">
        <f t="shared" si="125"/>
        <v>-72</v>
      </c>
      <c r="G976" s="3">
        <f t="shared" si="126"/>
        <v>-7.2000000000000328E-2</v>
      </c>
      <c r="H976" s="3">
        <f t="shared" si="131"/>
        <v>6.0667729709768282E-2</v>
      </c>
      <c r="I976" s="10">
        <f t="shared" si="127"/>
        <v>-2.0251056368878713</v>
      </c>
      <c r="J976" s="11">
        <f t="shared" si="128"/>
        <v>-10.125528184439357</v>
      </c>
      <c r="K976" s="12">
        <f t="shared" si="129"/>
        <v>-20.251056368878714</v>
      </c>
      <c r="L976" s="29">
        <f t="shared" si="130"/>
        <v>6.0667729709768282E-2</v>
      </c>
      <c r="M976" s="29">
        <f t="shared" si="132"/>
        <v>5.7197676530018372E-2</v>
      </c>
      <c r="N976" s="29">
        <f t="shared" si="133"/>
        <v>0.94280232346998161</v>
      </c>
    </row>
    <row r="977" spans="6:14">
      <c r="F977" s="3">
        <f t="shared" si="125"/>
        <v>-73</v>
      </c>
      <c r="G977" s="3">
        <f t="shared" si="126"/>
        <v>-7.3000000000000329E-2</v>
      </c>
      <c r="H977" s="3">
        <f t="shared" si="131"/>
        <v>5.8351816270207094E-2</v>
      </c>
      <c r="I977" s="10">
        <f t="shared" si="127"/>
        <v>-1.9563335850510712</v>
      </c>
      <c r="J977" s="11">
        <f t="shared" si="128"/>
        <v>-9.7816679252553556</v>
      </c>
      <c r="K977" s="12">
        <f t="shared" si="129"/>
        <v>-19.563335850510711</v>
      </c>
      <c r="L977" s="29">
        <f t="shared" si="130"/>
        <v>5.8351816270207094E-2</v>
      </c>
      <c r="M977" s="29">
        <f t="shared" si="132"/>
        <v>5.5134611547082497E-2</v>
      </c>
      <c r="N977" s="29">
        <f t="shared" si="133"/>
        <v>0.94486538845291745</v>
      </c>
    </row>
    <row r="978" spans="6:14">
      <c r="F978" s="3">
        <f t="shared" si="125"/>
        <v>-74</v>
      </c>
      <c r="G978" s="3">
        <f t="shared" si="126"/>
        <v>-7.4000000000000329E-2</v>
      </c>
      <c r="H978" s="3">
        <f t="shared" si="131"/>
        <v>5.6124309881399201E-2</v>
      </c>
      <c r="I978" s="10">
        <f t="shared" si="127"/>
        <v>-1.8895987206022691</v>
      </c>
      <c r="J978" s="11">
        <f t="shared" si="128"/>
        <v>-9.4479936030113461</v>
      </c>
      <c r="K978" s="12">
        <f t="shared" si="129"/>
        <v>-18.895987206022692</v>
      </c>
      <c r="L978" s="29">
        <f t="shared" si="130"/>
        <v>5.6124309881399201E-2</v>
      </c>
      <c r="M978" s="29">
        <f t="shared" si="132"/>
        <v>5.3141764995166006E-2</v>
      </c>
      <c r="N978" s="29">
        <f t="shared" si="133"/>
        <v>0.94685823500483401</v>
      </c>
    </row>
    <row r="979" spans="6:14">
      <c r="F979" s="3">
        <f t="shared" si="125"/>
        <v>-75</v>
      </c>
      <c r="G979" s="3">
        <f t="shared" si="126"/>
        <v>-7.500000000000033E-2</v>
      </c>
      <c r="H979" s="3">
        <f t="shared" si="131"/>
        <v>5.3981835716596184E-2</v>
      </c>
      <c r="I979" s="10">
        <f t="shared" si="127"/>
        <v>-1.8248620832226212</v>
      </c>
      <c r="J979" s="11">
        <f t="shared" si="128"/>
        <v>-9.1243104161131061</v>
      </c>
      <c r="K979" s="12">
        <f t="shared" si="129"/>
        <v>-18.248620832226212</v>
      </c>
      <c r="L979" s="29">
        <f t="shared" si="130"/>
        <v>5.3981835716596184E-2</v>
      </c>
      <c r="M979" s="29">
        <f t="shared" si="132"/>
        <v>5.1217045576401457E-2</v>
      </c>
      <c r="N979" s="29">
        <f t="shared" si="133"/>
        <v>0.9487829544235985</v>
      </c>
    </row>
    <row r="980" spans="6:14">
      <c r="F980" s="3">
        <f t="shared" si="125"/>
        <v>-76</v>
      </c>
      <c r="G980" s="3">
        <f t="shared" si="126"/>
        <v>-7.6000000000000331E-2</v>
      </c>
      <c r="H980" s="3">
        <f t="shared" si="131"/>
        <v>5.1921147778769501E-2</v>
      </c>
      <c r="I980" s="10">
        <f t="shared" si="127"/>
        <v>-1.7620838186830874</v>
      </c>
      <c r="J980" s="11">
        <f t="shared" si="128"/>
        <v>-8.8104190934154367</v>
      </c>
      <c r="K980" s="12">
        <f t="shared" si="129"/>
        <v>-17.620838186830873</v>
      </c>
      <c r="L980" s="29">
        <f t="shared" si="130"/>
        <v>5.1921147778769501E-2</v>
      </c>
      <c r="M980" s="29">
        <f t="shared" si="132"/>
        <v>4.9358402850257256E-2</v>
      </c>
      <c r="N980" s="29">
        <f t="shared" si="133"/>
        <v>0.95064159714974272</v>
      </c>
    </row>
    <row r="981" spans="6:14">
      <c r="F981" s="3">
        <f t="shared" si="125"/>
        <v>-77</v>
      </c>
      <c r="G981" s="3">
        <f t="shared" si="126"/>
        <v>-7.7000000000000332E-2</v>
      </c>
      <c r="H981" s="3">
        <f t="shared" si="131"/>
        <v>4.9939123982699625E-2</v>
      </c>
      <c r="I981" s="10">
        <f t="shared" si="127"/>
        <v>-1.7012233403513006</v>
      </c>
      <c r="J981" s="11">
        <f t="shared" si="128"/>
        <v>-8.506116701756504</v>
      </c>
      <c r="K981" s="12">
        <f t="shared" si="129"/>
        <v>-17.012233403513008</v>
      </c>
      <c r="L981" s="29">
        <f t="shared" si="130"/>
        <v>4.9939123982699625E-2</v>
      </c>
      <c r="M981" s="29">
        <f t="shared" si="132"/>
        <v>4.7563828075352775E-2</v>
      </c>
      <c r="N981" s="29">
        <f t="shared" si="133"/>
        <v>0.95243617192464725</v>
      </c>
    </row>
    <row r="982" spans="6:14">
      <c r="F982" s="3">
        <f t="shared" si="125"/>
        <v>-78</v>
      </c>
      <c r="G982" s="3">
        <f t="shared" si="126"/>
        <v>-7.8000000000000333E-2</v>
      </c>
      <c r="H982" s="3">
        <f t="shared" si="131"/>
        <v>4.8032761424800501E-2</v>
      </c>
      <c r="I982" s="10">
        <f t="shared" si="127"/>
        <v>-1.6422394797036746</v>
      </c>
      <c r="J982" s="11">
        <f t="shared" si="128"/>
        <v>-8.2111973985183759</v>
      </c>
      <c r="K982" s="12">
        <f t="shared" si="129"/>
        <v>-16.422394797036752</v>
      </c>
      <c r="L982" s="29">
        <f t="shared" si="130"/>
        <v>4.8032761424800501E-2</v>
      </c>
      <c r="M982" s="29">
        <f t="shared" si="132"/>
        <v>4.5831354889612388E-2</v>
      </c>
      <c r="N982" s="29">
        <f t="shared" si="133"/>
        <v>0.95416864511038757</v>
      </c>
    </row>
    <row r="983" spans="6:14">
      <c r="F983" s="3">
        <f t="shared" si="125"/>
        <v>-79</v>
      </c>
      <c r="G983" s="3">
        <f t="shared" si="126"/>
        <v>-7.9000000000000334E-2</v>
      </c>
      <c r="H983" s="3">
        <f t="shared" si="131"/>
        <v>4.6199171833512041E-2</v>
      </c>
      <c r="I983" s="10">
        <f t="shared" si="127"/>
        <v>-1.5850906262200304</v>
      </c>
      <c r="J983" s="11">
        <f t="shared" si="128"/>
        <v>-7.925453131100153</v>
      </c>
      <c r="K983" s="12">
        <f t="shared" si="129"/>
        <v>-15.850906262200306</v>
      </c>
      <c r="L983" s="29">
        <f t="shared" si="130"/>
        <v>4.6199171833512041E-2</v>
      </c>
      <c r="M983" s="29">
        <f t="shared" si="132"/>
        <v>4.4159059839959422E-2</v>
      </c>
      <c r="N983" s="29">
        <f t="shared" si="133"/>
        <v>0.95584094016004062</v>
      </c>
    </row>
    <row r="984" spans="6:14">
      <c r="F984" s="3">
        <f t="shared" si="125"/>
        <v>-80</v>
      </c>
      <c r="G984" s="3">
        <f t="shared" si="126"/>
        <v>-8.0000000000000335E-2</v>
      </c>
      <c r="H984" s="3">
        <f t="shared" si="131"/>
        <v>4.4435577193368429E-2</v>
      </c>
      <c r="I984" s="10">
        <f t="shared" si="127"/>
        <v>-1.5297348570572604</v>
      </c>
      <c r="J984" s="11">
        <f t="shared" si="128"/>
        <v>-7.6486742852863028</v>
      </c>
      <c r="K984" s="12">
        <f t="shared" si="129"/>
        <v>-15.297348570572606</v>
      </c>
      <c r="L984" s="29">
        <f t="shared" si="130"/>
        <v>4.4435577193368429E-2</v>
      </c>
      <c r="M984" s="29">
        <f t="shared" si="132"/>
        <v>4.2545062772350921E-2</v>
      </c>
      <c r="N984" s="29">
        <f t="shared" si="133"/>
        <v>0.95745493722764907</v>
      </c>
    </row>
    <row r="985" spans="6:14">
      <c r="F985" s="3">
        <f t="shared" si="125"/>
        <v>-81</v>
      </c>
      <c r="G985" s="3">
        <f t="shared" si="126"/>
        <v>-8.1000000000000336E-2</v>
      </c>
      <c r="H985" s="3">
        <f t="shared" si="131"/>
        <v>4.2739305536111889E-2</v>
      </c>
      <c r="I985" s="10">
        <f t="shared" si="127"/>
        <v>-1.4761300569127169</v>
      </c>
      <c r="J985" s="11">
        <f t="shared" si="128"/>
        <v>-7.3806502845635844</v>
      </c>
      <c r="K985" s="12">
        <f t="shared" si="129"/>
        <v>-14.761300569127169</v>
      </c>
      <c r="L985" s="29">
        <f t="shared" si="130"/>
        <v>4.2739305536111889E-2</v>
      </c>
      <c r="M985" s="29">
        <f t="shared" si="132"/>
        <v>4.09875270925344E-2</v>
      </c>
      <c r="N985" s="29">
        <f t="shared" si="133"/>
        <v>0.95901247290746561</v>
      </c>
    </row>
    <row r="986" spans="6:14">
      <c r="F986" s="3">
        <f t="shared" si="125"/>
        <v>-82</v>
      </c>
      <c r="G986" s="3">
        <f t="shared" si="126"/>
        <v>-8.2000000000000337E-2</v>
      </c>
      <c r="H986" s="3">
        <f t="shared" si="131"/>
        <v>4.1107786892475268E-2</v>
      </c>
      <c r="I986" s="10">
        <f t="shared" si="127"/>
        <v>-1.424234028497831</v>
      </c>
      <c r="J986" s="11">
        <f t="shared" si="128"/>
        <v>-7.1211701424891549</v>
      </c>
      <c r="K986" s="12">
        <f t="shared" si="129"/>
        <v>-14.24234028497831</v>
      </c>
      <c r="L986" s="29">
        <f t="shared" si="130"/>
        <v>4.1107786892475268E-2</v>
      </c>
      <c r="M986" s="29">
        <f t="shared" si="132"/>
        <v>3.9484659907476849E-2</v>
      </c>
      <c r="N986" s="29">
        <f t="shared" si="133"/>
        <v>0.96051534009252315</v>
      </c>
    </row>
    <row r="987" spans="6:14">
      <c r="F987" s="3">
        <f t="shared" si="125"/>
        <v>-83</v>
      </c>
      <c r="G987" s="3">
        <f t="shared" si="126"/>
        <v>-8.3000000000000337E-2</v>
      </c>
      <c r="H987" s="3">
        <f t="shared" si="131"/>
        <v>3.9538549398500392E-2</v>
      </c>
      <c r="I987" s="10">
        <f t="shared" si="127"/>
        <v>-1.3740045940483314</v>
      </c>
      <c r="J987" s="11">
        <f t="shared" si="128"/>
        <v>-6.8700229702416582</v>
      </c>
      <c r="K987" s="12">
        <f t="shared" si="129"/>
        <v>-13.740045940483316</v>
      </c>
      <c r="L987" s="29">
        <f t="shared" si="130"/>
        <v>3.9538549398500392E-2</v>
      </c>
      <c r="M987" s="29">
        <f t="shared" si="132"/>
        <v>3.8034712056977837E-2</v>
      </c>
      <c r="N987" s="29">
        <f t="shared" si="133"/>
        <v>0.96196528794302216</v>
      </c>
    </row>
    <row r="988" spans="6:14">
      <c r="F988" s="3">
        <f t="shared" si="125"/>
        <v>-84</v>
      </c>
      <c r="G988" s="3">
        <f t="shared" si="126"/>
        <v>-8.4000000000000338E-2</v>
      </c>
      <c r="H988" s="3">
        <f t="shared" si="131"/>
        <v>3.8029215550492601E-2</v>
      </c>
      <c r="I988" s="10">
        <f t="shared" si="127"/>
        <v>-1.3253996882997607</v>
      </c>
      <c r="J988" s="11">
        <f t="shared" si="128"/>
        <v>-6.6269984414988041</v>
      </c>
      <c r="K988" s="12">
        <f t="shared" si="129"/>
        <v>-13.253996882997608</v>
      </c>
      <c r="L988" s="29">
        <f t="shared" si="130"/>
        <v>3.8029215550492601E-2</v>
      </c>
      <c r="M988" s="29">
        <f t="shared" si="132"/>
        <v>3.6635978044533904E-2</v>
      </c>
      <c r="N988" s="29">
        <f t="shared" si="133"/>
        <v>0.96336402195546611</v>
      </c>
    </row>
    <row r="989" spans="6:14">
      <c r="F989" s="3">
        <f t="shared" si="125"/>
        <v>-85</v>
      </c>
      <c r="G989" s="3">
        <f t="shared" si="126"/>
        <v>-8.5000000000000339E-2</v>
      </c>
      <c r="H989" s="3">
        <f t="shared" si="131"/>
        <v>3.657749860293761E-2</v>
      </c>
      <c r="I989" s="10">
        <f t="shared" si="127"/>
        <v>-1.27837744335629</v>
      </c>
      <c r="J989" s="11">
        <f t="shared" si="128"/>
        <v>-6.3918872167814502</v>
      </c>
      <c r="K989" s="12">
        <f t="shared" si="129"/>
        <v>-12.7837744335629</v>
      </c>
      <c r="L989" s="29">
        <f t="shared" si="130"/>
        <v>3.657749860293761E-2</v>
      </c>
      <c r="M989" s="29">
        <f t="shared" si="132"/>
        <v>3.5286795876078213E-2</v>
      </c>
      <c r="N989" s="29">
        <f t="shared" si="133"/>
        <v>0.96471320412392181</v>
      </c>
    </row>
    <row r="990" spans="6:14">
      <c r="F990" s="3">
        <f t="shared" ref="F990:F1053" si="134">F989-1</f>
        <v>-86</v>
      </c>
      <c r="G990" s="3">
        <f t="shared" ref="G990:G1053" si="135">G989-0.001</f>
        <v>-8.600000000000034E-2</v>
      </c>
      <c r="H990" s="3">
        <f t="shared" si="131"/>
        <v>3.518119910392347E-2</v>
      </c>
      <c r="I990" s="10">
        <f t="shared" ref="I990:I1053" si="136">-1000000*(($B$10^2)*$B$6*$B$7*H990)/($B$11*(1+H990)^2)</f>
        <v>-1.2328962658774709</v>
      </c>
      <c r="J990" s="11">
        <f t="shared" ref="J990:J1053" si="137">-1000000*(($C$10^2)*$C$6*$B$7*H990)/($C$11*(1+H990)^2)</f>
        <v>-6.164481329387355</v>
      </c>
      <c r="K990" s="12">
        <f t="shared" ref="K990:K1053" si="138">-1000000*(($D$10^2)*$D$6*$D$7*H990)/($D$11*(1+H990)^2)</f>
        <v>-12.32896265877471</v>
      </c>
      <c r="L990" s="29">
        <f t="shared" si="130"/>
        <v>3.518119910392347E-2</v>
      </c>
      <c r="M990" s="29">
        <f t="shared" si="132"/>
        <v>3.3985546814777085E-2</v>
      </c>
      <c r="N990" s="29">
        <f t="shared" si="133"/>
        <v>0.96601445318522294</v>
      </c>
    </row>
    <row r="991" spans="6:14">
      <c r="F991" s="3">
        <f t="shared" si="134"/>
        <v>-87</v>
      </c>
      <c r="G991" s="3">
        <f t="shared" si="135"/>
        <v>-8.7000000000000341E-2</v>
      </c>
      <c r="H991" s="3">
        <f t="shared" si="131"/>
        <v>3.3838201562818256E-2</v>
      </c>
      <c r="I991" s="10">
        <f t="shared" si="136"/>
        <v>-1.1889149070018459</v>
      </c>
      <c r="J991" s="11">
        <f t="shared" si="137"/>
        <v>-5.9445745350092301</v>
      </c>
      <c r="K991" s="12">
        <f t="shared" si="138"/>
        <v>-11.88914907001846</v>
      </c>
      <c r="L991" s="29">
        <f t="shared" si="130"/>
        <v>3.3838201562818256E-2</v>
      </c>
      <c r="M991" s="29">
        <f t="shared" si="132"/>
        <v>3.2730655059627502E-2</v>
      </c>
      <c r="N991" s="29">
        <f t="shared" si="133"/>
        <v>0.96726934494037253</v>
      </c>
    </row>
    <row r="992" spans="6:14">
      <c r="F992" s="3">
        <f t="shared" si="134"/>
        <v>-88</v>
      </c>
      <c r="G992" s="3">
        <f t="shared" si="135"/>
        <v>-8.8000000000000342E-2</v>
      </c>
      <c r="H992" s="3">
        <f t="shared" si="131"/>
        <v>3.2546471245154925E-2</v>
      </c>
      <c r="I992" s="10">
        <f t="shared" si="136"/>
        <v>-1.1463925254187186</v>
      </c>
      <c r="J992" s="11">
        <f t="shared" si="137"/>
        <v>-5.7319626270935924</v>
      </c>
      <c r="K992" s="12">
        <f t="shared" si="138"/>
        <v>-11.463925254187185</v>
      </c>
      <c r="L992" s="29">
        <f t="shared" si="130"/>
        <v>3.2546471245154925E-2</v>
      </c>
      <c r="M992" s="29">
        <f t="shared" si="132"/>
        <v>3.1520587355169508E-2</v>
      </c>
      <c r="N992" s="29">
        <f t="shared" si="133"/>
        <v>0.96847941264483051</v>
      </c>
    </row>
    <row r="993" spans="6:14">
      <c r="F993" s="3">
        <f t="shared" si="134"/>
        <v>-89</v>
      </c>
      <c r="G993" s="3">
        <f t="shared" si="135"/>
        <v>-8.9000000000000343E-2</v>
      </c>
      <c r="H993" s="3">
        <f t="shared" si="131"/>
        <v>3.1304051089867488E-2</v>
      </c>
      <c r="I993" s="10">
        <f t="shared" si="136"/>
        <v>-1.1052887439900574</v>
      </c>
      <c r="J993" s="11">
        <f t="shared" si="137"/>
        <v>-5.5264437199502865</v>
      </c>
      <c r="K993" s="12">
        <f t="shared" si="138"/>
        <v>-11.052887439900573</v>
      </c>
      <c r="L993" s="29">
        <f t="shared" si="130"/>
        <v>3.1304051089867488E-2</v>
      </c>
      <c r="M993" s="29">
        <f t="shared" si="132"/>
        <v>3.0353852539205885E-2</v>
      </c>
      <c r="N993" s="29">
        <f t="shared" si="133"/>
        <v>0.96964614746079414</v>
      </c>
    </row>
    <row r="994" spans="6:14">
      <c r="F994" s="3">
        <f t="shared" si="134"/>
        <v>-90</v>
      </c>
      <c r="G994" s="3">
        <f t="shared" si="135"/>
        <v>-9.0000000000000344E-2</v>
      </c>
      <c r="H994" s="3">
        <f t="shared" si="131"/>
        <v>3.0109058744207631E-2</v>
      </c>
      <c r="I994" s="10">
        <f t="shared" si="136"/>
        <v>-1.0655637003138252</v>
      </c>
      <c r="J994" s="11">
        <f t="shared" si="137"/>
        <v>-5.3278185015691264</v>
      </c>
      <c r="K994" s="12">
        <f t="shared" si="138"/>
        <v>-10.655637003138253</v>
      </c>
      <c r="L994" s="29">
        <f t="shared" si="130"/>
        <v>3.0109058744207631E-2</v>
      </c>
      <c r="M994" s="29">
        <f t="shared" si="132"/>
        <v>2.9229001035010006E-2</v>
      </c>
      <c r="N994" s="29">
        <f t="shared" si="133"/>
        <v>0.97077099896498997</v>
      </c>
    </row>
    <row r="995" spans="6:14">
      <c r="F995" s="3">
        <f t="shared" si="134"/>
        <v>-91</v>
      </c>
      <c r="G995" s="3">
        <f t="shared" si="135"/>
        <v>-9.1000000000000345E-2</v>
      </c>
      <c r="H995" s="3">
        <f t="shared" si="131"/>
        <v>2.8959683711849676E-2</v>
      </c>
      <c r="I995" s="10">
        <f t="shared" si="136"/>
        <v>-1.0271780916082114</v>
      </c>
      <c r="J995" s="11">
        <f t="shared" si="137"/>
        <v>-5.1358904580410574</v>
      </c>
      <c r="K995" s="12">
        <f t="shared" si="138"/>
        <v>-10.271780916082115</v>
      </c>
      <c r="L995" s="29">
        <f t="shared" si="130"/>
        <v>2.8959683711849676E-2</v>
      </c>
      <c r="M995" s="29">
        <f t="shared" si="132"/>
        <v>2.8144624294103592E-2</v>
      </c>
      <c r="N995" s="29">
        <f t="shared" si="133"/>
        <v>0.97185537570589642</v>
      </c>
    </row>
    <row r="996" spans="6:14">
      <c r="F996" s="3">
        <f t="shared" si="134"/>
        <v>-92</v>
      </c>
      <c r="G996" s="3">
        <f t="shared" si="135"/>
        <v>-9.2000000000000345E-2</v>
      </c>
      <c r="H996" s="3">
        <f t="shared" si="131"/>
        <v>2.7854184609863074E-2</v>
      </c>
      <c r="I996" s="10">
        <f t="shared" si="136"/>
        <v>-0.99009321428353458</v>
      </c>
      <c r="J996" s="11">
        <f t="shared" si="137"/>
        <v>-4.950466071417674</v>
      </c>
      <c r="K996" s="12">
        <f t="shared" si="138"/>
        <v>-9.9009321428353481</v>
      </c>
      <c r="L996" s="29">
        <f t="shared" si="130"/>
        <v>2.7854184609863074E-2</v>
      </c>
      <c r="M996" s="29">
        <f t="shared" si="132"/>
        <v>2.7099354195299147E-2</v>
      </c>
      <c r="N996" s="29">
        <f t="shared" si="133"/>
        <v>0.97290064580470081</v>
      </c>
    </row>
    <row r="997" spans="6:14">
      <c r="F997" s="3">
        <f t="shared" si="134"/>
        <v>-93</v>
      </c>
      <c r="G997" s="3">
        <f t="shared" si="135"/>
        <v>-9.3000000000000346E-2</v>
      </c>
      <c r="H997" s="3">
        <f t="shared" si="131"/>
        <v>2.6790886530396393E-2</v>
      </c>
      <c r="I997" s="10">
        <f t="shared" si="136"/>
        <v>-0.95427099855519038</v>
      </c>
      <c r="J997" s="11">
        <f t="shared" si="137"/>
        <v>-4.7713549927759527</v>
      </c>
      <c r="K997" s="12">
        <f t="shared" si="138"/>
        <v>-9.5427099855519053</v>
      </c>
      <c r="L997" s="29">
        <f t="shared" si="130"/>
        <v>2.6790886530396393E-2</v>
      </c>
      <c r="M997" s="29">
        <f t="shared" si="132"/>
        <v>2.6091862405328525E-2</v>
      </c>
      <c r="N997" s="29">
        <f t="shared" si="133"/>
        <v>0.97390813759467143</v>
      </c>
    </row>
    <row r="998" spans="6:14">
      <c r="F998" s="3">
        <f t="shared" si="134"/>
        <v>-94</v>
      </c>
      <c r="G998" s="3">
        <f t="shared" si="135"/>
        <v>-9.4000000000000347E-2</v>
      </c>
      <c r="H998" s="3">
        <f t="shared" si="131"/>
        <v>2.576817850307566E-2</v>
      </c>
      <c r="I998" s="10">
        <f t="shared" si="136"/>
        <v>-0.91967403843710027</v>
      </c>
      <c r="J998" s="11">
        <f t="shared" si="137"/>
        <v>-4.5983701921855022</v>
      </c>
      <c r="K998" s="12">
        <f t="shared" si="138"/>
        <v>-9.1967403843710045</v>
      </c>
      <c r="L998" s="29">
        <f t="shared" si="130"/>
        <v>2.576817850307566E-2</v>
      </c>
      <c r="M998" s="29">
        <f t="shared" si="132"/>
        <v>2.512085970602021E-2</v>
      </c>
      <c r="N998" s="29">
        <f t="shared" si="133"/>
        <v>0.97487914029397982</v>
      </c>
    </row>
    <row r="999" spans="6:14">
      <c r="F999" s="3">
        <f t="shared" si="134"/>
        <v>-95</v>
      </c>
      <c r="G999" s="3">
        <f t="shared" si="135"/>
        <v>-9.5000000000000348E-2</v>
      </c>
      <c r="H999" s="3">
        <f t="shared" si="131"/>
        <v>2.4784511054272547E-2</v>
      </c>
      <c r="I999" s="10">
        <f t="shared" si="136"/>
        <v>-0.88626561744088728</v>
      </c>
      <c r="J999" s="11">
        <f t="shared" si="137"/>
        <v>-4.4313280872044372</v>
      </c>
      <c r="K999" s="12">
        <f t="shared" si="138"/>
        <v>-8.8626561744088743</v>
      </c>
      <c r="L999" s="29">
        <f t="shared" si="130"/>
        <v>2.4784511054272547E-2</v>
      </c>
      <c r="M999" s="29">
        <f t="shared" si="132"/>
        <v>2.4185095292643392E-2</v>
      </c>
      <c r="N999" s="29">
        <f t="shared" si="133"/>
        <v>0.97581490470735666</v>
      </c>
    </row>
    <row r="1000" spans="6:14">
      <c r="F1000" s="3">
        <f t="shared" si="134"/>
        <v>-96</v>
      </c>
      <c r="G1000" s="3">
        <f t="shared" si="135"/>
        <v>-9.6000000000000349E-2</v>
      </c>
      <c r="H1000" s="3">
        <f t="shared" si="131"/>
        <v>2.3838393859544206E-2</v>
      </c>
      <c r="I1000" s="10">
        <f t="shared" si="136"/>
        <v>-0.85400973029152139</v>
      </c>
      <c r="J1000" s="11">
        <f t="shared" si="137"/>
        <v>-4.270048651457607</v>
      </c>
      <c r="K1000" s="12">
        <f t="shared" si="138"/>
        <v>-8.5400973029152141</v>
      </c>
      <c r="L1000" s="29">
        <f t="shared" si="130"/>
        <v>2.3838393859544206E-2</v>
      </c>
      <c r="M1000" s="29">
        <f t="shared" si="132"/>
        <v>2.3283356047706968E-2</v>
      </c>
      <c r="N1000" s="29">
        <f t="shared" si="133"/>
        <v>0.97671664395229307</v>
      </c>
    </row>
    <row r="1001" spans="6:14">
      <c r="F1001" s="3">
        <f t="shared" si="134"/>
        <v>-97</v>
      </c>
      <c r="G1001" s="3">
        <f t="shared" si="135"/>
        <v>-9.700000000000035E-2</v>
      </c>
      <c r="H1001" s="3">
        <f t="shared" si="131"/>
        <v>2.2928393485688404E-2</v>
      </c>
      <c r="I1001" s="10">
        <f t="shared" si="136"/>
        <v>-0.82287110095567495</v>
      </c>
      <c r="J1001" s="11">
        <f t="shared" si="137"/>
        <v>-4.1143555047783753</v>
      </c>
      <c r="K1001" s="12">
        <f t="shared" si="138"/>
        <v>-8.2287110095567506</v>
      </c>
      <c r="L1001" s="29">
        <f t="shared" si="130"/>
        <v>2.2928393485688404E-2</v>
      </c>
      <c r="M1001" s="29">
        <f t="shared" si="132"/>
        <v>2.2414465794187766E-2</v>
      </c>
      <c r="N1001" s="29">
        <f t="shared" si="133"/>
        <v>0.97758553420581218</v>
      </c>
    </row>
    <row r="1002" spans="6:14">
      <c r="F1002" s="3">
        <f t="shared" si="134"/>
        <v>-98</v>
      </c>
      <c r="G1002" s="3">
        <f t="shared" si="135"/>
        <v>-9.8000000000000351E-2</v>
      </c>
      <c r="H1002" s="3">
        <f t="shared" si="131"/>
        <v>2.2053131218992716E-2</v>
      </c>
      <c r="I1002" s="10">
        <f t="shared" si="136"/>
        <v>-0.79281519726450844</v>
      </c>
      <c r="J1002" s="11">
        <f t="shared" si="137"/>
        <v>-3.9640759863225425</v>
      </c>
      <c r="K1002" s="12">
        <f t="shared" si="138"/>
        <v>-7.9281519726450851</v>
      </c>
      <c r="L1002" s="29">
        <f t="shared" si="130"/>
        <v>2.2053131218992716E-2</v>
      </c>
      <c r="M1002" s="29">
        <f t="shared" si="132"/>
        <v>2.1577284531862022E-2</v>
      </c>
      <c r="N1002" s="29">
        <f t="shared" si="133"/>
        <v>0.97842271546813797</v>
      </c>
    </row>
    <row r="1003" spans="6:14">
      <c r="F1003" s="3">
        <f t="shared" si="134"/>
        <v>-99</v>
      </c>
      <c r="G1003" s="3">
        <f t="shared" si="135"/>
        <v>-9.9000000000000352E-2</v>
      </c>
      <c r="H1003" s="3">
        <f t="shared" si="131"/>
        <v>2.1211280976387567E-2</v>
      </c>
      <c r="I1003" s="10">
        <f t="shared" si="136"/>
        <v>-0.76380824239823208</v>
      </c>
      <c r="J1003" s="11">
        <f t="shared" si="137"/>
        <v>-3.8190412119911601</v>
      </c>
      <c r="K1003" s="12">
        <f t="shared" si="138"/>
        <v>-7.6380824239823202</v>
      </c>
      <c r="L1003" s="29">
        <f t="shared" si="130"/>
        <v>2.1211280976387567E-2</v>
      </c>
      <c r="M1003" s="29">
        <f t="shared" si="132"/>
        <v>2.0770707660130141E-2</v>
      </c>
      <c r="N1003" s="29">
        <f t="shared" si="133"/>
        <v>0.97922929233986988</v>
      </c>
    </row>
    <row r="1004" spans="6:14">
      <c r="F1004" s="3">
        <f t="shared" si="134"/>
        <v>-100</v>
      </c>
      <c r="G1004" s="3">
        <f t="shared" si="135"/>
        <v>-0.10000000000000035</v>
      </c>
      <c r="H1004" s="3">
        <f t="shared" si="131"/>
        <v>2.0401567296338394E-2</v>
      </c>
      <c r="I1004" s="10">
        <f t="shared" si="136"/>
        <v>-0.73581722348562417</v>
      </c>
      <c r="J1004" s="11">
        <f t="shared" si="137"/>
        <v>-3.6790861174281209</v>
      </c>
      <c r="K1004" s="12">
        <f t="shared" si="138"/>
        <v>-7.3581722348562417</v>
      </c>
      <c r="L1004" s="29">
        <f t="shared" si="130"/>
        <v>2.0401567296338394E-2</v>
      </c>
      <c r="M1004" s="29">
        <f t="shared" si="132"/>
        <v>1.9993665190454868E-2</v>
      </c>
      <c r="N1004" s="29">
        <f t="shared" si="133"/>
        <v>0.98000633480954513</v>
      </c>
    </row>
    <row r="1005" spans="6:14">
      <c r="F1005" s="3">
        <f t="shared" si="134"/>
        <v>-101</v>
      </c>
      <c r="G1005" s="3">
        <f t="shared" si="135"/>
        <v>-0.10100000000000035</v>
      </c>
      <c r="H1005" s="3">
        <f t="shared" si="131"/>
        <v>1.9622763406432906E-2</v>
      </c>
      <c r="I1005" s="10">
        <f t="shared" si="136"/>
        <v>-0.70880989755777157</v>
      </c>
      <c r="J1005" s="11">
        <f t="shared" si="137"/>
        <v>-3.544049487788858</v>
      </c>
      <c r="K1005" s="12">
        <f t="shared" si="138"/>
        <v>-7.088098975577716</v>
      </c>
      <c r="L1005" s="29">
        <f t="shared" si="130"/>
        <v>1.9622763406432906E-2</v>
      </c>
      <c r="M1005" s="29">
        <f t="shared" si="132"/>
        <v>1.9245120951277797E-2</v>
      </c>
      <c r="N1005" s="29">
        <f t="shared" si="133"/>
        <v>0.98075487904872216</v>
      </c>
    </row>
    <row r="1006" spans="6:14">
      <c r="F1006" s="3">
        <f t="shared" si="134"/>
        <v>-102</v>
      </c>
      <c r="G1006" s="3">
        <f t="shared" si="135"/>
        <v>-0.10200000000000035</v>
      </c>
      <c r="H1006" s="3">
        <f t="shared" si="131"/>
        <v>1.887368936473573E-2</v>
      </c>
      <c r="I1006" s="10">
        <f t="shared" si="136"/>
        <v>-0.68275479508172743</v>
      </c>
      <c r="J1006" s="11">
        <f t="shared" si="137"/>
        <v>-3.4137739754086378</v>
      </c>
      <c r="K1006" s="12">
        <f t="shared" si="138"/>
        <v>-6.8275479508172756</v>
      </c>
      <c r="L1006" s="29">
        <f t="shared" si="130"/>
        <v>1.887368936473573E-2</v>
      </c>
      <c r="M1006" s="29">
        <f t="shared" si="132"/>
        <v>1.8524071788038231E-2</v>
      </c>
      <c r="N1006" s="29">
        <f t="shared" si="133"/>
        <v>0.98147592821196172</v>
      </c>
    </row>
    <row r="1007" spans="6:14">
      <c r="F1007" s="3">
        <f t="shared" si="134"/>
        <v>-103</v>
      </c>
      <c r="G1007" s="3">
        <f t="shared" si="135"/>
        <v>-0.10300000000000036</v>
      </c>
      <c r="H1007" s="3">
        <f t="shared" si="131"/>
        <v>1.8153210272094544E-2</v>
      </c>
      <c r="I1007" s="10">
        <f t="shared" si="136"/>
        <v>-0.65762122128657929</v>
      </c>
      <c r="J1007" s="11">
        <f t="shared" si="137"/>
        <v>-3.2881061064328967</v>
      </c>
      <c r="K1007" s="12">
        <f t="shared" si="138"/>
        <v>-6.5762122128657934</v>
      </c>
      <c r="L1007" s="29">
        <f t="shared" si="130"/>
        <v>1.8153210272094544E-2</v>
      </c>
      <c r="M1007" s="29">
        <f t="shared" si="132"/>
        <v>1.782954676069157E-2</v>
      </c>
      <c r="N1007" s="29">
        <f t="shared" si="133"/>
        <v>0.98217045323930841</v>
      </c>
    </row>
    <row r="1008" spans="6:14">
      <c r="F1008" s="3">
        <f t="shared" si="134"/>
        <v>-104</v>
      </c>
      <c r="G1008" s="3">
        <f t="shared" si="135"/>
        <v>-0.10400000000000036</v>
      </c>
      <c r="H1008" s="3">
        <f t="shared" si="131"/>
        <v>1.7460234552689056E-2</v>
      </c>
      <c r="I1008" s="10">
        <f t="shared" si="136"/>
        <v>-0.63337925548161544</v>
      </c>
      <c r="J1008" s="11">
        <f t="shared" si="137"/>
        <v>-3.1668962774080773</v>
      </c>
      <c r="K1008" s="12">
        <f t="shared" si="138"/>
        <v>-6.3337925548161547</v>
      </c>
      <c r="L1008" s="29">
        <f t="shared" si="130"/>
        <v>1.7460234552689056E-2</v>
      </c>
      <c r="M1008" s="29">
        <f t="shared" si="132"/>
        <v>1.7160606340910396E-2</v>
      </c>
      <c r="N1008" s="29">
        <f t="shared" si="133"/>
        <v>0.98283939365908957</v>
      </c>
    </row>
    <row r="1009" spans="6:14">
      <c r="F1009" s="3">
        <f t="shared" si="134"/>
        <v>-105</v>
      </c>
      <c r="G1009" s="3">
        <f t="shared" si="135"/>
        <v>-0.10500000000000036</v>
      </c>
      <c r="H1009" s="3">
        <f t="shared" si="131"/>
        <v>1.679371230021794E-2</v>
      </c>
      <c r="I1009" s="10">
        <f t="shared" si="136"/>
        <v>-0.60999974855393313</v>
      </c>
      <c r="J1009" s="11">
        <f t="shared" si="137"/>
        <v>-3.0499987427696658</v>
      </c>
      <c r="K1009" s="12">
        <f t="shared" si="138"/>
        <v>-6.0999974855393315</v>
      </c>
      <c r="L1009" s="29">
        <f t="shared" si="130"/>
        <v>1.679371230021794E-2</v>
      </c>
      <c r="M1009" s="29">
        <f t="shared" si="132"/>
        <v>1.6516341610951502E-2</v>
      </c>
      <c r="N1009" s="29">
        <f t="shared" si="133"/>
        <v>0.9834836583890485</v>
      </c>
    </row>
    <row r="1010" spans="6:14">
      <c r="F1010" s="3">
        <f t="shared" si="134"/>
        <v>-106</v>
      </c>
      <c r="G1010" s="3">
        <f t="shared" si="135"/>
        <v>-0.10600000000000036</v>
      </c>
      <c r="H1010" s="3">
        <f t="shared" si="131"/>
        <v>1.6152633687217907E-2</v>
      </c>
      <c r="I1010" s="10">
        <f t="shared" si="136"/>
        <v>-0.58745431882091781</v>
      </c>
      <c r="J1010" s="11">
        <f t="shared" si="137"/>
        <v>-2.9372715941045895</v>
      </c>
      <c r="K1010" s="12">
        <f t="shared" si="138"/>
        <v>-5.874543188209179</v>
      </c>
      <c r="L1010" s="29">
        <f t="shared" si="130"/>
        <v>1.6152633687217907E-2</v>
      </c>
      <c r="M1010" s="29">
        <f t="shared" si="132"/>
        <v>1.5895873465983507E-2</v>
      </c>
      <c r="N1010" s="29">
        <f t="shared" si="133"/>
        <v>0.98410412653401647</v>
      </c>
    </row>
    <row r="1011" spans="6:14">
      <c r="F1011" s="3">
        <f t="shared" si="134"/>
        <v>-107</v>
      </c>
      <c r="G1011" s="3">
        <f t="shared" si="135"/>
        <v>-0.10700000000000036</v>
      </c>
      <c r="H1011" s="3">
        <f t="shared" si="131"/>
        <v>1.5536027435105031E-2</v>
      </c>
      <c r="I1011" s="10">
        <f t="shared" si="136"/>
        <v>-0.56571534640161791</v>
      </c>
      <c r="J1011" s="11">
        <f t="shared" si="137"/>
        <v>-2.8285767320080897</v>
      </c>
      <c r="K1011" s="12">
        <f t="shared" si="138"/>
        <v>-5.6571534640161794</v>
      </c>
      <c r="L1011" s="29">
        <f t="shared" si="130"/>
        <v>1.5536027435105031E-2</v>
      </c>
      <c r="M1011" s="29">
        <f t="shared" si="132"/>
        <v>1.5298351821494404E-2</v>
      </c>
      <c r="N1011" s="29">
        <f t="shared" si="133"/>
        <v>0.98470164817850558</v>
      </c>
    </row>
    <row r="1012" spans="6:14">
      <c r="F1012" s="3">
        <f t="shared" si="134"/>
        <v>-108</v>
      </c>
      <c r="G1012" s="3">
        <f t="shared" si="135"/>
        <v>-0.10800000000000036</v>
      </c>
      <c r="H1012" s="3">
        <f t="shared" si="131"/>
        <v>1.4942959342620315E-2</v>
      </c>
      <c r="I1012" s="10">
        <f t="shared" si="136"/>
        <v>-0.54475596626008549</v>
      </c>
      <c r="J1012" s="11">
        <f t="shared" si="137"/>
        <v>-2.723779831300428</v>
      </c>
      <c r="K1012" s="12">
        <f t="shared" si="138"/>
        <v>-5.447559662600856</v>
      </c>
      <c r="L1012" s="29">
        <f t="shared" si="130"/>
        <v>1.4942959342620315E-2</v>
      </c>
      <c r="M1012" s="29">
        <f t="shared" si="132"/>
        <v>1.4722954827233726E-2</v>
      </c>
      <c r="N1012" s="29">
        <f t="shared" si="133"/>
        <v>0.98527704517276626</v>
      </c>
    </row>
    <row r="1013" spans="6:14">
      <c r="F1013" s="3">
        <f t="shared" si="134"/>
        <v>-109</v>
      </c>
      <c r="G1013" s="3">
        <f t="shared" si="135"/>
        <v>-0.10900000000000036</v>
      </c>
      <c r="H1013" s="3">
        <f t="shared" si="131"/>
        <v>1.4372530870449892E-2</v>
      </c>
      <c r="I1013" s="10">
        <f t="shared" si="136"/>
        <v>-0.52455006006331006</v>
      </c>
      <c r="J1013" s="11">
        <f t="shared" si="137"/>
        <v>-2.6227503003165502</v>
      </c>
      <c r="K1013" s="12">
        <f t="shared" si="138"/>
        <v>-5.2455006006331004</v>
      </c>
      <c r="L1013" s="29">
        <f t="shared" si="130"/>
        <v>1.4372530870449892E-2</v>
      </c>
      <c r="M1013" s="29">
        <f t="shared" si="132"/>
        <v>1.4168888088990922E-2</v>
      </c>
      <c r="N1013" s="29">
        <f t="shared" si="133"/>
        <v>0.98583111191100903</v>
      </c>
    </row>
    <row r="1014" spans="6:14">
      <c r="F1014" s="3">
        <f t="shared" si="134"/>
        <v>-110</v>
      </c>
      <c r="G1014" s="3">
        <f t="shared" si="135"/>
        <v>-0.11000000000000036</v>
      </c>
      <c r="H1014" s="3">
        <f t="shared" si="131"/>
        <v>1.3823877779875713E-2</v>
      </c>
      <c r="I1014" s="10">
        <f t="shared" si="136"/>
        <v>-0.50507224698642417</v>
      </c>
      <c r="J1014" s="11">
        <f t="shared" si="137"/>
        <v>-2.5253612349321211</v>
      </c>
      <c r="K1014" s="12">
        <f t="shared" si="138"/>
        <v>-5.0507224698642421</v>
      </c>
      <c r="L1014" s="29">
        <f t="shared" si="130"/>
        <v>1.3823877779875713E-2</v>
      </c>
      <c r="M1014" s="29">
        <f t="shared" si="132"/>
        <v>1.3635383899369148E-2</v>
      </c>
      <c r="N1014" s="29">
        <f t="shared" si="133"/>
        <v>0.98636461610063086</v>
      </c>
    </row>
    <row r="1015" spans="6:14">
      <c r="F1015" s="3">
        <f t="shared" si="134"/>
        <v>-111</v>
      </c>
      <c r="G1015" s="3">
        <f t="shared" si="135"/>
        <v>-0.11100000000000036</v>
      </c>
      <c r="H1015" s="3">
        <f t="shared" si="131"/>
        <v>1.3296168823393847E-2</v>
      </c>
      <c r="I1015" s="10">
        <f t="shared" si="136"/>
        <v>-0.48629787358836835</v>
      </c>
      <c r="J1015" s="11">
        <f t="shared" si="137"/>
        <v>-2.4314893679418419</v>
      </c>
      <c r="K1015" s="12">
        <f t="shared" si="138"/>
        <v>-4.8629787358836838</v>
      </c>
      <c r="L1015" s="29">
        <f t="shared" si="130"/>
        <v>1.3296168823393847E-2</v>
      </c>
      <c r="M1015" s="29">
        <f t="shared" si="132"/>
        <v>1.312170047858063E-2</v>
      </c>
      <c r="N1015" s="29">
        <f t="shared" si="133"/>
        <v>0.98687829952141937</v>
      </c>
    </row>
    <row r="1016" spans="6:14">
      <c r="F1016" s="3">
        <f t="shared" si="134"/>
        <v>-112</v>
      </c>
      <c r="G1016" s="3">
        <f t="shared" si="135"/>
        <v>-0.11200000000000036</v>
      </c>
      <c r="H1016" s="3">
        <f t="shared" si="131"/>
        <v>1.2788604485316849E-2</v>
      </c>
      <c r="I1016" s="10">
        <f t="shared" si="136"/>
        <v>-0.46820300287223643</v>
      </c>
      <c r="J1016" s="11">
        <f t="shared" si="137"/>
        <v>-2.3410150143611821</v>
      </c>
      <c r="K1016" s="12">
        <f t="shared" si="138"/>
        <v>-4.6820300287223642</v>
      </c>
      <c r="L1016" s="29">
        <f t="shared" si="130"/>
        <v>1.2788604485316849E-2</v>
      </c>
      <c r="M1016" s="29">
        <f t="shared" si="132"/>
        <v>1.2627121226167246E-2</v>
      </c>
      <c r="N1016" s="29">
        <f t="shared" si="133"/>
        <v>0.98737287877383273</v>
      </c>
    </row>
    <row r="1017" spans="6:14">
      <c r="F1017" s="3">
        <f t="shared" si="134"/>
        <v>-113</v>
      </c>
      <c r="G1017" s="3">
        <f t="shared" si="135"/>
        <v>-0.11300000000000036</v>
      </c>
      <c r="H1017" s="3">
        <f t="shared" si="131"/>
        <v>1.2300415770452029E-2</v>
      </c>
      <c r="I1017" s="10">
        <f t="shared" si="136"/>
        <v>-0.45076440263600254</v>
      </c>
      <c r="J1017" s="11">
        <f t="shared" si="137"/>
        <v>-2.2538220131800131</v>
      </c>
      <c r="K1017" s="12">
        <f t="shared" si="138"/>
        <v>-4.5076440263600261</v>
      </c>
      <c r="L1017" s="29">
        <f t="shared" si="130"/>
        <v>1.2300415770452029E-2</v>
      </c>
      <c r="M1017" s="29">
        <f t="shared" si="132"/>
        <v>1.2150953984435837E-2</v>
      </c>
      <c r="N1017" s="29">
        <f t="shared" si="133"/>
        <v>0.98784904601556411</v>
      </c>
    </row>
    <row r="1018" spans="6:14">
      <c r="F1018" s="3">
        <f t="shared" si="134"/>
        <v>-114</v>
      </c>
      <c r="G1018" s="3">
        <f t="shared" si="135"/>
        <v>-0.11400000000000036</v>
      </c>
      <c r="H1018" s="3">
        <f t="shared" si="131"/>
        <v>1.183086303902036E-2</v>
      </c>
      <c r="I1018" s="10">
        <f t="shared" si="136"/>
        <v>-0.43395953321127739</v>
      </c>
      <c r="J1018" s="11">
        <f t="shared" si="137"/>
        <v>-2.1697976660563869</v>
      </c>
      <c r="K1018" s="12">
        <f t="shared" si="138"/>
        <v>-4.3395953321127738</v>
      </c>
      <c r="L1018" s="29">
        <f t="shared" si="130"/>
        <v>1.183086303902036E-2</v>
      </c>
      <c r="M1018" s="29">
        <f t="shared" si="132"/>
        <v>1.1692530314292375E-2</v>
      </c>
      <c r="N1018" s="29">
        <f t="shared" si="133"/>
        <v>0.9883074696857076</v>
      </c>
    </row>
    <row r="1019" spans="6:14">
      <c r="F1019" s="3">
        <f t="shared" si="134"/>
        <v>-115</v>
      </c>
      <c r="G1019" s="3">
        <f t="shared" si="135"/>
        <v>-0.11500000000000037</v>
      </c>
      <c r="H1019" s="3">
        <f t="shared" si="131"/>
        <v>1.1379234886050863E-2</v>
      </c>
      <c r="I1019" s="10">
        <f t="shared" si="136"/>
        <v>-0.4177665346801499</v>
      </c>
      <c r="J1019" s="11">
        <f t="shared" si="137"/>
        <v>-2.0888326734007499</v>
      </c>
      <c r="K1019" s="12">
        <f t="shared" si="138"/>
        <v>-4.1776653468014997</v>
      </c>
      <c r="L1019" s="29">
        <f t="shared" si="130"/>
        <v>1.1379234886050863E-2</v>
      </c>
      <c r="M1019" s="29">
        <f t="shared" si="132"/>
        <v>1.1251204784061964E-2</v>
      </c>
      <c r="N1019" s="29">
        <f t="shared" si="133"/>
        <v>0.98874879521593806</v>
      </c>
    </row>
    <row r="1020" spans="6:14">
      <c r="F1020" s="3">
        <f t="shared" si="134"/>
        <v>-116</v>
      </c>
      <c r="G1020" s="3">
        <f t="shared" si="135"/>
        <v>-0.11600000000000037</v>
      </c>
      <c r="H1020" s="3">
        <f t="shared" si="131"/>
        <v>1.0944847063552773E-2</v>
      </c>
      <c r="I1020" s="10">
        <f t="shared" si="136"/>
        <v>-0.40216421365302163</v>
      </c>
      <c r="J1020" s="11">
        <f t="shared" si="137"/>
        <v>-2.0108210682651082</v>
      </c>
      <c r="K1020" s="12">
        <f t="shared" si="138"/>
        <v>-4.0216421365302164</v>
      </c>
      <c r="L1020" s="29">
        <f t="shared" si="130"/>
        <v>1.0944847063552773E-2</v>
      </c>
      <c r="M1020" s="29">
        <f t="shared" si="132"/>
        <v>1.0826354271792167E-2</v>
      </c>
      <c r="N1020" s="29">
        <f t="shared" si="133"/>
        <v>0.98917364572820787</v>
      </c>
    </row>
    <row r="1021" spans="6:14">
      <c r="F1021" s="3">
        <f t="shared" si="134"/>
        <v>-117</v>
      </c>
      <c r="G1021" s="3">
        <f t="shared" si="135"/>
        <v>-0.11700000000000037</v>
      </c>
      <c r="H1021" s="3">
        <f t="shared" si="131"/>
        <v>1.0527041443832298E-2</v>
      </c>
      <c r="I1021" s="10">
        <f t="shared" si="136"/>
        <v>-0.38713202968358301</v>
      </c>
      <c r="J1021" s="11">
        <f t="shared" si="137"/>
        <v>-1.9356601484179152</v>
      </c>
      <c r="K1021" s="12">
        <f t="shared" si="138"/>
        <v>-3.8713202968358305</v>
      </c>
      <c r="L1021" s="29">
        <f t="shared" si="130"/>
        <v>1.0527041443832298E-2</v>
      </c>
      <c r="M1021" s="29">
        <f t="shared" si="132"/>
        <v>1.0417377281454391E-2</v>
      </c>
      <c r="N1021" s="29">
        <f t="shared" si="133"/>
        <v>0.98958262271854558</v>
      </c>
    </row>
    <row r="1022" spans="6:14">
      <c r="F1022" s="3">
        <f t="shared" si="134"/>
        <v>-118</v>
      </c>
      <c r="G1022" s="3">
        <f t="shared" si="135"/>
        <v>-0.11800000000000037</v>
      </c>
      <c r="H1022" s="3">
        <f t="shared" si="131"/>
        <v>1.0125185022383522E-2</v>
      </c>
      <c r="I1022" s="10">
        <f t="shared" si="136"/>
        <v>-0.37265008139079164</v>
      </c>
      <c r="J1022" s="11">
        <f t="shared" si="137"/>
        <v>-1.8632504069539584</v>
      </c>
      <c r="K1022" s="12">
        <f t="shared" si="138"/>
        <v>-3.7265008139079168</v>
      </c>
      <c r="L1022" s="29">
        <f t="shared" si="130"/>
        <v>1.0125185022383522E-2</v>
      </c>
      <c r="M1022" s="29">
        <f t="shared" si="132"/>
        <v>1.0023693273382898E-2</v>
      </c>
      <c r="N1022" s="29">
        <f t="shared" si="133"/>
        <v>0.98997630672661707</v>
      </c>
    </row>
    <row r="1023" spans="6:14">
      <c r="F1023" s="3">
        <f t="shared" si="134"/>
        <v>-119</v>
      </c>
      <c r="G1023" s="3">
        <f t="shared" si="135"/>
        <v>-0.11900000000000037</v>
      </c>
      <c r="H1023" s="3">
        <f t="shared" si="131"/>
        <v>9.7386689588426483E-3</v>
      </c>
      <c r="I1023" s="10">
        <f t="shared" si="136"/>
        <v>-0.35869909235174918</v>
      </c>
      <c r="J1023" s="11">
        <f t="shared" si="137"/>
        <v>-1.7934954617587462</v>
      </c>
      <c r="K1023" s="12">
        <f t="shared" si="138"/>
        <v>-3.5869909235174924</v>
      </c>
      <c r="L1023" s="29">
        <f t="shared" si="130"/>
        <v>9.7386689588426483E-3</v>
      </c>
      <c r="M1023" s="29">
        <f t="shared" si="132"/>
        <v>9.6447420092213992E-3</v>
      </c>
      <c r="N1023" s="29">
        <f t="shared" si="133"/>
        <v>0.99035525799077861</v>
      </c>
    </row>
    <row r="1024" spans="6:14">
      <c r="F1024" s="3">
        <f t="shared" si="134"/>
        <v>-120</v>
      </c>
      <c r="G1024" s="3">
        <f t="shared" si="135"/>
        <v>-0.12000000000000037</v>
      </c>
      <c r="H1024" s="3">
        <f t="shared" si="131"/>
        <v>9.3669076545525708E-3</v>
      </c>
      <c r="I1024" s="10">
        <f t="shared" si="136"/>
        <v>-0.3452603968238428</v>
      </c>
      <c r="J1024" s="11">
        <f t="shared" si="137"/>
        <v>-1.726301984119214</v>
      </c>
      <c r="K1024" s="12">
        <f t="shared" si="138"/>
        <v>-3.452603968238428</v>
      </c>
      <c r="L1024" s="29">
        <f t="shared" si="130"/>
        <v>9.3669076545525708E-3</v>
      </c>
      <c r="M1024" s="29">
        <f t="shared" si="132"/>
        <v>9.2799829115839377E-3</v>
      </c>
      <c r="N1024" s="29">
        <f t="shared" si="133"/>
        <v>0.99072001708841606</v>
      </c>
    </row>
    <row r="1025" spans="6:14">
      <c r="F1025" s="3">
        <f t="shared" si="134"/>
        <v>-121</v>
      </c>
      <c r="G1025" s="3">
        <f t="shared" si="135"/>
        <v>-0.12100000000000037</v>
      </c>
      <c r="H1025" s="3">
        <f t="shared" si="131"/>
        <v>9.0093378653403281E-3</v>
      </c>
      <c r="I1025" s="10">
        <f t="shared" si="136"/>
        <v>-0.33231592534931614</v>
      </c>
      <c r="J1025" s="11">
        <f t="shared" si="137"/>
        <v>-1.6615796267465806</v>
      </c>
      <c r="K1025" s="12">
        <f t="shared" si="138"/>
        <v>-3.3231592534931611</v>
      </c>
      <c r="L1025" s="29">
        <f t="shared" si="130"/>
        <v>9.0093378653403281E-3</v>
      </c>
      <c r="M1025" s="29">
        <f t="shared" si="132"/>
        <v>8.9288944385792091E-3</v>
      </c>
      <c r="N1025" s="29">
        <f t="shared" si="133"/>
        <v>0.99107110556142075</v>
      </c>
    </row>
    <row r="1026" spans="6:14">
      <c r="F1026" s="3">
        <f t="shared" si="134"/>
        <v>-122</v>
      </c>
      <c r="G1026" s="3">
        <f t="shared" si="135"/>
        <v>-0.12200000000000037</v>
      </c>
      <c r="H1026" s="3">
        <f t="shared" si="131"/>
        <v>8.6654178481630605E-3</v>
      </c>
      <c r="I1026" s="10">
        <f t="shared" si="136"/>
        <v>-0.31984819029057948</v>
      </c>
      <c r="J1026" s="11">
        <f t="shared" si="137"/>
        <v>-1.5992409514528976</v>
      </c>
      <c r="K1026" s="12">
        <f t="shared" si="138"/>
        <v>-3.1984819029057951</v>
      </c>
      <c r="L1026" s="29">
        <f t="shared" si="130"/>
        <v>8.6654178481630605E-3</v>
      </c>
      <c r="M1026" s="29">
        <f t="shared" si="132"/>
        <v>8.5909734732944783E-3</v>
      </c>
      <c r="N1026" s="29">
        <f t="shared" si="133"/>
        <v>0.99140902652670548</v>
      </c>
    </row>
    <row r="1027" spans="6:14">
      <c r="F1027" s="3">
        <f t="shared" si="134"/>
        <v>-123</v>
      </c>
      <c r="G1027" s="3">
        <f t="shared" si="135"/>
        <v>-0.12300000000000037</v>
      </c>
      <c r="H1027" s="3">
        <f t="shared" si="131"/>
        <v>8.3346265403297093E-3</v>
      </c>
      <c r="I1027" s="10">
        <f t="shared" si="136"/>
        <v>-0.30784027134005854</v>
      </c>
      <c r="J1027" s="11">
        <f t="shared" si="137"/>
        <v>-1.5392013567002927</v>
      </c>
      <c r="K1027" s="12">
        <f t="shared" si="138"/>
        <v>-3.0784027134005854</v>
      </c>
      <c r="L1027" s="29">
        <f t="shared" si="130"/>
        <v>8.3346265403297093E-3</v>
      </c>
      <c r="M1027" s="29">
        <f t="shared" si="132"/>
        <v>8.2657347282879962E-3</v>
      </c>
      <c r="N1027" s="29">
        <f t="shared" si="133"/>
        <v>0.99173426527171205</v>
      </c>
    </row>
    <row r="1028" spans="6:14">
      <c r="F1028" s="3">
        <f t="shared" si="134"/>
        <v>-124</v>
      </c>
      <c r="G1028" s="3">
        <f t="shared" si="135"/>
        <v>-0.12400000000000037</v>
      </c>
      <c r="H1028" s="3">
        <f t="shared" si="131"/>
        <v>8.0164627700548968E-3</v>
      </c>
      <c r="I1028" s="10">
        <f t="shared" si="136"/>
        <v>-0.29627580104416418</v>
      </c>
      <c r="J1028" s="11">
        <f t="shared" si="137"/>
        <v>-1.4813790052208211</v>
      </c>
      <c r="K1028" s="12">
        <f t="shared" si="138"/>
        <v>-2.9627580104416422</v>
      </c>
      <c r="L1028" s="29">
        <f t="shared" ref="L1028:L1091" si="139">EXP((B$10/B$11)*G1028)</f>
        <v>8.0164627700548968E-3</v>
      </c>
      <c r="M1028" s="29">
        <f t="shared" si="132"/>
        <v>7.9527101650953714E-3</v>
      </c>
      <c r="N1028" s="29">
        <f t="shared" si="133"/>
        <v>0.99204728983490464</v>
      </c>
    </row>
    <row r="1029" spans="6:14">
      <c r="F1029" s="3">
        <f t="shared" si="134"/>
        <v>-125</v>
      </c>
      <c r="G1029" s="3">
        <f t="shared" si="135"/>
        <v>-0.12500000000000036</v>
      </c>
      <c r="H1029" s="3">
        <f t="shared" ref="H1029:H1092" si="140">EXP(($B$12)*G1029)</f>
        <v>7.7104444971488884E-3</v>
      </c>
      <c r="I1029" s="10">
        <f t="shared" si="136"/>
        <v>-0.28513895037705073</v>
      </c>
      <c r="J1029" s="11">
        <f t="shared" si="137"/>
        <v>-1.4256947518852539</v>
      </c>
      <c r="K1029" s="12">
        <f t="shared" si="138"/>
        <v>-2.8513895037705077</v>
      </c>
      <c r="L1029" s="29">
        <f t="shared" si="139"/>
        <v>7.7104444971488884E-3</v>
      </c>
      <c r="M1029" s="29">
        <f t="shared" ref="M1029:M1092" si="141">L1029/(1+L1029)</f>
        <v>7.651448428716472E-3</v>
      </c>
      <c r="N1029" s="29">
        <f t="shared" ref="N1029:N1092" si="142">1-M1029</f>
        <v>0.99234855157128354</v>
      </c>
    </row>
    <row r="1030" spans="6:14">
      <c r="F1030" s="3">
        <f t="shared" si="134"/>
        <v>-126</v>
      </c>
      <c r="G1030" s="3">
        <f t="shared" si="135"/>
        <v>-0.12600000000000036</v>
      </c>
      <c r="H1030" s="3">
        <f t="shared" si="140"/>
        <v>7.4161080826932353E-3</v>
      </c>
      <c r="I1030" s="10">
        <f t="shared" si="136"/>
        <v>-0.27441441439619318</v>
      </c>
      <c r="J1030" s="11">
        <f t="shared" si="137"/>
        <v>-1.3720720719809663</v>
      </c>
      <c r="K1030" s="12">
        <f t="shared" si="138"/>
        <v>-2.7441441439619325</v>
      </c>
      <c r="L1030" s="29">
        <f t="shared" si="139"/>
        <v>7.4161080826932353E-3</v>
      </c>
      <c r="M1030" s="29">
        <f t="shared" si="141"/>
        <v>7.3615142970142851E-3</v>
      </c>
      <c r="N1030" s="29">
        <f t="shared" si="142"/>
        <v>0.99263848570298574</v>
      </c>
    </row>
    <row r="1031" spans="6:14">
      <c r="F1031" s="3">
        <f t="shared" si="134"/>
        <v>-127</v>
      </c>
      <c r="G1031" s="3">
        <f t="shared" si="135"/>
        <v>-0.12700000000000036</v>
      </c>
      <c r="H1031" s="3">
        <f t="shared" si="140"/>
        <v>7.1330075865956855E-3</v>
      </c>
      <c r="I1031" s="10">
        <f t="shared" si="136"/>
        <v>-0.26408739800844783</v>
      </c>
      <c r="J1031" s="11">
        <f t="shared" si="137"/>
        <v>-1.3204369900422395</v>
      </c>
      <c r="K1031" s="12">
        <f t="shared" si="138"/>
        <v>-2.6408739800844789</v>
      </c>
      <c r="L1031" s="29">
        <f t="shared" si="139"/>
        <v>7.1330075865956855E-3</v>
      </c>
      <c r="M1031" s="29">
        <f t="shared" si="141"/>
        <v>7.0824881449259554E-3</v>
      </c>
      <c r="N1031" s="29">
        <f t="shared" si="142"/>
        <v>0.99291751185507404</v>
      </c>
    </row>
    <row r="1032" spans="6:14">
      <c r="F1032" s="3">
        <f t="shared" si="134"/>
        <v>-128</v>
      </c>
      <c r="G1032" s="3">
        <f t="shared" si="135"/>
        <v>-0.12800000000000036</v>
      </c>
      <c r="H1032" s="3">
        <f t="shared" si="140"/>
        <v>6.8607140919599505E-3</v>
      </c>
      <c r="I1032" s="10">
        <f t="shared" si="136"/>
        <v>-0.25414360187212715</v>
      </c>
      <c r="J1032" s="11">
        <f t="shared" si="137"/>
        <v>-1.2707180093606358</v>
      </c>
      <c r="K1032" s="12">
        <f t="shared" si="138"/>
        <v>-2.5414360187212717</v>
      </c>
      <c r="L1032" s="29">
        <f t="shared" si="139"/>
        <v>6.8607140919599505E-3</v>
      </c>
      <c r="M1032" s="29">
        <f t="shared" si="141"/>
        <v>6.8139654233577924E-3</v>
      </c>
      <c r="N1032" s="29">
        <f t="shared" si="142"/>
        <v>0.99318603457664223</v>
      </c>
    </row>
    <row r="1033" spans="6:14">
      <c r="F1033" s="3">
        <f t="shared" si="134"/>
        <v>-129</v>
      </c>
      <c r="G1033" s="3">
        <f t="shared" si="135"/>
        <v>-0.12900000000000036</v>
      </c>
      <c r="H1033" s="3">
        <f t="shared" si="140"/>
        <v>6.5988150552468827E-3</v>
      </c>
      <c r="I1033" s="10">
        <f t="shared" si="136"/>
        <v>-0.24456920845774255</v>
      </c>
      <c r="J1033" s="11">
        <f t="shared" si="137"/>
        <v>-1.2228460422887126</v>
      </c>
      <c r="K1033" s="12">
        <f t="shared" si="138"/>
        <v>-2.4456920845774253</v>
      </c>
      <c r="L1033" s="29">
        <f t="shared" si="139"/>
        <v>6.5988150552468827E-3</v>
      </c>
      <c r="M1033" s="29">
        <f t="shared" si="141"/>
        <v>6.5555561526115134E-3</v>
      </c>
      <c r="N1033" s="29">
        <f t="shared" si="142"/>
        <v>0.9934444438473885</v>
      </c>
    </row>
    <row r="1034" spans="6:14">
      <c r="F1034" s="3">
        <f t="shared" si="134"/>
        <v>-130</v>
      </c>
      <c r="G1034" s="3">
        <f t="shared" si="135"/>
        <v>-0.13000000000000037</v>
      </c>
      <c r="H1034" s="3">
        <f t="shared" si="140"/>
        <v>6.3469136812423681E-3</v>
      </c>
      <c r="I1034" s="10">
        <f t="shared" si="136"/>
        <v>-0.23535086828739299</v>
      </c>
      <c r="J1034" s="11">
        <f t="shared" si="137"/>
        <v>-1.176754341436965</v>
      </c>
      <c r="K1034" s="12">
        <f t="shared" si="138"/>
        <v>-2.35350868287393</v>
      </c>
      <c r="L1034" s="29">
        <f t="shared" si="139"/>
        <v>6.3469136812423681E-3</v>
      </c>
      <c r="M1034" s="29">
        <f t="shared" si="141"/>
        <v>6.3068844301665296E-3</v>
      </c>
      <c r="N1034" s="29">
        <f t="shared" si="142"/>
        <v>0.99369311556983342</v>
      </c>
    </row>
    <row r="1035" spans="6:14">
      <c r="F1035" s="3">
        <f t="shared" si="134"/>
        <v>-131</v>
      </c>
      <c r="G1035" s="3">
        <f t="shared" si="135"/>
        <v>-0.13100000000000037</v>
      </c>
      <c r="H1035" s="3">
        <f t="shared" si="140"/>
        <v>6.1046283218850455E-3</v>
      </c>
      <c r="I1035" s="10">
        <f t="shared" si="136"/>
        <v>-0.22647568637031976</v>
      </c>
      <c r="J1035" s="11">
        <f t="shared" si="137"/>
        <v>-1.1323784318515986</v>
      </c>
      <c r="K1035" s="12">
        <f t="shared" si="138"/>
        <v>-2.2647568637031972</v>
      </c>
      <c r="L1035" s="29">
        <f t="shared" si="139"/>
        <v>6.1046283218850455E-3</v>
      </c>
      <c r="M1035" s="29">
        <f t="shared" si="141"/>
        <v>6.0675879526239287E-3</v>
      </c>
      <c r="N1035" s="29">
        <f t="shared" si="142"/>
        <v>0.99393241204737603</v>
      </c>
    </row>
    <row r="1036" spans="6:14">
      <c r="F1036" s="3">
        <f t="shared" si="134"/>
        <v>-132</v>
      </c>
      <c r="G1036" s="3">
        <f t="shared" si="135"/>
        <v>-0.13200000000000037</v>
      </c>
      <c r="H1036" s="3">
        <f t="shared" si="140"/>
        <v>5.8715918980430104E-3</v>
      </c>
      <c r="I1036" s="10">
        <f t="shared" si="136"/>
        <v>-0.21793120884988526</v>
      </c>
      <c r="J1036" s="11">
        <f t="shared" si="137"/>
        <v>-1.0896560442494265</v>
      </c>
      <c r="K1036" s="12">
        <f t="shared" si="138"/>
        <v>-2.1793120884988531</v>
      </c>
      <c r="L1036" s="29">
        <f t="shared" si="139"/>
        <v>5.8715918980430104E-3</v>
      </c>
      <c r="M1036" s="29">
        <f t="shared" si="141"/>
        <v>5.8373175516007276E-3</v>
      </c>
      <c r="N1036" s="29">
        <f t="shared" si="142"/>
        <v>0.99416268244839923</v>
      </c>
    </row>
    <row r="1037" spans="6:14">
      <c r="F1037" s="3">
        <f t="shared" si="134"/>
        <v>-133</v>
      </c>
      <c r="G1037" s="3">
        <f t="shared" si="135"/>
        <v>-0.13300000000000037</v>
      </c>
      <c r="H1037" s="3">
        <f t="shared" si="140"/>
        <v>5.6474513433634639E-3</v>
      </c>
      <c r="I1037" s="10">
        <f t="shared" si="136"/>
        <v>-0.20970540987514572</v>
      </c>
      <c r="J1037" s="11">
        <f t="shared" si="137"/>
        <v>-1.0485270493757286</v>
      </c>
      <c r="K1037" s="12">
        <f t="shared" si="138"/>
        <v>-2.0970540987514572</v>
      </c>
      <c r="L1037" s="29">
        <f t="shared" si="139"/>
        <v>5.6474513433634639E-3</v>
      </c>
      <c r="M1037" s="29">
        <f t="shared" si="141"/>
        <v>5.6157367433482654E-3</v>
      </c>
      <c r="N1037" s="29">
        <f t="shared" si="142"/>
        <v>0.99438426325665175</v>
      </c>
    </row>
    <row r="1038" spans="6:14">
      <c r="F1038" s="3">
        <f t="shared" si="134"/>
        <v>-134</v>
      </c>
      <c r="G1038" s="3">
        <f t="shared" si="135"/>
        <v>-0.13400000000000037</v>
      </c>
      <c r="H1038" s="3">
        <f t="shared" si="140"/>
        <v>5.4318670693526703E-3</v>
      </c>
      <c r="I1038" s="10">
        <f t="shared" si="136"/>
        <v>-0.20178667870827727</v>
      </c>
      <c r="J1038" s="11">
        <f t="shared" si="137"/>
        <v>-1.0089333935413864</v>
      </c>
      <c r="K1038" s="12">
        <f t="shared" si="138"/>
        <v>-2.0178667870827729</v>
      </c>
      <c r="L1038" s="29">
        <f t="shared" si="139"/>
        <v>5.4318670693526703E-3</v>
      </c>
      <c r="M1038" s="29">
        <f t="shared" si="141"/>
        <v>5.4025212918559608E-3</v>
      </c>
      <c r="N1038" s="29">
        <f t="shared" si="142"/>
        <v>0.99459747870814408</v>
      </c>
    </row>
    <row r="1039" spans="6:14">
      <c r="F1039" s="3">
        <f t="shared" si="134"/>
        <v>-135</v>
      </c>
      <c r="G1039" s="3">
        <f t="shared" si="135"/>
        <v>-0.13500000000000037</v>
      </c>
      <c r="H1039" s="3">
        <f t="shared" si="140"/>
        <v>5.2245124508758503E-3</v>
      </c>
      <c r="I1039" s="10">
        <f t="shared" si="136"/>
        <v>-0.19416380707736358</v>
      </c>
      <c r="J1039" s="11">
        <f t="shared" si="137"/>
        <v>-0.97081903538681824</v>
      </c>
      <c r="K1039" s="12">
        <f t="shared" si="138"/>
        <v>-1.9416380707736365</v>
      </c>
      <c r="L1039" s="29">
        <f t="shared" si="139"/>
        <v>5.2245124508758503E-3</v>
      </c>
      <c r="M1039" s="29">
        <f t="shared" si="141"/>
        <v>5.1973587851909513E-3</v>
      </c>
      <c r="N1039" s="29">
        <f t="shared" si="142"/>
        <v>0.9948026412148091</v>
      </c>
    </row>
    <row r="1040" spans="6:14">
      <c r="F1040" s="3">
        <f t="shared" si="134"/>
        <v>-136</v>
      </c>
      <c r="G1040" s="3">
        <f t="shared" si="135"/>
        <v>-0.13600000000000037</v>
      </c>
      <c r="H1040" s="3">
        <f t="shared" si="140"/>
        <v>5.0250733312974215E-3</v>
      </c>
      <c r="I1040" s="10">
        <f t="shared" si="136"/>
        <v>-0.18682597678244606</v>
      </c>
      <c r="J1040" s="11">
        <f t="shared" si="137"/>
        <v>-0.9341298839122304</v>
      </c>
      <c r="K1040" s="12">
        <f t="shared" si="138"/>
        <v>-1.8682597678244608</v>
      </c>
      <c r="L1040" s="29">
        <f t="shared" si="139"/>
        <v>5.0250733312974215E-3</v>
      </c>
      <c r="M1040" s="29">
        <f t="shared" si="141"/>
        <v>4.9999482248150361E-3</v>
      </c>
      <c r="N1040" s="29">
        <f t="shared" si="142"/>
        <v>0.99500005177518491</v>
      </c>
    </row>
    <row r="1041" spans="6:14">
      <c r="F1041" s="3">
        <f t="shared" si="134"/>
        <v>-137</v>
      </c>
      <c r="G1041" s="3">
        <f t="shared" si="135"/>
        <v>-0.13700000000000037</v>
      </c>
      <c r="H1041" s="3">
        <f t="shared" si="140"/>
        <v>4.833247546511898E-3</v>
      </c>
      <c r="I1041" s="10">
        <f t="shared" si="136"/>
        <v>-0.17976274756127369</v>
      </c>
      <c r="J1041" s="11">
        <f t="shared" si="137"/>
        <v>-0.89881373780636864</v>
      </c>
      <c r="K1041" s="12">
        <f t="shared" si="138"/>
        <v>-1.7976274756127373</v>
      </c>
      <c r="L1041" s="29">
        <f t="shared" si="139"/>
        <v>4.833247546511898E-3</v>
      </c>
      <c r="M1041" s="29">
        <f t="shared" si="141"/>
        <v>4.8099996276130142E-3</v>
      </c>
      <c r="N1041" s="29">
        <f t="shared" si="142"/>
        <v>0.99519000037238703</v>
      </c>
    </row>
    <row r="1042" spans="6:14">
      <c r="F1042" s="3">
        <f t="shared" si="134"/>
        <v>-138</v>
      </c>
      <c r="G1042" s="3">
        <f t="shared" si="135"/>
        <v>-0.13800000000000037</v>
      </c>
      <c r="H1042" s="3">
        <f t="shared" si="140"/>
        <v>4.6487444671443031E-3</v>
      </c>
      <c r="I1042" s="10">
        <f t="shared" si="136"/>
        <v>-0.17296404521985551</v>
      </c>
      <c r="J1042" s="11">
        <f t="shared" si="137"/>
        <v>-0.86482022609927756</v>
      </c>
      <c r="K1042" s="12">
        <f t="shared" si="138"/>
        <v>-1.7296404521985551</v>
      </c>
      <c r="L1042" s="29">
        <f t="shared" si="139"/>
        <v>4.6487444671443031E-3</v>
      </c>
      <c r="M1042" s="29">
        <f t="shared" si="141"/>
        <v>4.6272336403604926E-3</v>
      </c>
      <c r="N1042" s="29">
        <f t="shared" si="142"/>
        <v>0.99537276635963956</v>
      </c>
    </row>
    <row r="1043" spans="6:14">
      <c r="F1043" s="3">
        <f t="shared" si="134"/>
        <v>-139</v>
      </c>
      <c r="G1043" s="3">
        <f t="shared" si="135"/>
        <v>-0.13900000000000037</v>
      </c>
      <c r="H1043" s="3">
        <f t="shared" si="140"/>
        <v>4.4712845582265048E-3</v>
      </c>
      <c r="I1043" s="10">
        <f t="shared" si="136"/>
        <v>-0.16642015003169974</v>
      </c>
      <c r="J1043" s="11">
        <f t="shared" si="137"/>
        <v>-0.83210075015849894</v>
      </c>
      <c r="K1043" s="12">
        <f t="shared" si="138"/>
        <v>-1.6642015003169979</v>
      </c>
      <c r="L1043" s="29">
        <f t="shared" si="139"/>
        <v>4.4712845582265048E-3</v>
      </c>
      <c r="M1043" s="29">
        <f t="shared" si="141"/>
        <v>4.4513811663546036E-3</v>
      </c>
      <c r="N1043" s="29">
        <f t="shared" si="142"/>
        <v>0.99554861883364543</v>
      </c>
    </row>
    <row r="1044" spans="6:14">
      <c r="F1044" s="3">
        <f t="shared" si="134"/>
        <v>-140</v>
      </c>
      <c r="G1044" s="3">
        <f t="shared" si="135"/>
        <v>-0.14000000000000037</v>
      </c>
      <c r="H1044" s="3">
        <f t="shared" si="140"/>
        <v>4.3005989556823242E-3</v>
      </c>
      <c r="I1044" s="10">
        <f t="shared" si="136"/>
        <v>-0.16012168540852242</v>
      </c>
      <c r="J1044" s="11">
        <f t="shared" si="137"/>
        <v>-0.80060842704261204</v>
      </c>
      <c r="K1044" s="12">
        <f t="shared" si="138"/>
        <v>-1.6012168540852241</v>
      </c>
      <c r="L1044" s="29">
        <f t="shared" si="139"/>
        <v>4.3005989556823242E-3</v>
      </c>
      <c r="M1044" s="29">
        <f t="shared" si="141"/>
        <v>4.2821830039275928E-3</v>
      </c>
      <c r="N1044" s="29">
        <f t="shared" si="142"/>
        <v>0.99571781699607242</v>
      </c>
    </row>
    <row r="1045" spans="6:14">
      <c r="F1045" s="3">
        <f t="shared" si="134"/>
        <v>-141</v>
      </c>
      <c r="G1045" s="3">
        <f t="shared" si="135"/>
        <v>-0.14100000000000038</v>
      </c>
      <c r="H1045" s="3">
        <f t="shared" si="140"/>
        <v>4.1364290589798276E-3</v>
      </c>
      <c r="I1045" s="10">
        <f t="shared" si="136"/>
        <v>-0.15405960684420933</v>
      </c>
      <c r="J1045" s="11">
        <f t="shared" si="137"/>
        <v>-0.7702980342210467</v>
      </c>
      <c r="K1045" s="12">
        <f t="shared" si="138"/>
        <v>-1.5405960684420934</v>
      </c>
      <c r="L1045" s="29">
        <f t="shared" si="139"/>
        <v>4.1364290589798276E-3</v>
      </c>
      <c r="M1045" s="29">
        <f t="shared" si="141"/>
        <v>4.1193894965609965E-3</v>
      </c>
      <c r="N1045" s="29">
        <f t="shared" si="142"/>
        <v>0.99588061050343901</v>
      </c>
    </row>
    <row r="1046" spans="6:14">
      <c r="F1046" s="3">
        <f t="shared" si="134"/>
        <v>-142</v>
      </c>
      <c r="G1046" s="3">
        <f t="shared" si="135"/>
        <v>-0.14200000000000038</v>
      </c>
      <c r="H1046" s="3">
        <f t="shared" si="140"/>
        <v>3.9785261393335616E-3</v>
      </c>
      <c r="I1046" s="10">
        <f t="shared" si="136"/>
        <v>-0.14822519113290716</v>
      </c>
      <c r="J1046" s="11">
        <f t="shared" si="137"/>
        <v>-0.74112595566453587</v>
      </c>
      <c r="K1046" s="12">
        <f t="shared" si="138"/>
        <v>-1.4822519113290717</v>
      </c>
      <c r="L1046" s="29">
        <f t="shared" si="139"/>
        <v>3.9785261393335616E-3</v>
      </c>
      <c r="M1046" s="29">
        <f t="shared" si="141"/>
        <v>3.9627601943165629E-3</v>
      </c>
      <c r="N1046" s="29">
        <f t="shared" si="142"/>
        <v>0.99603723980568348</v>
      </c>
    </row>
    <row r="1047" spans="6:14">
      <c r="F1047" s="3">
        <f t="shared" si="134"/>
        <v>-143</v>
      </c>
      <c r="G1047" s="3">
        <f t="shared" si="135"/>
        <v>-0.14300000000000038</v>
      </c>
      <c r="H1047" s="3">
        <f t="shared" si="140"/>
        <v>3.826650962863185E-3</v>
      </c>
      <c r="I1047" s="10">
        <f t="shared" si="136"/>
        <v>-0.14261002586131055</v>
      </c>
      <c r="J1047" s="11">
        <f t="shared" si="137"/>
        <v>-0.71305012930655276</v>
      </c>
      <c r="K1047" s="12">
        <f t="shared" si="138"/>
        <v>-1.4261002586131055</v>
      </c>
      <c r="L1047" s="29">
        <f t="shared" si="139"/>
        <v>3.826650962863185E-3</v>
      </c>
      <c r="M1047" s="29">
        <f t="shared" si="141"/>
        <v>3.8120635262997738E-3</v>
      </c>
      <c r="N1047" s="29">
        <f t="shared" si="142"/>
        <v>0.99618793647370019</v>
      </c>
    </row>
    <row r="1048" spans="6:14">
      <c r="F1048" s="3">
        <f t="shared" si="134"/>
        <v>-144</v>
      </c>
      <c r="G1048" s="3">
        <f t="shared" si="135"/>
        <v>-0.14400000000000038</v>
      </c>
      <c r="H1048" s="3">
        <f t="shared" si="140"/>
        <v>3.6805734281375431E-3</v>
      </c>
      <c r="I1048" s="10">
        <f t="shared" si="136"/>
        <v>-0.13720599917447679</v>
      </c>
      <c r="J1048" s="11">
        <f t="shared" si="137"/>
        <v>-0.68602999587238411</v>
      </c>
      <c r="K1048" s="12">
        <f t="shared" si="138"/>
        <v>-1.3720599917447682</v>
      </c>
      <c r="L1048" s="29">
        <f t="shared" si="139"/>
        <v>3.6805734281375431E-3</v>
      </c>
      <c r="M1048" s="29">
        <f t="shared" si="141"/>
        <v>3.6670764838720557E-3</v>
      </c>
      <c r="N1048" s="29">
        <f t="shared" si="142"/>
        <v>0.9963329235161279</v>
      </c>
    </row>
    <row r="1049" spans="6:14">
      <c r="F1049" s="3">
        <f t="shared" si="134"/>
        <v>-145</v>
      </c>
      <c r="G1049" s="3">
        <f t="shared" si="135"/>
        <v>-0.14500000000000038</v>
      </c>
      <c r="H1049" s="3">
        <f t="shared" si="140"/>
        <v>3.5400722175550222E-3</v>
      </c>
      <c r="I1049" s="10">
        <f t="shared" si="136"/>
        <v>-0.13200528981384427</v>
      </c>
      <c r="J1049" s="11">
        <f t="shared" si="137"/>
        <v>-0.66002644906922137</v>
      </c>
      <c r="K1049" s="12">
        <f t="shared" si="138"/>
        <v>-1.3200528981384427</v>
      </c>
      <c r="L1049" s="29">
        <f t="shared" si="139"/>
        <v>3.5400722175550222E-3</v>
      </c>
      <c r="M1049" s="29">
        <f t="shared" si="141"/>
        <v>3.5275843143287842E-3</v>
      </c>
      <c r="N1049" s="29">
        <f t="shared" si="142"/>
        <v>0.99647241568567124</v>
      </c>
    </row>
    <row r="1050" spans="6:14">
      <c r="F1050" s="3">
        <f t="shared" si="134"/>
        <v>-146</v>
      </c>
      <c r="G1050" s="3">
        <f t="shared" si="135"/>
        <v>-0.14600000000000038</v>
      </c>
      <c r="H1050" s="3">
        <f t="shared" si="140"/>
        <v>3.4049344620320412E-3</v>
      </c>
      <c r="I1050" s="10">
        <f t="shared" si="136"/>
        <v>-0.12700035742554824</v>
      </c>
      <c r="J1050" s="11">
        <f t="shared" si="137"/>
        <v>-0.63500178712774125</v>
      </c>
      <c r="K1050" s="12">
        <f t="shared" si="138"/>
        <v>-1.2700035742554825</v>
      </c>
      <c r="L1050" s="29">
        <f t="shared" si="139"/>
        <v>3.4049344620320412E-3</v>
      </c>
      <c r="M1050" s="29">
        <f t="shared" si="141"/>
        <v>3.3933802247619713E-3</v>
      </c>
      <c r="N1050" s="29">
        <f t="shared" si="142"/>
        <v>0.99660661977523801</v>
      </c>
    </row>
    <row r="1051" spans="6:14">
      <c r="F1051" s="3">
        <f t="shared" si="134"/>
        <v>-147</v>
      </c>
      <c r="G1051" s="3">
        <f t="shared" si="135"/>
        <v>-0.14700000000000038</v>
      </c>
      <c r="H1051" s="3">
        <f t="shared" si="140"/>
        <v>3.2749554184916094E-3</v>
      </c>
      <c r="I1051" s="10">
        <f t="shared" si="136"/>
        <v>-0.12218393313660264</v>
      </c>
      <c r="J1051" s="11">
        <f t="shared" si="137"/>
        <v>-0.61091966568301326</v>
      </c>
      <c r="K1051" s="12">
        <f t="shared" si="138"/>
        <v>-1.2218393313660265</v>
      </c>
      <c r="L1051" s="29">
        <f t="shared" si="139"/>
        <v>3.2749554184916094E-3</v>
      </c>
      <c r="M1051" s="29">
        <f t="shared" si="141"/>
        <v>3.2642650958286321E-3</v>
      </c>
      <c r="N1051" s="29">
        <f t="shared" si="142"/>
        <v>0.99673573490417133</v>
      </c>
    </row>
    <row r="1052" spans="6:14">
      <c r="F1052" s="3">
        <f t="shared" si="134"/>
        <v>-148</v>
      </c>
      <c r="G1052" s="3">
        <f t="shared" si="135"/>
        <v>-0.14800000000000038</v>
      </c>
      <c r="H1052" s="3">
        <f t="shared" si="140"/>
        <v>3.1499381596633573E-3</v>
      </c>
      <c r="I1052" s="10">
        <f t="shared" si="136"/>
        <v>-0.11754901039606058</v>
      </c>
      <c r="J1052" s="11">
        <f t="shared" si="137"/>
        <v>-0.58774505198030302</v>
      </c>
      <c r="K1052" s="12">
        <f t="shared" si="138"/>
        <v>-1.175490103960606</v>
      </c>
      <c r="L1052" s="29">
        <f t="shared" si="139"/>
        <v>3.1499381596633573E-3</v>
      </c>
      <c r="M1052" s="29">
        <f t="shared" si="141"/>
        <v>3.1400472051487153E-3</v>
      </c>
      <c r="N1052" s="29">
        <f t="shared" si="142"/>
        <v>0.99685995279485129</v>
      </c>
    </row>
    <row r="1053" spans="6:14">
      <c r="F1053" s="3">
        <f t="shared" si="134"/>
        <v>-149</v>
      </c>
      <c r="G1053" s="3">
        <f t="shared" si="135"/>
        <v>-0.14900000000000038</v>
      </c>
      <c r="H1053" s="3">
        <f t="shared" si="140"/>
        <v>3.0296932757250599E-3</v>
      </c>
      <c r="I1053" s="10">
        <f t="shared" si="136"/>
        <v>-0.11308883607785775</v>
      </c>
      <c r="J1053" s="11">
        <f t="shared" si="137"/>
        <v>-0.56544418038928879</v>
      </c>
      <c r="K1053" s="12">
        <f t="shared" si="138"/>
        <v>-1.1308883607785776</v>
      </c>
      <c r="L1053" s="29">
        <f t="shared" si="139"/>
        <v>3.0296932757250599E-3</v>
      </c>
      <c r="M1053" s="29">
        <f t="shared" si="141"/>
        <v>3.0205419600596219E-3</v>
      </c>
      <c r="N1053" s="29">
        <f t="shared" si="142"/>
        <v>0.99697945803994037</v>
      </c>
    </row>
    <row r="1054" spans="6:14">
      <c r="F1054" s="3">
        <f t="shared" ref="F1054:F1117" si="143">F1053-1</f>
        <v>-150</v>
      </c>
      <c r="G1054" s="3">
        <f t="shared" ref="G1054:G1117" si="144">G1053-0.001</f>
        <v>-0.15000000000000038</v>
      </c>
      <c r="H1054" s="3">
        <f t="shared" si="140"/>
        <v>2.9140385873336135E-3</v>
      </c>
      <c r="I1054" s="10">
        <f t="shared" ref="I1054:I1117" si="145">-1000000*(($B$10^2)*$B$6*$B$7*H1054)/($B$11*(1+H1054)^2)</f>
        <v>-0.1087969018416888</v>
      </c>
      <c r="J1054" s="11">
        <f t="shared" ref="J1054:J1117" si="146">-1000000*(($C$10^2)*$C$6*$B$7*H1054)/($C$11*(1+H1054)^2)</f>
        <v>-0.5439845092084441</v>
      </c>
      <c r="K1054" s="12">
        <f t="shared" ref="K1054:K1117" si="147">-1000000*(($D$10^2)*$D$6*$D$7*H1054)/($D$11*(1+H1054)^2)</f>
        <v>-1.0879690184168882</v>
      </c>
      <c r="L1054" s="29">
        <f t="shared" si="139"/>
        <v>2.9140385873336135E-3</v>
      </c>
      <c r="M1054" s="29">
        <f t="shared" si="141"/>
        <v>2.9055716394579705E-3</v>
      </c>
      <c r="N1054" s="29">
        <f t="shared" si="142"/>
        <v>0.99709442836054207</v>
      </c>
    </row>
    <row r="1055" spans="6:14">
      <c r="F1055" s="3">
        <f t="shared" si="143"/>
        <v>-151</v>
      </c>
      <c r="G1055" s="3">
        <f t="shared" si="144"/>
        <v>-0.15100000000000038</v>
      </c>
      <c r="H1055" s="3">
        <f t="shared" si="140"/>
        <v>2.8027988696106795E-3</v>
      </c>
      <c r="I1055" s="10">
        <f t="shared" si="145"/>
        <v>-0.10466693574795834</v>
      </c>
      <c r="J1055" s="11">
        <f t="shared" si="146"/>
        <v>-0.52333467873979167</v>
      </c>
      <c r="K1055" s="12">
        <f t="shared" si="147"/>
        <v>-1.0466693574795833</v>
      </c>
      <c r="L1055" s="29">
        <f t="shared" si="139"/>
        <v>2.8027988696106795E-3</v>
      </c>
      <c r="M1055" s="29">
        <f t="shared" si="141"/>
        <v>2.794965144463177E-3</v>
      </c>
      <c r="N1055" s="29">
        <f t="shared" si="142"/>
        <v>0.9972050348555368</v>
      </c>
    </row>
    <row r="1056" spans="6:14">
      <c r="F1056" s="3">
        <f t="shared" si="143"/>
        <v>-152</v>
      </c>
      <c r="G1056" s="3">
        <f t="shared" si="144"/>
        <v>-0.15200000000000038</v>
      </c>
      <c r="H1056" s="3">
        <f t="shared" si="140"/>
        <v>2.6958055866648498E-3</v>
      </c>
      <c r="I1056" s="10">
        <f t="shared" si="145"/>
        <v>-0.10069289412258167</v>
      </c>
      <c r="J1056" s="11">
        <f t="shared" si="146"/>
        <v>-0.50346447061290833</v>
      </c>
      <c r="K1056" s="12">
        <f t="shared" si="147"/>
        <v>-1.0069289412258167</v>
      </c>
      <c r="L1056" s="29">
        <f t="shared" si="139"/>
        <v>2.6958055866648498E-3</v>
      </c>
      <c r="M1056" s="29">
        <f t="shared" si="141"/>
        <v>2.6885577576417283E-3</v>
      </c>
      <c r="N1056" s="29">
        <f t="shared" si="142"/>
        <v>0.99731144224235824</v>
      </c>
    </row>
    <row r="1057" spans="6:14">
      <c r="F1057" s="3">
        <f t="shared" si="143"/>
        <v>-153</v>
      </c>
      <c r="G1057" s="3">
        <f t="shared" si="144"/>
        <v>-0.15300000000000039</v>
      </c>
      <c r="H1057" s="3">
        <f t="shared" si="140"/>
        <v>2.5928966362480667E-3</v>
      </c>
      <c r="I1057" s="10">
        <f t="shared" si="145"/>
        <v>-9.6868953667182373E-2</v>
      </c>
      <c r="J1057" s="11">
        <f t="shared" si="146"/>
        <v>-0.48434476833591189</v>
      </c>
      <c r="K1057" s="12">
        <f t="shared" si="147"/>
        <v>-0.96868953667182378</v>
      </c>
      <c r="L1057" s="29">
        <f t="shared" si="139"/>
        <v>2.5928966362480667E-3</v>
      </c>
      <c r="M1057" s="29">
        <f t="shared" si="141"/>
        <v>2.5861909105354438E-3</v>
      </c>
      <c r="N1057" s="29">
        <f t="shared" si="142"/>
        <v>0.99741380908946453</v>
      </c>
    </row>
    <row r="1058" spans="6:14">
      <c r="F1058" s="3">
        <f t="shared" si="143"/>
        <v>-154</v>
      </c>
      <c r="G1058" s="3">
        <f t="shared" si="144"/>
        <v>-0.15400000000000039</v>
      </c>
      <c r="H1058" s="3">
        <f t="shared" si="140"/>
        <v>2.4939161041594711E-3</v>
      </c>
      <c r="I1058" s="10">
        <f t="shared" si="145"/>
        <v>-9.3189503810042859E-2</v>
      </c>
      <c r="J1058" s="11">
        <f t="shared" si="146"/>
        <v>-0.46594751905021425</v>
      </c>
      <c r="K1058" s="12">
        <f t="shared" si="147"/>
        <v>-0.93189503810042851</v>
      </c>
      <c r="L1058" s="29">
        <f t="shared" si="139"/>
        <v>2.4939161041594711E-3</v>
      </c>
      <c r="M1058" s="29">
        <f t="shared" si="141"/>
        <v>2.4877119592418076E-3</v>
      </c>
      <c r="N1058" s="29">
        <f t="shared" si="142"/>
        <v>0.9975122880407582</v>
      </c>
    </row>
    <row r="1059" spans="6:14">
      <c r="F1059" s="3">
        <f t="shared" si="143"/>
        <v>-155</v>
      </c>
      <c r="G1059" s="3">
        <f t="shared" si="144"/>
        <v>-0.15500000000000039</v>
      </c>
      <c r="H1059" s="3">
        <f t="shared" si="140"/>
        <v>2.3987140280245707E-3</v>
      </c>
      <c r="I1059" s="10">
        <f t="shared" si="145"/>
        <v>-8.9649139293004346E-2</v>
      </c>
      <c r="J1059" s="11">
        <f t="shared" si="146"/>
        <v>-0.44824569646502183</v>
      </c>
      <c r="K1059" s="12">
        <f t="shared" si="147"/>
        <v>-0.89649139293004365</v>
      </c>
      <c r="L1059" s="29">
        <f t="shared" si="139"/>
        <v>2.3987140280245707E-3</v>
      </c>
      <c r="M1059" s="29">
        <f t="shared" si="141"/>
        <v>2.3929739677993125E-3</v>
      </c>
      <c r="N1059" s="29">
        <f t="shared" si="142"/>
        <v>0.99760702603220064</v>
      </c>
    </row>
    <row r="1060" spans="6:14">
      <c r="F1060" s="3">
        <f t="shared" si="143"/>
        <v>-156</v>
      </c>
      <c r="G1060" s="3">
        <f t="shared" si="144"/>
        <v>-0.15600000000000039</v>
      </c>
      <c r="H1060" s="3">
        <f t="shared" si="140"/>
        <v>2.3071461700918277E-3</v>
      </c>
      <c r="I1060" s="10">
        <f t="shared" si="145"/>
        <v>-8.6242652989381427E-2</v>
      </c>
      <c r="J1060" s="11">
        <f t="shared" si="146"/>
        <v>-0.43121326494690715</v>
      </c>
      <c r="K1060" s="12">
        <f t="shared" si="147"/>
        <v>-0.8624265298938143</v>
      </c>
      <c r="L1060" s="29">
        <f t="shared" si="139"/>
        <v>2.3071461700918277E-3</v>
      </c>
      <c r="M1060" s="29">
        <f t="shared" si="141"/>
        <v>2.3018354991358151E-3</v>
      </c>
      <c r="N1060" s="29">
        <f t="shared" si="142"/>
        <v>0.99769816450086424</v>
      </c>
    </row>
    <row r="1061" spans="6:14">
      <c r="F1061" s="3">
        <f t="shared" si="143"/>
        <v>-157</v>
      </c>
      <c r="G1061" s="3">
        <f t="shared" si="144"/>
        <v>-0.15700000000000039</v>
      </c>
      <c r="H1061" s="3">
        <f t="shared" si="140"/>
        <v>2.2190737987024703E-3</v>
      </c>
      <c r="I1061" s="10">
        <f t="shared" si="145"/>
        <v>-8.296502894785622E-2</v>
      </c>
      <c r="J1061" s="11">
        <f t="shared" si="146"/>
        <v>-0.41482514473928112</v>
      </c>
      <c r="K1061" s="12">
        <f t="shared" si="147"/>
        <v>-0.82965028947856223</v>
      </c>
      <c r="L1061" s="29">
        <f t="shared" si="139"/>
        <v>2.2190737987024703E-3</v>
      </c>
      <c r="M1061" s="29">
        <f t="shared" si="141"/>
        <v>2.2141604133430965E-3</v>
      </c>
      <c r="N1061" s="29">
        <f t="shared" si="142"/>
        <v>0.9977858395866569</v>
      </c>
    </row>
    <row r="1062" spans="6:14">
      <c r="F1062" s="3">
        <f t="shared" si="143"/>
        <v>-158</v>
      </c>
      <c r="G1062" s="3">
        <f t="shared" si="144"/>
        <v>-0.15800000000000039</v>
      </c>
      <c r="H1062" s="3">
        <f t="shared" si="140"/>
        <v>2.1343634781023947E-3</v>
      </c>
      <c r="I1062" s="10">
        <f t="shared" si="145"/>
        <v>-7.981143565723349E-2</v>
      </c>
      <c r="J1062" s="11">
        <f t="shared" si="146"/>
        <v>-0.39905717828616738</v>
      </c>
      <c r="K1062" s="12">
        <f t="shared" si="147"/>
        <v>-0.79811435657233476</v>
      </c>
      <c r="L1062" s="29">
        <f t="shared" si="139"/>
        <v>2.1343634781023947E-3</v>
      </c>
      <c r="M1062" s="29">
        <f t="shared" si="141"/>
        <v>2.1298176730460282E-3</v>
      </c>
      <c r="N1062" s="29">
        <f t="shared" si="142"/>
        <v>0.99787018232695401</v>
      </c>
    </row>
    <row r="1063" spans="6:14">
      <c r="F1063" s="3">
        <f t="shared" si="143"/>
        <v>-159</v>
      </c>
      <c r="G1063" s="3">
        <f t="shared" si="144"/>
        <v>-0.15900000000000039</v>
      </c>
      <c r="H1063" s="3">
        <f t="shared" si="140"/>
        <v>2.0528868662777386E-3</v>
      </c>
      <c r="I1063" s="10">
        <f t="shared" si="145"/>
        <v>-7.6777219526885709E-2</v>
      </c>
      <c r="J1063" s="11">
        <f t="shared" si="146"/>
        <v>-0.3838860976344286</v>
      </c>
      <c r="K1063" s="12">
        <f t="shared" si="147"/>
        <v>-0.7677721952688572</v>
      </c>
      <c r="L1063" s="29">
        <f t="shared" si="139"/>
        <v>2.0528868662777386E-3</v>
      </c>
      <c r="M1063" s="29">
        <f t="shared" si="141"/>
        <v>2.0486811556401346E-3</v>
      </c>
      <c r="N1063" s="29">
        <f t="shared" si="142"/>
        <v>0.99795131884435984</v>
      </c>
    </row>
    <row r="1064" spans="6:14">
      <c r="F1064" s="3">
        <f t="shared" si="143"/>
        <v>-160</v>
      </c>
      <c r="G1064" s="3">
        <f t="shared" si="144"/>
        <v>-0.16000000000000039</v>
      </c>
      <c r="H1064" s="3">
        <f t="shared" si="140"/>
        <v>1.9745205205078257E-3</v>
      </c>
      <c r="I1064" s="10">
        <f t="shared" si="145"/>
        <v>-7.3857898577677938E-2</v>
      </c>
      <c r="J1064" s="11">
        <f t="shared" si="146"/>
        <v>-0.36928949288838969</v>
      </c>
      <c r="K1064" s="12">
        <f t="shared" si="147"/>
        <v>-0.73857898577677938</v>
      </c>
      <c r="L1064" s="29">
        <f t="shared" si="139"/>
        <v>1.9745205205078257E-3</v>
      </c>
      <c r="M1064" s="29">
        <f t="shared" si="141"/>
        <v>1.9706294721766955E-3</v>
      </c>
      <c r="N1064" s="29">
        <f t="shared" si="142"/>
        <v>0.99802937052782326</v>
      </c>
    </row>
    <row r="1065" spans="6:14">
      <c r="F1065" s="3">
        <f t="shared" si="143"/>
        <v>-161</v>
      </c>
      <c r="G1065" s="3">
        <f t="shared" si="144"/>
        <v>-0.16100000000000039</v>
      </c>
      <c r="H1065" s="3">
        <f t="shared" si="140"/>
        <v>1.8991457103408797E-3</v>
      </c>
      <c r="I1065" s="10">
        <f t="shared" si="145"/>
        <v>-7.104915633814271E-2</v>
      </c>
      <c r="J1065" s="11">
        <f t="shared" si="146"/>
        <v>-0.35524578169071352</v>
      </c>
      <c r="K1065" s="12">
        <f t="shared" si="147"/>
        <v>-0.71049156338142705</v>
      </c>
      <c r="L1065" s="29">
        <f t="shared" si="139"/>
        <v>1.8991457103408797E-3</v>
      </c>
      <c r="M1065" s="29">
        <f t="shared" si="141"/>
        <v>1.895545792679957E-3</v>
      </c>
      <c r="N1065" s="29">
        <f t="shared" si="142"/>
        <v>0.99810445420732008</v>
      </c>
    </row>
    <row r="1066" spans="6:14">
      <c r="F1066" s="3">
        <f t="shared" si="143"/>
        <v>-162</v>
      </c>
      <c r="G1066" s="3">
        <f t="shared" si="144"/>
        <v>-0.16200000000000039</v>
      </c>
      <c r="H1066" s="3">
        <f t="shared" si="140"/>
        <v>1.826648237709144E-3</v>
      </c>
      <c r="I1066" s="10">
        <f t="shared" si="145"/>
        <v>-6.8346835940673895E-2</v>
      </c>
      <c r="J1066" s="11">
        <f t="shared" si="146"/>
        <v>-0.34173417970336956</v>
      </c>
      <c r="K1066" s="12">
        <f t="shared" si="147"/>
        <v>-0.68346835940673911</v>
      </c>
      <c r="L1066" s="29">
        <f t="shared" si="139"/>
        <v>1.826648237709144E-3</v>
      </c>
      <c r="M1066" s="29">
        <f t="shared" si="141"/>
        <v>1.823317677686414E-3</v>
      </c>
      <c r="N1066" s="29">
        <f t="shared" si="142"/>
        <v>0.9981766823223136</v>
      </c>
    </row>
    <row r="1067" spans="6:14">
      <c r="F1067" s="3">
        <f t="shared" si="143"/>
        <v>-163</v>
      </c>
      <c r="G1067" s="3">
        <f t="shared" si="144"/>
        <v>-0.16300000000000039</v>
      </c>
      <c r="H1067" s="3">
        <f t="shared" si="140"/>
        <v>1.7569182639108945E-3</v>
      </c>
      <c r="I1067" s="10">
        <f t="shared" si="145"/>
        <v>-6.5746934412519331E-2</v>
      </c>
      <c r="J1067" s="11">
        <f t="shared" si="146"/>
        <v>-0.32873467206259666</v>
      </c>
      <c r="K1067" s="12">
        <f t="shared" si="147"/>
        <v>-0.65746934412519331</v>
      </c>
      <c r="L1067" s="29">
        <f t="shared" si="139"/>
        <v>1.7569182639108945E-3</v>
      </c>
      <c r="M1067" s="29">
        <f t="shared" si="141"/>
        <v>1.7538369158016014E-3</v>
      </c>
      <c r="N1067" s="29">
        <f t="shared" si="142"/>
        <v>0.99824616308419845</v>
      </c>
    </row>
    <row r="1068" spans="6:14">
      <c r="F1068" s="3">
        <f t="shared" si="143"/>
        <v>-164</v>
      </c>
      <c r="G1068" s="3">
        <f t="shared" si="144"/>
        <v>-0.1640000000000004</v>
      </c>
      <c r="H1068" s="3">
        <f t="shared" si="140"/>
        <v>1.6898501431971793E-3</v>
      </c>
      <c r="I1068" s="10">
        <f t="shared" si="145"/>
        <v>-6.3245597156375163E-2</v>
      </c>
      <c r="J1068" s="11">
        <f t="shared" si="146"/>
        <v>-0.31622798578187589</v>
      </c>
      <c r="K1068" s="12">
        <f t="shared" si="147"/>
        <v>-0.63245597156375177</v>
      </c>
      <c r="L1068" s="29">
        <f t="shared" si="139"/>
        <v>1.6898501431971793E-3</v>
      </c>
      <c r="M1068" s="29">
        <f t="shared" si="141"/>
        <v>1.6869993670751537E-3</v>
      </c>
      <c r="N1068" s="29">
        <f t="shared" si="142"/>
        <v>0.99831300063292483</v>
      </c>
    </row>
    <row r="1069" spans="6:14">
      <c r="F1069" s="3">
        <f t="shared" si="143"/>
        <v>-165</v>
      </c>
      <c r="G1069" s="3">
        <f t="shared" si="144"/>
        <v>-0.1650000000000004</v>
      </c>
      <c r="H1069" s="3">
        <f t="shared" si="140"/>
        <v>1.6253422627111774E-3</v>
      </c>
      <c r="I1069" s="10">
        <f t="shared" si="145"/>
        <v>-6.0839112615423276E-2</v>
      </c>
      <c r="J1069" s="11">
        <f t="shared" si="146"/>
        <v>-0.30419556307711643</v>
      </c>
      <c r="K1069" s="12">
        <f t="shared" si="147"/>
        <v>-0.60839112615423285</v>
      </c>
      <c r="L1069" s="29">
        <f t="shared" si="139"/>
        <v>1.6253422627111774E-3</v>
      </c>
      <c r="M1069" s="29">
        <f t="shared" si="141"/>
        <v>1.6227048120003283E-3</v>
      </c>
      <c r="N1069" s="29">
        <f t="shared" si="142"/>
        <v>0.99837729518799967</v>
      </c>
    </row>
    <row r="1070" spans="6:14">
      <c r="F1070" s="3">
        <f t="shared" si="143"/>
        <v>-166</v>
      </c>
      <c r="G1070" s="3">
        <f t="shared" si="144"/>
        <v>-0.1660000000000004</v>
      </c>
      <c r="H1070" s="3">
        <f t="shared" si="140"/>
        <v>1.5632968885376723E-3</v>
      </c>
      <c r="I1070" s="10">
        <f t="shared" si="145"/>
        <v>-5.8523907117697206E-2</v>
      </c>
      <c r="J1070" s="11">
        <f t="shared" si="146"/>
        <v>-0.29261953558848613</v>
      </c>
      <c r="K1070" s="12">
        <f t="shared" si="147"/>
        <v>-0.58523907117697227</v>
      </c>
      <c r="L1070" s="29">
        <f t="shared" si="139"/>
        <v>1.5632968885376723E-3</v>
      </c>
      <c r="M1070" s="29">
        <f t="shared" si="141"/>
        <v>1.5608568059494786E-3</v>
      </c>
      <c r="N1070" s="29">
        <f t="shared" si="142"/>
        <v>0.99843914319405047</v>
      </c>
    </row>
    <row r="1071" spans="6:14">
      <c r="F1071" s="3">
        <f t="shared" si="143"/>
        <v>-167</v>
      </c>
      <c r="G1071" s="3">
        <f t="shared" si="144"/>
        <v>-0.1670000000000004</v>
      </c>
      <c r="H1071" s="3">
        <f t="shared" si="140"/>
        <v>1.5036200176293877E-3</v>
      </c>
      <c r="I1071" s="10">
        <f t="shared" si="145"/>
        <v>-5.6296539894718119E-2</v>
      </c>
      <c r="J1071" s="11">
        <f t="shared" si="146"/>
        <v>-0.28148269947359061</v>
      </c>
      <c r="K1071" s="12">
        <f t="shared" si="147"/>
        <v>-0.56296539894718123</v>
      </c>
      <c r="L1071" s="29">
        <f t="shared" si="139"/>
        <v>1.5036200176293877E-3</v>
      </c>
      <c r="M1071" s="29">
        <f t="shared" si="141"/>
        <v>1.5013625388622354E-3</v>
      </c>
      <c r="N1071" s="29">
        <f t="shared" si="142"/>
        <v>0.99849863746113776</v>
      </c>
    </row>
    <row r="1072" spans="6:14">
      <c r="F1072" s="3">
        <f t="shared" si="143"/>
        <v>-168</v>
      </c>
      <c r="G1072" s="3">
        <f t="shared" si="144"/>
        <v>-0.1680000000000004</v>
      </c>
      <c r="H1072" s="3">
        <f t="shared" si="140"/>
        <v>1.4462212353858438E-3</v>
      </c>
      <c r="I1072" s="10">
        <f t="shared" si="145"/>
        <v>-5.4153698269405144E-2</v>
      </c>
      <c r="J1072" s="11">
        <f t="shared" si="146"/>
        <v>-0.27076849134702574</v>
      </c>
      <c r="K1072" s="12">
        <f t="shared" si="147"/>
        <v>-0.54153698269405148</v>
      </c>
      <c r="L1072" s="29">
        <f t="shared" si="139"/>
        <v>1.4462212353858438E-3</v>
      </c>
      <c r="M1072" s="29">
        <f t="shared" si="141"/>
        <v>1.4441327000083764E-3</v>
      </c>
      <c r="N1072" s="29">
        <f t="shared" si="142"/>
        <v>0.99855586729999157</v>
      </c>
    </row>
    <row r="1073" spans="6:14">
      <c r="F1073" s="3">
        <f t="shared" si="143"/>
        <v>-169</v>
      </c>
      <c r="G1073" s="3">
        <f t="shared" si="144"/>
        <v>-0.1690000000000004</v>
      </c>
      <c r="H1073" s="3">
        <f t="shared" si="140"/>
        <v>1.3910135786689712E-3</v>
      </c>
      <c r="I1073" s="10">
        <f t="shared" si="145"/>
        <v>-5.2092193008335064E-2</v>
      </c>
      <c r="J1073" s="11">
        <f t="shared" si="146"/>
        <v>-0.26046096504167532</v>
      </c>
      <c r="K1073" s="12">
        <f t="shared" si="147"/>
        <v>-0.52092193008335064</v>
      </c>
      <c r="L1073" s="29">
        <f t="shared" si="139"/>
        <v>1.3910135786689712E-3</v>
      </c>
      <c r="M1073" s="29">
        <f t="shared" si="141"/>
        <v>1.3890813476525106E-3</v>
      </c>
      <c r="N1073" s="29">
        <f t="shared" si="142"/>
        <v>0.99861091865234752</v>
      </c>
    </row>
    <row r="1074" spans="6:14">
      <c r="F1074" s="3">
        <f t="shared" si="143"/>
        <v>-170</v>
      </c>
      <c r="G1074" s="3">
        <f t="shared" si="144"/>
        <v>-0.1700000000000004</v>
      </c>
      <c r="H1074" s="3">
        <f t="shared" si="140"/>
        <v>1.3379134040479171E-3</v>
      </c>
      <c r="I1074" s="10">
        <f t="shared" si="145"/>
        <v>-5.0108953833500974E-2</v>
      </c>
      <c r="J1074" s="11">
        <f t="shared" si="146"/>
        <v>-0.2505447691675049</v>
      </c>
      <c r="K1074" s="12">
        <f t="shared" si="147"/>
        <v>-0.5010895383350098</v>
      </c>
      <c r="L1074" s="29">
        <f t="shared" si="139"/>
        <v>1.3379134040479171E-3</v>
      </c>
      <c r="M1074" s="29">
        <f t="shared" si="141"/>
        <v>1.3361257834527418E-3</v>
      </c>
      <c r="N1074" s="29">
        <f t="shared" si="142"/>
        <v>0.99866387421654723</v>
      </c>
    </row>
    <row r="1075" spans="6:14">
      <c r="F1075" s="3">
        <f t="shared" si="143"/>
        <v>-171</v>
      </c>
      <c r="G1075" s="3">
        <f t="shared" si="144"/>
        <v>-0.1710000000000004</v>
      </c>
      <c r="H1075" s="3">
        <f t="shared" si="140"/>
        <v>1.2868402610734444E-3</v>
      </c>
      <c r="I1075" s="10">
        <f t="shared" si="145"/>
        <v>-4.8201025088801856E-2</v>
      </c>
      <c r="J1075" s="11">
        <f t="shared" si="146"/>
        <v>-0.24100512544400932</v>
      </c>
      <c r="K1075" s="12">
        <f t="shared" si="147"/>
        <v>-0.48201025088801863</v>
      </c>
      <c r="L1075" s="29">
        <f t="shared" si="139"/>
        <v>1.2868402610734444E-3</v>
      </c>
      <c r="M1075" s="29">
        <f t="shared" si="141"/>
        <v>1.2851864314304942E-3</v>
      </c>
      <c r="N1075" s="29">
        <f t="shared" si="142"/>
        <v>0.9987148135685695</v>
      </c>
    </row>
    <row r="1076" spans="6:14">
      <c r="F1076" s="3">
        <f t="shared" si="143"/>
        <v>-172</v>
      </c>
      <c r="G1076" s="3">
        <f t="shared" si="144"/>
        <v>-0.1720000000000004</v>
      </c>
      <c r="H1076" s="3">
        <f t="shared" si="140"/>
        <v>1.2377167703899199E-3</v>
      </c>
      <c r="I1076" s="10">
        <f t="shared" si="145"/>
        <v>-4.6365561556580698E-2</v>
      </c>
      <c r="J1076" s="11">
        <f t="shared" si="146"/>
        <v>-0.23182780778290352</v>
      </c>
      <c r="K1076" s="12">
        <f t="shared" si="147"/>
        <v>-0.46365561556580703</v>
      </c>
      <c r="L1076" s="29">
        <f t="shared" si="139"/>
        <v>1.2377167703899199E-3</v>
      </c>
      <c r="M1076" s="29">
        <f t="shared" si="141"/>
        <v>1.2361867213535674E-3</v>
      </c>
      <c r="N1076" s="29">
        <f t="shared" si="142"/>
        <v>0.99876381327864638</v>
      </c>
    </row>
    <row r="1077" spans="6:14">
      <c r="F1077" s="3">
        <f t="shared" si="143"/>
        <v>-173</v>
      </c>
      <c r="G1077" s="3">
        <f t="shared" si="144"/>
        <v>-0.1730000000000004</v>
      </c>
      <c r="H1077" s="3">
        <f t="shared" si="140"/>
        <v>1.1904685065002166E-3</v>
      </c>
      <c r="I1077" s="10">
        <f t="shared" si="145"/>
        <v>-4.4599824419616366E-2</v>
      </c>
      <c r="J1077" s="11">
        <f t="shared" si="146"/>
        <v>-0.22299912209808187</v>
      </c>
      <c r="K1077" s="12">
        <f t="shared" si="147"/>
        <v>-0.44599824419616374</v>
      </c>
      <c r="L1077" s="29">
        <f t="shared" si="139"/>
        <v>1.1904685065002166E-3</v>
      </c>
      <c r="M1077" s="29">
        <f t="shared" si="141"/>
        <v>1.1890529763792766E-3</v>
      </c>
      <c r="N1077" s="29">
        <f t="shared" si="142"/>
        <v>0.99881094702362072</v>
      </c>
    </row>
    <row r="1078" spans="6:14">
      <c r="F1078" s="3">
        <f t="shared" si="143"/>
        <v>-174</v>
      </c>
      <c r="G1078" s="3">
        <f t="shared" si="144"/>
        <v>-0.1740000000000004</v>
      </c>
      <c r="H1078" s="3">
        <f t="shared" si="140"/>
        <v>1.1450238850059284E-3</v>
      </c>
      <c r="I1078" s="10">
        <f t="shared" si="145"/>
        <v>-4.2901177364069544E-2</v>
      </c>
      <c r="J1078" s="11">
        <f t="shared" si="146"/>
        <v>-0.21450588682034774</v>
      </c>
      <c r="K1078" s="12">
        <f t="shared" si="147"/>
        <v>-0.42901177364069548</v>
      </c>
      <c r="L1078" s="29">
        <f t="shared" si="139"/>
        <v>1.1450238850059284E-3</v>
      </c>
      <c r="M1078" s="29">
        <f t="shared" si="141"/>
        <v>1.1437143048092988E-3</v>
      </c>
      <c r="N1078" s="29">
        <f t="shared" si="142"/>
        <v>0.99885628569519069</v>
      </c>
    </row>
    <row r="1079" spans="6:14">
      <c r="F1079" s="3">
        <f t="shared" si="143"/>
        <v>-175</v>
      </c>
      <c r="G1079" s="3">
        <f t="shared" si="144"/>
        <v>-0.17500000000000041</v>
      </c>
      <c r="H1079" s="3">
        <f t="shared" si="140"/>
        <v>1.1013140541520328E-3</v>
      </c>
      <c r="I1079" s="10">
        <f t="shared" si="145"/>
        <v>-4.1267082818974461E-2</v>
      </c>
      <c r="J1079" s="11">
        <f t="shared" si="146"/>
        <v>-0.20633541409487233</v>
      </c>
      <c r="K1079" s="12">
        <f t="shared" si="147"/>
        <v>-0.41267082818974465</v>
      </c>
      <c r="L1079" s="29">
        <f t="shared" si="139"/>
        <v>1.1013140541520328E-3</v>
      </c>
      <c r="M1079" s="29">
        <f t="shared" si="141"/>
        <v>1.100102495812387E-3</v>
      </c>
      <c r="N1079" s="29">
        <f t="shared" si="142"/>
        <v>0.99889989750418762</v>
      </c>
    </row>
    <row r="1080" spans="6:14">
      <c r="F1080" s="3">
        <f t="shared" si="143"/>
        <v>-176</v>
      </c>
      <c r="G1080" s="3">
        <f t="shared" si="144"/>
        <v>-0.17600000000000041</v>
      </c>
      <c r="H1080" s="3">
        <f t="shared" si="140"/>
        <v>1.059272790511708E-3</v>
      </c>
      <c r="I1080" s="10">
        <f t="shared" si="145"/>
        <v>-3.9695098327968213E-2</v>
      </c>
      <c r="J1080" s="11">
        <f t="shared" si="146"/>
        <v>-0.19847549163984107</v>
      </c>
      <c r="K1080" s="12">
        <f t="shared" si="147"/>
        <v>-0.39695098327968215</v>
      </c>
      <c r="L1080" s="29">
        <f t="shared" si="139"/>
        <v>1.059272790511708E-3</v>
      </c>
      <c r="M1080" s="29">
        <f t="shared" si="141"/>
        <v>1.0581519189757093E-3</v>
      </c>
      <c r="N1080" s="29">
        <f t="shared" si="142"/>
        <v>0.99894184808102426</v>
      </c>
    </row>
    <row r="1081" spans="6:14">
      <c r="F1081" s="3">
        <f t="shared" si="143"/>
        <v>-177</v>
      </c>
      <c r="G1081" s="3">
        <f t="shared" si="144"/>
        <v>-0.17700000000000041</v>
      </c>
      <c r="H1081" s="3">
        <f t="shared" si="140"/>
        <v>1.0188363986532438E-3</v>
      </c>
      <c r="I1081" s="10">
        <f t="shared" si="145"/>
        <v>-3.8182873049045114E-2</v>
      </c>
      <c r="J1081" s="11">
        <f t="shared" si="146"/>
        <v>-0.19091436524522562</v>
      </c>
      <c r="K1081" s="12">
        <f t="shared" si="147"/>
        <v>-0.38182873049045124</v>
      </c>
      <c r="L1081" s="29">
        <f t="shared" si="139"/>
        <v>1.0188363986532438E-3</v>
      </c>
      <c r="M1081" s="29">
        <f t="shared" si="141"/>
        <v>1.0177994275499275E-3</v>
      </c>
      <c r="N1081" s="29">
        <f t="shared" si="142"/>
        <v>0.99898220057245002</v>
      </c>
    </row>
    <row r="1082" spans="6:14">
      <c r="F1082" s="3">
        <f t="shared" si="143"/>
        <v>-178</v>
      </c>
      <c r="G1082" s="3">
        <f t="shared" si="144"/>
        <v>-0.17800000000000041</v>
      </c>
      <c r="H1082" s="3">
        <f t="shared" si="140"/>
        <v>9.7994361463704508E-4</v>
      </c>
      <c r="I1082" s="10">
        <f t="shared" si="145"/>
        <v>-3.6728144378224636E-2</v>
      </c>
      <c r="J1082" s="11">
        <f t="shared" si="146"/>
        <v>-0.18364072189112321</v>
      </c>
      <c r="K1082" s="12">
        <f t="shared" si="147"/>
        <v>-0.36728144378224642</v>
      </c>
      <c r="L1082" s="29">
        <f t="shared" si="139"/>
        <v>9.7994361463704508E-4</v>
      </c>
      <c r="M1082" s="29">
        <f t="shared" si="141"/>
        <v>9.7898426525747594E-4</v>
      </c>
      <c r="N1082" s="29">
        <f t="shared" si="142"/>
        <v>0.99902101573474256</v>
      </c>
    </row>
    <row r="1083" spans="6:14">
      <c r="F1083" s="3">
        <f t="shared" si="143"/>
        <v>-179</v>
      </c>
      <c r="G1083" s="3">
        <f t="shared" si="144"/>
        <v>-0.17900000000000041</v>
      </c>
      <c r="H1083" s="3">
        <f t="shared" si="140"/>
        <v>9.4253551319650741E-4</v>
      </c>
      <c r="I1083" s="10">
        <f t="shared" si="145"/>
        <v>-3.5328734693120138E-2</v>
      </c>
      <c r="J1083" s="11">
        <f t="shared" si="146"/>
        <v>-0.17664367346560073</v>
      </c>
      <c r="K1083" s="12">
        <f t="shared" si="147"/>
        <v>-0.35328734693120145</v>
      </c>
      <c r="L1083" s="29">
        <f t="shared" si="139"/>
        <v>9.4253551319650741E-4</v>
      </c>
      <c r="M1083" s="29">
        <f t="shared" si="141"/>
        <v>9.4164797653769109E-4</v>
      </c>
      <c r="N1083" s="29">
        <f t="shared" si="142"/>
        <v>0.99905835202346227</v>
      </c>
    </row>
    <row r="1084" spans="6:14">
      <c r="F1084" s="3">
        <f t="shared" si="143"/>
        <v>-180</v>
      </c>
      <c r="G1084" s="3">
        <f t="shared" si="144"/>
        <v>-0.18000000000000041</v>
      </c>
      <c r="H1084" s="3">
        <f t="shared" si="140"/>
        <v>9.0655541846215552E-4</v>
      </c>
      <c r="I1084" s="10">
        <f t="shared" si="145"/>
        <v>-3.3982548212497347E-2</v>
      </c>
      <c r="J1084" s="11">
        <f t="shared" si="146"/>
        <v>-0.16991274106248674</v>
      </c>
      <c r="K1084" s="12">
        <f t="shared" si="147"/>
        <v>-0.33982548212497349</v>
      </c>
      <c r="L1084" s="29">
        <f t="shared" si="139"/>
        <v>9.0655541846215552E-4</v>
      </c>
      <c r="M1084" s="29">
        <f t="shared" si="141"/>
        <v>9.0573432010657574E-4</v>
      </c>
      <c r="N1084" s="29">
        <f t="shared" si="142"/>
        <v>0.99909426567989346</v>
      </c>
    </row>
    <row r="1085" spans="6:14">
      <c r="F1085" s="3">
        <f t="shared" si="143"/>
        <v>-181</v>
      </c>
      <c r="G1085" s="3">
        <f t="shared" si="144"/>
        <v>-0.18100000000000041</v>
      </c>
      <c r="H1085" s="3">
        <f t="shared" si="140"/>
        <v>8.7194881809376406E-4</v>
      </c>
      <c r="I1085" s="10">
        <f t="shared" si="145"/>
        <v>-3.2687567968010242E-2</v>
      </c>
      <c r="J1085" s="11">
        <f t="shared" si="146"/>
        <v>-0.1634378398400512</v>
      </c>
      <c r="K1085" s="12">
        <f t="shared" si="147"/>
        <v>-0.32687567968010239</v>
      </c>
      <c r="L1085" s="29">
        <f t="shared" si="139"/>
        <v>8.7194881809376406E-4</v>
      </c>
      <c r="M1085" s="29">
        <f t="shared" si="141"/>
        <v>8.7118918571294564E-4</v>
      </c>
      <c r="N1085" s="29">
        <f t="shared" si="142"/>
        <v>0.99912881081428706</v>
      </c>
    </row>
    <row r="1086" spans="6:14">
      <c r="F1086" s="3">
        <f t="shared" si="143"/>
        <v>-182</v>
      </c>
      <c r="G1086" s="3">
        <f t="shared" si="144"/>
        <v>-0.18200000000000041</v>
      </c>
      <c r="H1086" s="3">
        <f t="shared" si="140"/>
        <v>8.3866328069038035E-4</v>
      </c>
      <c r="I1086" s="10">
        <f t="shared" si="145"/>
        <v>-3.1441852884403564E-2</v>
      </c>
      <c r="J1086" s="11">
        <f t="shared" si="146"/>
        <v>-0.15720926442201782</v>
      </c>
      <c r="K1086" s="12">
        <f t="shared" si="147"/>
        <v>-0.31441852884403565</v>
      </c>
      <c r="L1086" s="29">
        <f t="shared" si="139"/>
        <v>8.3866328069038035E-4</v>
      </c>
      <c r="M1086" s="29">
        <f t="shared" si="141"/>
        <v>8.3796051397663958E-4</v>
      </c>
      <c r="N1086" s="29">
        <f t="shared" si="142"/>
        <v>0.99916203948602333</v>
      </c>
    </row>
    <row r="1087" spans="6:14">
      <c r="F1087" s="3">
        <f t="shared" si="143"/>
        <v>-183</v>
      </c>
      <c r="G1087" s="3">
        <f t="shared" si="144"/>
        <v>-0.18300000000000041</v>
      </c>
      <c r="H1087" s="3">
        <f t="shared" si="140"/>
        <v>8.0664837635311413E-4</v>
      </c>
      <c r="I1087" s="10">
        <f t="shared" si="145"/>
        <v>-3.0243534964570128E-2</v>
      </c>
      <c r="J1087" s="11">
        <f t="shared" si="146"/>
        <v>-0.15121767482285067</v>
      </c>
      <c r="K1087" s="12">
        <f t="shared" si="147"/>
        <v>-0.30243534964570135</v>
      </c>
      <c r="L1087" s="29">
        <f t="shared" si="139"/>
        <v>8.0664837635311413E-4</v>
      </c>
      <c r="M1087" s="29">
        <f t="shared" si="141"/>
        <v>8.0599821919825432E-4</v>
      </c>
      <c r="N1087" s="29">
        <f t="shared" si="142"/>
        <v>0.99919400178080175</v>
      </c>
    </row>
    <row r="1088" spans="6:14">
      <c r="F1088" s="3">
        <f t="shared" si="143"/>
        <v>-184</v>
      </c>
      <c r="G1088" s="3">
        <f t="shared" si="144"/>
        <v>-0.18400000000000041</v>
      </c>
      <c r="H1088" s="3">
        <f t="shared" si="140"/>
        <v>7.7585560028034192E-4</v>
      </c>
      <c r="I1088" s="10">
        <f t="shared" si="145"/>
        <v>-2.9090816575949648E-2</v>
      </c>
      <c r="J1088" s="11">
        <f t="shared" si="146"/>
        <v>-0.14545408287974826</v>
      </c>
      <c r="K1088" s="12">
        <f t="shared" si="147"/>
        <v>-0.29090816575949652</v>
      </c>
      <c r="L1088" s="29">
        <f t="shared" si="139"/>
        <v>7.7585560028034192E-4</v>
      </c>
      <c r="M1088" s="29">
        <f t="shared" si="141"/>
        <v>7.7525411503355274E-4</v>
      </c>
      <c r="N1088" s="29">
        <f t="shared" si="142"/>
        <v>0.99922474588496646</v>
      </c>
    </row>
    <row r="1089" spans="6:14">
      <c r="F1089" s="3">
        <f t="shared" si="143"/>
        <v>-185</v>
      </c>
      <c r="G1089" s="3">
        <f t="shared" si="144"/>
        <v>-0.18500000000000041</v>
      </c>
      <c r="H1089" s="3">
        <f t="shared" si="140"/>
        <v>7.4623829927956346E-4</v>
      </c>
      <c r="I1089" s="10">
        <f t="shared" si="145"/>
        <v>-2.7981967834854501E-2</v>
      </c>
      <c r="J1089" s="11">
        <f t="shared" si="146"/>
        <v>-0.13990983917427249</v>
      </c>
      <c r="K1089" s="12">
        <f t="shared" si="147"/>
        <v>-0.27981967834854499</v>
      </c>
      <c r="L1089" s="29">
        <f t="shared" si="139"/>
        <v>7.4623829927956346E-4</v>
      </c>
      <c r="M1089" s="29">
        <f t="shared" si="141"/>
        <v>7.4568184292929222E-4</v>
      </c>
      <c r="N1089" s="29">
        <f t="shared" si="142"/>
        <v>0.99925431815707066</v>
      </c>
    </row>
    <row r="1090" spans="6:14">
      <c r="F1090" s="3">
        <f t="shared" si="143"/>
        <v>-186</v>
      </c>
      <c r="G1090" s="3">
        <f t="shared" si="144"/>
        <v>-0.18600000000000042</v>
      </c>
      <c r="H1090" s="3">
        <f t="shared" si="140"/>
        <v>7.1775160108458259E-4</v>
      </c>
      <c r="I1090" s="10">
        <f t="shared" si="145"/>
        <v>-2.6915324085404358E-2</v>
      </c>
      <c r="J1090" s="11">
        <f t="shared" si="146"/>
        <v>-0.13457662042702179</v>
      </c>
      <c r="K1090" s="12">
        <f t="shared" si="147"/>
        <v>-0.26915324085404357</v>
      </c>
      <c r="L1090" s="29">
        <f t="shared" si="139"/>
        <v>7.1775160108458259E-4</v>
      </c>
      <c r="M1090" s="29">
        <f t="shared" si="141"/>
        <v>7.1723680322071412E-4</v>
      </c>
      <c r="N1090" s="29">
        <f t="shared" si="142"/>
        <v>0.99928276319677933</v>
      </c>
    </row>
    <row r="1091" spans="6:14">
      <c r="F1091" s="3">
        <f t="shared" si="143"/>
        <v>-187</v>
      </c>
      <c r="G1091" s="3">
        <f t="shared" si="144"/>
        <v>-0.18700000000000042</v>
      </c>
      <c r="H1091" s="3">
        <f t="shared" si="140"/>
        <v>6.9035234637090698E-4</v>
      </c>
      <c r="I1091" s="10">
        <f t="shared" si="145"/>
        <v>-2.588928346984681E-2</v>
      </c>
      <c r="J1091" s="11">
        <f t="shared" si="146"/>
        <v>-0.12944641734923407</v>
      </c>
      <c r="K1091" s="12">
        <f t="shared" si="147"/>
        <v>-0.25889283469846813</v>
      </c>
      <c r="L1091" s="29">
        <f t="shared" si="139"/>
        <v>6.9035234637090698E-4</v>
      </c>
      <c r="M1091" s="29">
        <f t="shared" si="141"/>
        <v>6.8987608879430271E-4</v>
      </c>
      <c r="N1091" s="29">
        <f t="shared" si="142"/>
        <v>0.99931012391120566</v>
      </c>
    </row>
    <row r="1092" spans="6:14">
      <c r="F1092" s="3">
        <f t="shared" si="143"/>
        <v>-188</v>
      </c>
      <c r="G1092" s="3">
        <f t="shared" si="144"/>
        <v>-0.18800000000000042</v>
      </c>
      <c r="H1092" s="3">
        <f t="shared" si="140"/>
        <v>6.639990233663777E-4</v>
      </c>
      <c r="I1092" s="10">
        <f t="shared" si="145"/>
        <v>-2.4902304587136218E-2</v>
      </c>
      <c r="J1092" s="11">
        <f t="shared" si="146"/>
        <v>-0.1245115229356811</v>
      </c>
      <c r="K1092" s="12">
        <f t="shared" si="147"/>
        <v>-0.2490230458713622</v>
      </c>
      <c r="L1092" s="29">
        <f t="shared" ref="L1092:L1155" si="148">EXP((B$10/B$11)*G1092)</f>
        <v>6.639990233663777E-4</v>
      </c>
      <c r="M1092" s="29">
        <f t="shared" si="141"/>
        <v>6.6355842122273927E-4</v>
      </c>
      <c r="N1092" s="29">
        <f t="shared" si="142"/>
        <v>0.99933644157877721</v>
      </c>
    </row>
    <row r="1093" spans="6:14">
      <c r="F1093" s="3">
        <f t="shared" si="143"/>
        <v>-189</v>
      </c>
      <c r="G1093" s="3">
        <f t="shared" si="144"/>
        <v>-0.18900000000000042</v>
      </c>
      <c r="H1093" s="3">
        <f t="shared" ref="H1093:H1156" si="149">EXP(($B$12)*G1093)</f>
        <v>6.3865170495795405E-4</v>
      </c>
      <c r="I1093" s="10">
        <f t="shared" si="145"/>
        <v>-2.3952904236735063E-2</v>
      </c>
      <c r="J1093" s="11">
        <f t="shared" si="146"/>
        <v>-0.11976452118367534</v>
      </c>
      <c r="K1093" s="12">
        <f t="shared" si="147"/>
        <v>-0.23952904236735068</v>
      </c>
      <c r="L1093" s="29">
        <f t="shared" si="148"/>
        <v>6.3865170495795405E-4</v>
      </c>
      <c r="M1093" s="29">
        <f t="shared" ref="M1093:M1156" si="150">L1093/(1+L1093)</f>
        <v>6.3824408928215475E-4</v>
      </c>
      <c r="N1093" s="29">
        <f t="shared" ref="N1093:N1156" si="151">1-M1093</f>
        <v>0.99936175591071785</v>
      </c>
    </row>
    <row r="1094" spans="6:14">
      <c r="F1094" s="3">
        <f t="shared" si="143"/>
        <v>-190</v>
      </c>
      <c r="G1094" s="3">
        <f t="shared" si="144"/>
        <v>-0.19000000000000042</v>
      </c>
      <c r="H1094" s="3">
        <f t="shared" si="149"/>
        <v>6.1427198819936468E-4</v>
      </c>
      <c r="I1094" s="10">
        <f t="shared" si="145"/>
        <v>-2.303965524469357E-2</v>
      </c>
      <c r="J1094" s="11">
        <f t="shared" si="146"/>
        <v>-0.11519827622346784</v>
      </c>
      <c r="K1094" s="12">
        <f t="shared" si="147"/>
        <v>-0.23039655244693569</v>
      </c>
      <c r="L1094" s="29">
        <f t="shared" si="148"/>
        <v>6.1427198819936468E-4</v>
      </c>
      <c r="M1094" s="29">
        <f t="shared" si="150"/>
        <v>6.1389488976488333E-4</v>
      </c>
      <c r="N1094" s="29">
        <f t="shared" si="151"/>
        <v>0.99938610511023507</v>
      </c>
    </row>
    <row r="1095" spans="6:14">
      <c r="F1095" s="3">
        <f t="shared" si="143"/>
        <v>-191</v>
      </c>
      <c r="G1095" s="3">
        <f t="shared" si="144"/>
        <v>-0.19100000000000042</v>
      </c>
      <c r="H1095" s="3">
        <f t="shared" si="149"/>
        <v>5.9082293612798249E-4</v>
      </c>
      <c r="I1095" s="10">
        <f t="shared" si="145"/>
        <v>-2.2161184369153042E-2</v>
      </c>
      <c r="J1095" s="11">
        <f t="shared" si="146"/>
        <v>-0.11080592184576522</v>
      </c>
      <c r="K1095" s="12">
        <f t="shared" si="147"/>
        <v>-0.22161184369153045</v>
      </c>
      <c r="L1095" s="29">
        <f t="shared" si="148"/>
        <v>5.9082293612798249E-4</v>
      </c>
      <c r="M1095" s="29">
        <f t="shared" si="150"/>
        <v>5.9047407050393994E-4</v>
      </c>
      <c r="N1095" s="29">
        <f t="shared" si="151"/>
        <v>0.99940952592949606</v>
      </c>
    </row>
    <row r="1096" spans="6:14">
      <c r="F1096" s="3">
        <f t="shared" si="143"/>
        <v>-192</v>
      </c>
      <c r="G1096" s="3">
        <f t="shared" si="144"/>
        <v>-0.19200000000000042</v>
      </c>
      <c r="H1096" s="3">
        <f t="shared" si="149"/>
        <v>5.6826902180276092E-4</v>
      </c>
      <c r="I1096" s="10">
        <f t="shared" si="145"/>
        <v>-2.1316170282505643E-2</v>
      </c>
      <c r="J1096" s="11">
        <f t="shared" si="146"/>
        <v>-0.10658085141252822</v>
      </c>
      <c r="K1096" s="12">
        <f t="shared" si="147"/>
        <v>-0.21316170282505645</v>
      </c>
      <c r="L1096" s="29">
        <f t="shared" si="148"/>
        <v>5.6826902180276092E-4</v>
      </c>
      <c r="M1096" s="29">
        <f t="shared" si="150"/>
        <v>5.6794627552832991E-4</v>
      </c>
      <c r="N1096" s="29">
        <f t="shared" si="151"/>
        <v>0.99943205372447164</v>
      </c>
    </row>
    <row r="1097" spans="6:14">
      <c r="F1097" s="3">
        <f t="shared" si="143"/>
        <v>-193</v>
      </c>
      <c r="G1097" s="3">
        <f t="shared" si="144"/>
        <v>-0.19300000000000042</v>
      </c>
      <c r="H1097" s="3">
        <f t="shared" si="149"/>
        <v>5.4657607447845358E-4</v>
      </c>
      <c r="I1097" s="10">
        <f t="shared" si="145"/>
        <v>-2.05033416275298E-2</v>
      </c>
      <c r="J1097" s="11">
        <f t="shared" si="146"/>
        <v>-0.10251670813764902</v>
      </c>
      <c r="K1097" s="12">
        <f t="shared" si="147"/>
        <v>-0.20503341627529803</v>
      </c>
      <c r="L1097" s="29">
        <f t="shared" si="148"/>
        <v>5.4657607447845358E-4</v>
      </c>
      <c r="M1097" s="29">
        <f t="shared" si="150"/>
        <v>5.4627749227115208E-4</v>
      </c>
      <c r="N1097" s="29">
        <f t="shared" si="151"/>
        <v>0.9994537225077289</v>
      </c>
    </row>
    <row r="1098" spans="6:14">
      <c r="F1098" s="3">
        <f t="shared" si="143"/>
        <v>-194</v>
      </c>
      <c r="G1098" s="3">
        <f t="shared" si="144"/>
        <v>-0.19400000000000042</v>
      </c>
      <c r="H1098" s="3">
        <f t="shared" si="149"/>
        <v>5.2571122783456404E-4</v>
      </c>
      <c r="I1098" s="10">
        <f t="shared" si="145"/>
        <v>-1.9721475144904507E-2</v>
      </c>
      <c r="J1098" s="11">
        <f t="shared" si="146"/>
        <v>-9.8607375724522564E-2</v>
      </c>
      <c r="K1098" s="12">
        <f t="shared" si="147"/>
        <v>-0.19721475144904513</v>
      </c>
      <c r="L1098" s="29">
        <f t="shared" si="148"/>
        <v>5.2571122783456404E-4</v>
      </c>
      <c r="M1098" s="29">
        <f t="shared" si="150"/>
        <v>5.2543500075516978E-4</v>
      </c>
      <c r="N1098" s="29">
        <f t="shared" si="151"/>
        <v>0.99947456499924481</v>
      </c>
    </row>
    <row r="1099" spans="6:14">
      <c r="F1099" s="3">
        <f t="shared" si="143"/>
        <v>-195</v>
      </c>
      <c r="G1099" s="3">
        <f t="shared" si="144"/>
        <v>-0.19500000000000042</v>
      </c>
      <c r="H1099" s="3">
        <f t="shared" si="149"/>
        <v>5.0564287018058974E-4</v>
      </c>
      <c r="I1099" s="10">
        <f t="shared" si="145"/>
        <v>-1.8969393869587813E-2</v>
      </c>
      <c r="J1099" s="11">
        <f t="shared" si="146"/>
        <v>-9.484696934793907E-2</v>
      </c>
      <c r="K1099" s="12">
        <f t="shared" si="147"/>
        <v>-0.18969393869587814</v>
      </c>
      <c r="L1099" s="29">
        <f t="shared" si="148"/>
        <v>5.0564287018058974E-4</v>
      </c>
      <c r="M1099" s="29">
        <f t="shared" si="150"/>
        <v>5.0538732468318403E-4</v>
      </c>
      <c r="N1099" s="29">
        <f t="shared" si="151"/>
        <v>0.99949461267531681</v>
      </c>
    </row>
    <row r="1100" spans="6:14">
      <c r="F1100" s="3">
        <f t="shared" si="143"/>
        <v>-196</v>
      </c>
      <c r="G1100" s="3">
        <f t="shared" si="144"/>
        <v>-0.19600000000000042</v>
      </c>
      <c r="H1100" s="3">
        <f t="shared" si="149"/>
        <v>4.8634059656211642E-4</v>
      </c>
      <c r="I1100" s="10">
        <f t="shared" si="145"/>
        <v>-1.8245965393625475E-2</v>
      </c>
      <c r="J1100" s="11">
        <f t="shared" si="146"/>
        <v>-9.122982696812737E-2</v>
      </c>
      <c r="K1100" s="12">
        <f t="shared" si="147"/>
        <v>-0.18245965393625474</v>
      </c>
      <c r="L1100" s="29">
        <f t="shared" si="148"/>
        <v>4.8634059656211642E-4</v>
      </c>
      <c r="M1100" s="29">
        <f t="shared" si="150"/>
        <v>4.8610418436310194E-4</v>
      </c>
      <c r="N1100" s="29">
        <f t="shared" si="151"/>
        <v>0.99951389581563688</v>
      </c>
    </row>
    <row r="1101" spans="6:14">
      <c r="F1101" s="3">
        <f t="shared" si="143"/>
        <v>-197</v>
      </c>
      <c r="G1101" s="3">
        <f t="shared" si="144"/>
        <v>-0.19700000000000042</v>
      </c>
      <c r="H1101" s="3">
        <f t="shared" si="149"/>
        <v>4.6777516269520396E-4</v>
      </c>
      <c r="I1101" s="10">
        <f t="shared" si="145"/>
        <v>-1.7550100193034168E-2</v>
      </c>
      <c r="J1101" s="11">
        <f t="shared" si="146"/>
        <v>-8.7750500965170855E-2</v>
      </c>
      <c r="K1101" s="12">
        <f t="shared" si="147"/>
        <v>-0.17550100193034171</v>
      </c>
      <c r="L1101" s="29">
        <f t="shared" si="148"/>
        <v>4.6777516269520396E-4</v>
      </c>
      <c r="M1101" s="29">
        <f t="shared" si="150"/>
        <v>4.6755645140008115E-4</v>
      </c>
      <c r="N1101" s="29">
        <f t="shared" si="151"/>
        <v>0.99953244354859994</v>
      </c>
    </row>
    <row r="1102" spans="6:14">
      <c r="F1102" s="3">
        <f t="shared" si="143"/>
        <v>-198</v>
      </c>
      <c r="G1102" s="3">
        <f t="shared" si="144"/>
        <v>-0.19800000000000043</v>
      </c>
      <c r="H1102" s="3">
        <f t="shared" si="149"/>
        <v>4.4991844065926586E-4</v>
      </c>
      <c r="I1102" s="10">
        <f t="shared" si="145"/>
        <v>-1.6880750016479987E-2</v>
      </c>
      <c r="J1102" s="11">
        <f t="shared" si="146"/>
        <v>-8.4403750082399934E-2</v>
      </c>
      <c r="K1102" s="12">
        <f t="shared" si="147"/>
        <v>-0.16880750016479987</v>
      </c>
      <c r="L1102" s="29">
        <f t="shared" si="148"/>
        <v>4.4991844065926586E-4</v>
      </c>
      <c r="M1102" s="29">
        <f t="shared" si="150"/>
        <v>4.4971610509052419E-4</v>
      </c>
      <c r="N1102" s="29">
        <f t="shared" si="151"/>
        <v>0.99955028389490952</v>
      </c>
    </row>
    <row r="1103" spans="6:14">
      <c r="F1103" s="3">
        <f t="shared" si="143"/>
        <v>-199</v>
      </c>
      <c r="G1103" s="3">
        <f t="shared" si="144"/>
        <v>-0.19900000000000043</v>
      </c>
      <c r="H1103" s="3">
        <f t="shared" si="149"/>
        <v>4.3274337628131787E-4</v>
      </c>
      <c r="I1103" s="10">
        <f t="shared" si="145"/>
        <v>-1.623690633354781E-2</v>
      </c>
      <c r="J1103" s="11">
        <f t="shared" si="146"/>
        <v>-8.1184531667739035E-2</v>
      </c>
      <c r="K1103" s="12">
        <f t="shared" si="147"/>
        <v>-0.16236906333547807</v>
      </c>
      <c r="L1103" s="29">
        <f t="shared" si="148"/>
        <v>4.3274337628131787E-4</v>
      </c>
      <c r="M1103" s="29">
        <f t="shared" si="150"/>
        <v>4.3255619045502893E-4</v>
      </c>
      <c r="N1103" s="29">
        <f t="shared" si="151"/>
        <v>0.99956744380954499</v>
      </c>
    </row>
    <row r="1104" spans="6:14">
      <c r="F1104" s="3">
        <f t="shared" si="143"/>
        <v>-200</v>
      </c>
      <c r="G1104" s="3">
        <f t="shared" si="144"/>
        <v>-0.20000000000000043</v>
      </c>
      <c r="H1104" s="3">
        <f t="shared" si="149"/>
        <v>4.1622394814702863E-4</v>
      </c>
      <c r="I1104" s="10">
        <f t="shared" si="145"/>
        <v>-1.5617598840469744E-2</v>
      </c>
      <c r="J1104" s="11">
        <f t="shared" si="146"/>
        <v>-7.8087994202348743E-2</v>
      </c>
      <c r="K1104" s="12">
        <f t="shared" si="147"/>
        <v>-0.15617598840469749</v>
      </c>
      <c r="L1104" s="29">
        <f t="shared" si="148"/>
        <v>4.1622394814702863E-4</v>
      </c>
      <c r="M1104" s="29">
        <f t="shared" si="150"/>
        <v>4.1605077784964239E-4</v>
      </c>
      <c r="N1104" s="29">
        <f t="shared" si="151"/>
        <v>0.99958394922215033</v>
      </c>
    </row>
    <row r="1105" spans="6:14">
      <c r="F1105" s="3">
        <f t="shared" si="143"/>
        <v>-201</v>
      </c>
      <c r="G1105" s="3">
        <f t="shared" si="144"/>
        <v>-0.20100000000000043</v>
      </c>
      <c r="H1105" s="3">
        <f t="shared" si="149"/>
        <v>4.003351281764718E-4</v>
      </c>
      <c r="I1105" s="10">
        <f t="shared" si="145"/>
        <v>-1.5021894021251538E-2</v>
      </c>
      <c r="J1105" s="11">
        <f t="shared" si="146"/>
        <v>-7.5109470106257709E-2</v>
      </c>
      <c r="K1105" s="12">
        <f t="shared" si="147"/>
        <v>-0.15021894021251542</v>
      </c>
      <c r="L1105" s="29">
        <f t="shared" si="148"/>
        <v>4.003351281764718E-4</v>
      </c>
      <c r="M1105" s="29">
        <f t="shared" si="150"/>
        <v>4.0017492409694046E-4</v>
      </c>
      <c r="N1105" s="29">
        <f t="shared" si="151"/>
        <v>0.99959982507590306</v>
      </c>
    </row>
    <row r="1106" spans="6:14">
      <c r="F1106" s="3">
        <f t="shared" si="143"/>
        <v>-202</v>
      </c>
      <c r="G1106" s="3">
        <f t="shared" si="144"/>
        <v>-0.20200000000000043</v>
      </c>
      <c r="H1106" s="3">
        <f t="shared" si="149"/>
        <v>3.8505284370484648E-4</v>
      </c>
      <c r="I1106" s="10">
        <f t="shared" si="145"/>
        <v>-1.4448893762204641E-2</v>
      </c>
      <c r="J1106" s="11">
        <f t="shared" si="146"/>
        <v>-7.2244468811023213E-2</v>
      </c>
      <c r="K1106" s="12">
        <f t="shared" si="147"/>
        <v>-0.14448893762204643</v>
      </c>
      <c r="L1106" s="29">
        <f t="shared" si="148"/>
        <v>3.8505284370484648E-4</v>
      </c>
      <c r="M1106" s="29">
        <f t="shared" si="150"/>
        <v>3.8490463508055356E-4</v>
      </c>
      <c r="N1106" s="29">
        <f t="shared" si="151"/>
        <v>0.99961509536491944</v>
      </c>
    </row>
    <row r="1107" spans="6:14">
      <c r="F1107" s="3">
        <f t="shared" si="143"/>
        <v>-203</v>
      </c>
      <c r="G1107" s="3">
        <f t="shared" si="144"/>
        <v>-0.20300000000000043</v>
      </c>
      <c r="H1107" s="3">
        <f t="shared" si="149"/>
        <v>3.7035394101072222E-4</v>
      </c>
      <c r="I1107" s="10">
        <f t="shared" si="145"/>
        <v>-1.3897734017958879E-2</v>
      </c>
      <c r="J1107" s="11">
        <f t="shared" si="146"/>
        <v>-6.9488670089794397E-2</v>
      </c>
      <c r="K1107" s="12">
        <f t="shared" si="147"/>
        <v>-0.13897734017958879</v>
      </c>
      <c r="L1107" s="29">
        <f t="shared" si="148"/>
        <v>3.7035394101072222E-4</v>
      </c>
      <c r="M1107" s="29">
        <f t="shared" si="150"/>
        <v>3.7021682974879629E-4</v>
      </c>
      <c r="N1107" s="29">
        <f t="shared" si="151"/>
        <v>0.9996297831702512</v>
      </c>
    </row>
    <row r="1108" spans="6:14">
      <c r="F1108" s="3">
        <f t="shared" si="143"/>
        <v>-204</v>
      </c>
      <c r="G1108" s="3">
        <f t="shared" si="144"/>
        <v>-0.20400000000000043</v>
      </c>
      <c r="H1108" s="3">
        <f t="shared" si="149"/>
        <v>3.5621615023654246E-4</v>
      </c>
      <c r="I1108" s="10">
        <f t="shared" si="145"/>
        <v>-1.3367583527095233E-2</v>
      </c>
      <c r="J1108" s="11">
        <f t="shared" si="146"/>
        <v>-6.6837917635476168E-2</v>
      </c>
      <c r="K1108" s="12">
        <f t="shared" si="147"/>
        <v>-0.13367583527095234</v>
      </c>
      <c r="L1108" s="29">
        <f t="shared" si="148"/>
        <v>3.5621615023654246E-4</v>
      </c>
      <c r="M1108" s="29">
        <f t="shared" si="150"/>
        <v>3.5608930547500572E-4</v>
      </c>
      <c r="N1108" s="29">
        <f t="shared" si="151"/>
        <v>0.99964391069452496</v>
      </c>
    </row>
    <row r="1109" spans="6:14">
      <c r="F1109" s="3">
        <f t="shared" si="143"/>
        <v>-205</v>
      </c>
      <c r="G1109" s="3">
        <f t="shared" si="144"/>
        <v>-0.20500000000000043</v>
      </c>
      <c r="H1109" s="3">
        <f t="shared" si="149"/>
        <v>3.4261805164824578E-4</v>
      </c>
      <c r="I1109" s="10">
        <f t="shared" si="145"/>
        <v>-1.2857642575601852E-2</v>
      </c>
      <c r="J1109" s="11">
        <f t="shared" si="146"/>
        <v>-6.4288212878009246E-2</v>
      </c>
      <c r="K1109" s="12">
        <f t="shared" si="147"/>
        <v>-0.12857642575601849</v>
      </c>
      <c r="L1109" s="29">
        <f t="shared" si="148"/>
        <v>3.4261805164824578E-4</v>
      </c>
      <c r="M1109" s="29">
        <f t="shared" si="150"/>
        <v>3.4250070472410511E-4</v>
      </c>
      <c r="N1109" s="29">
        <f t="shared" si="151"/>
        <v>0.99965749929527592</v>
      </c>
    </row>
    <row r="1110" spans="6:14">
      <c r="F1110" s="3">
        <f t="shared" si="143"/>
        <v>-206</v>
      </c>
      <c r="G1110" s="3">
        <f t="shared" si="144"/>
        <v>-0.20600000000000043</v>
      </c>
      <c r="H1110" s="3">
        <f t="shared" si="149"/>
        <v>3.2953904318288246E-4</v>
      </c>
      <c r="I1110" s="10">
        <f t="shared" si="145"/>
        <v>-1.2367141806417594E-2</v>
      </c>
      <c r="J1110" s="11">
        <f t="shared" si="146"/>
        <v>-6.1835709032087981E-2</v>
      </c>
      <c r="K1110" s="12">
        <f t="shared" si="147"/>
        <v>-0.12367141806417596</v>
      </c>
      <c r="L1110" s="29">
        <f t="shared" si="148"/>
        <v>3.2953904318288246E-4</v>
      </c>
      <c r="M1110" s="29">
        <f t="shared" si="150"/>
        <v>3.2943048297672705E-4</v>
      </c>
      <c r="N1110" s="29">
        <f t="shared" si="151"/>
        <v>0.99967056951702327</v>
      </c>
    </row>
    <row r="1111" spans="6:14">
      <c r="F1111" s="3">
        <f t="shared" si="143"/>
        <v>-207</v>
      </c>
      <c r="G1111" s="3">
        <f t="shared" si="144"/>
        <v>-0.20700000000000043</v>
      </c>
      <c r="H1111" s="3">
        <f t="shared" si="149"/>
        <v>3.1695930923505847E-4</v>
      </c>
      <c r="I1111" s="10">
        <f t="shared" si="145"/>
        <v>-1.1895341073387021E-2</v>
      </c>
      <c r="J1111" s="11">
        <f t="shared" si="146"/>
        <v>-5.9476705366935112E-2</v>
      </c>
      <c r="K1111" s="12">
        <f t="shared" si="147"/>
        <v>-0.11895341073387022</v>
      </c>
      <c r="L1111" s="29">
        <f t="shared" si="148"/>
        <v>3.1695930923505847E-4</v>
      </c>
      <c r="M1111" s="29">
        <f t="shared" si="150"/>
        <v>3.1685887786400566E-4</v>
      </c>
      <c r="N1111" s="29">
        <f t="shared" si="151"/>
        <v>0.99968314112213597</v>
      </c>
    </row>
    <row r="1112" spans="6:14">
      <c r="F1112" s="3">
        <f t="shared" si="143"/>
        <v>-208</v>
      </c>
      <c r="G1112" s="3">
        <f t="shared" si="144"/>
        <v>-0.20800000000000043</v>
      </c>
      <c r="H1112" s="3">
        <f t="shared" si="149"/>
        <v>3.048597906349201E-4</v>
      </c>
      <c r="I1112" s="10">
        <f t="shared" si="145"/>
        <v>-1.1441528338008629E-2</v>
      </c>
      <c r="J1112" s="11">
        <f t="shared" si="146"/>
        <v>-5.7207641690043151E-2</v>
      </c>
      <c r="K1112" s="12">
        <f t="shared" si="147"/>
        <v>-0.1144152833800863</v>
      </c>
      <c r="L1112" s="29">
        <f t="shared" si="148"/>
        <v>3.048597906349201E-4</v>
      </c>
      <c r="M1112" s="29">
        <f t="shared" si="150"/>
        <v>3.0476687946785302E-4</v>
      </c>
      <c r="N1112" s="29">
        <f t="shared" si="151"/>
        <v>0.9996952331205321</v>
      </c>
    </row>
    <row r="1113" spans="6:14">
      <c r="F1113" s="3">
        <f t="shared" si="143"/>
        <v>-209</v>
      </c>
      <c r="G1113" s="3">
        <f t="shared" si="144"/>
        <v>-0.20900000000000044</v>
      </c>
      <c r="H1113" s="3">
        <f t="shared" si="149"/>
        <v>2.9322215577218762E-4</v>
      </c>
      <c r="I1113" s="10">
        <f t="shared" si="145"/>
        <v>-1.1005018607413777E-2</v>
      </c>
      <c r="J1113" s="11">
        <f t="shared" si="146"/>
        <v>-5.5025093037068887E-2</v>
      </c>
      <c r="K1113" s="12">
        <f t="shared" si="147"/>
        <v>-0.11005018607413777</v>
      </c>
      <c r="L1113" s="29">
        <f t="shared" si="148"/>
        <v>2.9322215577218762E-4</v>
      </c>
      <c r="M1113" s="29">
        <f t="shared" si="150"/>
        <v>2.9313620174317766E-4</v>
      </c>
      <c r="N1113" s="29">
        <f t="shared" si="151"/>
        <v>0.9997068637982568</v>
      </c>
    </row>
    <row r="1114" spans="6:14">
      <c r="F1114" s="3">
        <f t="shared" si="143"/>
        <v>-210</v>
      </c>
      <c r="G1114" s="3">
        <f t="shared" si="144"/>
        <v>-0.21000000000000044</v>
      </c>
      <c r="H1114" s="3">
        <f t="shared" si="149"/>
        <v>2.8202877282249434E-4</v>
      </c>
      <c r="I1114" s="10">
        <f t="shared" si="145"/>
        <v>-1.0585152912068683E-2</v>
      </c>
      <c r="J1114" s="11">
        <f t="shared" si="146"/>
        <v>-5.2925764560343418E-2</v>
      </c>
      <c r="K1114" s="12">
        <f t="shared" si="147"/>
        <v>-0.10585152912068684</v>
      </c>
      <c r="L1114" s="29">
        <f t="shared" si="148"/>
        <v>2.8202877282249434E-4</v>
      </c>
      <c r="M1114" s="29">
        <f t="shared" si="150"/>
        <v>2.8194925502010283E-4</v>
      </c>
      <c r="N1114" s="29">
        <f t="shared" si="151"/>
        <v>0.99971805074497988</v>
      </c>
    </row>
    <row r="1115" spans="6:14">
      <c r="F1115" s="3">
        <f t="shared" si="143"/>
        <v>-211</v>
      </c>
      <c r="G1115" s="3">
        <f t="shared" si="144"/>
        <v>-0.21100000000000044</v>
      </c>
      <c r="H1115" s="3">
        <f t="shared" si="149"/>
        <v>2.7126268303394888E-4</v>
      </c>
      <c r="I1115" s="10">
        <f t="shared" si="145"/>
        <v>-1.0181297321744026E-2</v>
      </c>
      <c r="J1115" s="11">
        <f t="shared" si="146"/>
        <v>-5.0906486608720138E-2</v>
      </c>
      <c r="K1115" s="12">
        <f t="shared" si="147"/>
        <v>-0.10181297321744028</v>
      </c>
      <c r="L1115" s="29">
        <f t="shared" si="148"/>
        <v>2.7126268303394888E-4</v>
      </c>
      <c r="M1115" s="29">
        <f t="shared" si="150"/>
        <v>2.7118911954577131E-4</v>
      </c>
      <c r="N1115" s="29">
        <f t="shared" si="151"/>
        <v>0.99972881088045418</v>
      </c>
    </row>
    <row r="1116" spans="6:14">
      <c r="F1116" s="3">
        <f t="shared" si="143"/>
        <v>-212</v>
      </c>
      <c r="G1116" s="3">
        <f t="shared" si="144"/>
        <v>-0.21200000000000044</v>
      </c>
      <c r="H1116" s="3">
        <f t="shared" si="149"/>
        <v>2.6090757503344951E-4</v>
      </c>
      <c r="I1116" s="10">
        <f t="shared" si="145"/>
        <v>-9.7928419983478766E-3</v>
      </c>
      <c r="J1116" s="11">
        <f t="shared" si="146"/>
        <v>-4.8964209991739387E-2</v>
      </c>
      <c r="K1116" s="12">
        <f t="shared" si="147"/>
        <v>-9.7928419983478773E-2</v>
      </c>
      <c r="L1116" s="29">
        <f t="shared" si="148"/>
        <v>2.6090757503344951E-4</v>
      </c>
      <c r="M1116" s="29">
        <f t="shared" si="150"/>
        <v>2.6083952002680641E-4</v>
      </c>
      <c r="N1116" s="29">
        <f t="shared" si="151"/>
        <v>0.99973916047997324</v>
      </c>
    </row>
    <row r="1117" spans="6:14">
      <c r="F1117" s="3">
        <f t="shared" si="143"/>
        <v>-213</v>
      </c>
      <c r="G1117" s="3">
        <f t="shared" si="144"/>
        <v>-0.21300000000000044</v>
      </c>
      <c r="H1117" s="3">
        <f t="shared" si="149"/>
        <v>2.5094776011382177E-4</v>
      </c>
      <c r="I1117" s="10">
        <f t="shared" si="145"/>
        <v>-9.419200284267102E-3</v>
      </c>
      <c r="J1117" s="11">
        <f t="shared" si="146"/>
        <v>-4.709600142133552E-2</v>
      </c>
      <c r="K1117" s="12">
        <f t="shared" si="147"/>
        <v>-9.4192002842671041E-2</v>
      </c>
      <c r="L1117" s="29">
        <f t="shared" si="148"/>
        <v>2.5094776011382177E-4</v>
      </c>
      <c r="M1117" s="29">
        <f t="shared" si="150"/>
        <v>2.5088480113493036E-4</v>
      </c>
      <c r="N1117" s="29">
        <f t="shared" si="151"/>
        <v>0.99974911519886511</v>
      </c>
    </row>
    <row r="1118" spans="6:14">
      <c r="F1118" s="3">
        <f t="shared" ref="F1118:F1181" si="152">F1117-1</f>
        <v>-214</v>
      </c>
      <c r="G1118" s="3">
        <f t="shared" ref="G1118:G1181" si="153">G1117-0.001</f>
        <v>-0.21400000000000044</v>
      </c>
      <c r="H1118" s="3">
        <f t="shared" si="149"/>
        <v>2.4136814846433877E-4</v>
      </c>
      <c r="I1118" s="10">
        <f t="shared" ref="I1118:I1181" si="154">-1000000*(($B$10^2)*$B$6*$B$7*H1118)/($B$11*(1+H1118)^2)</f>
        <v>-9.0598078249101207E-3</v>
      </c>
      <c r="J1118" s="11">
        <f t="shared" ref="J1118:J1181" si="155">-1000000*(($C$10^2)*$C$6*$B$7*H1118)/($C$11*(1+H1118)^2)</f>
        <v>-4.5299039124550612E-2</v>
      </c>
      <c r="K1118" s="12">
        <f t="shared" ref="K1118:K1181" si="156">-1000000*(($D$10^2)*$D$6*$D$7*H1118)/($D$11*(1+H1118)^2)</f>
        <v>-9.0598078249101224E-2</v>
      </c>
      <c r="L1118" s="29">
        <f t="shared" si="148"/>
        <v>2.4136814846433877E-4</v>
      </c>
      <c r="M1118" s="29">
        <f t="shared" si="150"/>
        <v>2.4130990393961876E-4</v>
      </c>
      <c r="N1118" s="29">
        <f t="shared" si="151"/>
        <v>0.99975869009606033</v>
      </c>
    </row>
    <row r="1119" spans="6:14">
      <c r="F1119" s="3">
        <f t="shared" si="152"/>
        <v>-215</v>
      </c>
      <c r="G1119" s="3">
        <f t="shared" si="153"/>
        <v>-0.21500000000000044</v>
      </c>
      <c r="H1119" s="3">
        <f t="shared" si="149"/>
        <v>2.3215422630861092E-4</v>
      </c>
      <c r="I1119" s="10">
        <f t="shared" si="154"/>
        <v>-8.7141217241902755E-3</v>
      </c>
      <c r="J1119" s="11">
        <f t="shared" si="155"/>
        <v>-4.3570608620951384E-2</v>
      </c>
      <c r="K1119" s="12">
        <f t="shared" si="156"/>
        <v>-8.7141217241902769E-2</v>
      </c>
      <c r="L1119" s="29">
        <f t="shared" si="148"/>
        <v>2.3215422630861092E-4</v>
      </c>
      <c r="M1119" s="29">
        <f t="shared" si="150"/>
        <v>2.321003432330017E-4</v>
      </c>
      <c r="N1119" s="29">
        <f t="shared" si="151"/>
        <v>0.99976789965676705</v>
      </c>
    </row>
    <row r="1120" spans="6:14">
      <c r="F1120" s="3">
        <f t="shared" si="152"/>
        <v>-216</v>
      </c>
      <c r="G1120" s="3">
        <f t="shared" si="153"/>
        <v>-0.21600000000000044</v>
      </c>
      <c r="H1120" s="3">
        <f t="shared" si="149"/>
        <v>2.2329203391520611E-4</v>
      </c>
      <c r="I1120" s="10">
        <f t="shared" si="154"/>
        <v>-8.381619731733729E-3</v>
      </c>
      <c r="J1120" s="11">
        <f t="shared" si="155"/>
        <v>-4.1908098658668645E-2</v>
      </c>
      <c r="K1120" s="12">
        <f t="shared" si="156"/>
        <v>-8.381619731733729E-2</v>
      </c>
      <c r="L1120" s="29">
        <f t="shared" si="148"/>
        <v>2.2329203391520611E-4</v>
      </c>
      <c r="M1120" s="29">
        <f t="shared" si="150"/>
        <v>2.2324218571350248E-4</v>
      </c>
      <c r="N1120" s="29">
        <f t="shared" si="151"/>
        <v>0.99977675781428654</v>
      </c>
    </row>
    <row r="1121" spans="6:14">
      <c r="F1121" s="3">
        <f t="shared" si="152"/>
        <v>-217</v>
      </c>
      <c r="G1121" s="3">
        <f t="shared" si="153"/>
        <v>-0.21700000000000044</v>
      </c>
      <c r="H1121" s="3">
        <f t="shared" si="149"/>
        <v>2.1476814444769038E-4</v>
      </c>
      <c r="I1121" s="10">
        <f t="shared" si="154"/>
        <v>-8.0617994606393805E-3</v>
      </c>
      <c r="J1121" s="11">
        <f t="shared" si="155"/>
        <v>-4.0308997303196904E-2</v>
      </c>
      <c r="K1121" s="12">
        <f t="shared" si="156"/>
        <v>-8.0617994606393809E-2</v>
      </c>
      <c r="L1121" s="29">
        <f t="shared" si="148"/>
        <v>2.1476814444769038E-4</v>
      </c>
      <c r="M1121" s="29">
        <f t="shared" si="150"/>
        <v>2.1472202899595086E-4</v>
      </c>
      <c r="N1121" s="29">
        <f t="shared" si="151"/>
        <v>0.99978527797100403</v>
      </c>
    </row>
    <row r="1122" spans="6:14">
      <c r="F1122" s="3">
        <f t="shared" si="152"/>
        <v>-218</v>
      </c>
      <c r="G1122" s="3">
        <f t="shared" si="153"/>
        <v>-0.21800000000000044</v>
      </c>
      <c r="H1122" s="3">
        <f t="shared" si="149"/>
        <v>2.0656964362203735E-4</v>
      </c>
      <c r="I1122" s="10">
        <f t="shared" si="154"/>
        <v>-7.7541776346598326E-3</v>
      </c>
      <c r="J1122" s="11">
        <f t="shared" si="155"/>
        <v>-3.8770888173299163E-2</v>
      </c>
      <c r="K1122" s="12">
        <f t="shared" si="156"/>
        <v>-7.7541776346598326E-2</v>
      </c>
      <c r="L1122" s="29">
        <f t="shared" si="148"/>
        <v>2.0656964362203735E-4</v>
      </c>
      <c r="M1122" s="29">
        <f t="shared" si="150"/>
        <v>2.0652698141708769E-4</v>
      </c>
      <c r="N1122" s="29">
        <f t="shared" si="151"/>
        <v>0.9997934730185829</v>
      </c>
    </row>
    <row r="1123" spans="6:14">
      <c r="F1123" s="3">
        <f t="shared" si="152"/>
        <v>-219</v>
      </c>
      <c r="G1123" s="3">
        <f t="shared" si="153"/>
        <v>-0.21900000000000044</v>
      </c>
      <c r="H1123" s="3">
        <f t="shared" si="149"/>
        <v>1.9868411014059215E-4</v>
      </c>
      <c r="I1123" s="10">
        <f t="shared" si="154"/>
        <v>-7.4582893637132408E-3</v>
      </c>
      <c r="J1123" s="11">
        <f t="shared" si="155"/>
        <v>-3.7291446818566207E-2</v>
      </c>
      <c r="K1123" s="12">
        <f t="shared" si="156"/>
        <v>-7.4582893637132414E-2</v>
      </c>
      <c r="L1123" s="29">
        <f t="shared" si="148"/>
        <v>1.9868411014059215E-4</v>
      </c>
      <c r="M1123" s="29">
        <f t="shared" si="150"/>
        <v>1.9864464260654165E-4</v>
      </c>
      <c r="N1123" s="29">
        <f t="shared" si="151"/>
        <v>0.99980135535739345</v>
      </c>
    </row>
    <row r="1124" spans="6:14">
      <c r="F1124" s="3">
        <f t="shared" si="152"/>
        <v>-220</v>
      </c>
      <c r="G1124" s="3">
        <f t="shared" si="153"/>
        <v>-0.22000000000000045</v>
      </c>
      <c r="H1124" s="3">
        <f t="shared" si="149"/>
        <v>1.9109959687294351E-4</v>
      </c>
      <c r="I1124" s="10">
        <f t="shared" si="154"/>
        <v>-7.1736874466750431E-3</v>
      </c>
      <c r="J1124" s="11">
        <f t="shared" si="155"/>
        <v>-3.5868437233375218E-2</v>
      </c>
      <c r="K1124" s="12">
        <f t="shared" si="156"/>
        <v>-7.1736874466750436E-2</v>
      </c>
      <c r="L1124" s="29">
        <f t="shared" si="148"/>
        <v>1.9109959687294351E-4</v>
      </c>
      <c r="M1124" s="29">
        <f t="shared" si="150"/>
        <v>1.9106308479446198E-4</v>
      </c>
      <c r="N1124" s="29">
        <f t="shared" si="151"/>
        <v>0.99980893691520556</v>
      </c>
    </row>
    <row r="1125" spans="6:14">
      <c r="F1125" s="3">
        <f t="shared" si="152"/>
        <v>-221</v>
      </c>
      <c r="G1125" s="3">
        <f t="shared" si="153"/>
        <v>-0.22100000000000045</v>
      </c>
      <c r="H1125" s="3">
        <f t="shared" si="149"/>
        <v>1.8380461275519235E-4</v>
      </c>
      <c r="I1125" s="10">
        <f t="shared" si="154"/>
        <v>-6.8999417004361723E-3</v>
      </c>
      <c r="J1125" s="11">
        <f t="shared" si="155"/>
        <v>-3.4499708502180863E-2</v>
      </c>
      <c r="K1125" s="12">
        <f t="shared" si="156"/>
        <v>-6.8999417004361727E-2</v>
      </c>
      <c r="L1125" s="29">
        <f t="shared" si="148"/>
        <v>1.8380461275519235E-4</v>
      </c>
      <c r="M1125" s="29">
        <f t="shared" si="150"/>
        <v>1.8377083482806107E-4</v>
      </c>
      <c r="N1125" s="29">
        <f t="shared" si="151"/>
        <v>0.99981622916517199</v>
      </c>
    </row>
    <row r="1126" spans="6:14">
      <c r="F1126" s="3">
        <f t="shared" si="152"/>
        <v>-222</v>
      </c>
      <c r="G1126" s="3">
        <f t="shared" si="153"/>
        <v>-0.22200000000000045</v>
      </c>
      <c r="H1126" s="3">
        <f t="shared" si="149"/>
        <v>1.7678810538019238E-4</v>
      </c>
      <c r="I1126" s="10">
        <f t="shared" si="154"/>
        <v>-6.6366383142512156E-3</v>
      </c>
      <c r="J1126" s="11">
        <f t="shared" si="155"/>
        <v>-3.3183191571256078E-2</v>
      </c>
      <c r="K1126" s="12">
        <f t="shared" si="156"/>
        <v>-6.6366383142512156E-2</v>
      </c>
      <c r="L1126" s="29">
        <f t="shared" si="148"/>
        <v>1.7678810538019238E-4</v>
      </c>
      <c r="M1126" s="29">
        <f t="shared" si="150"/>
        <v>1.7675685687035332E-4</v>
      </c>
      <c r="N1126" s="29">
        <f t="shared" si="151"/>
        <v>0.99982324314312965</v>
      </c>
    </row>
    <row r="1127" spans="6:14">
      <c r="F1127" s="3">
        <f t="shared" si="152"/>
        <v>-223</v>
      </c>
      <c r="G1127" s="3">
        <f t="shared" si="153"/>
        <v>-0.22300000000000045</v>
      </c>
      <c r="H1127" s="3">
        <f t="shared" si="149"/>
        <v>1.7003944425238643E-4</v>
      </c>
      <c r="I1127" s="10">
        <f t="shared" si="154"/>
        <v>-6.3833792284352046E-3</v>
      </c>
      <c r="J1127" s="11">
        <f t="shared" si="155"/>
        <v>-3.1916896142176028E-2</v>
      </c>
      <c r="K1127" s="12">
        <f t="shared" si="156"/>
        <v>-6.3833792284352056E-2</v>
      </c>
      <c r="L1127" s="29">
        <f t="shared" si="148"/>
        <v>1.7003944425238643E-4</v>
      </c>
      <c r="M1127" s="29">
        <f t="shared" si="150"/>
        <v>1.7001053575536955E-4</v>
      </c>
      <c r="N1127" s="29">
        <f t="shared" si="151"/>
        <v>0.99982998946424462</v>
      </c>
    </row>
    <row r="1128" spans="6:14">
      <c r="F1128" s="3">
        <f t="shared" si="152"/>
        <v>-224</v>
      </c>
      <c r="G1128" s="3">
        <f t="shared" si="153"/>
        <v>-0.22400000000000045</v>
      </c>
      <c r="H1128" s="3">
        <f t="shared" si="149"/>
        <v>1.63548404681868E-4</v>
      </c>
      <c r="I1128" s="10">
        <f t="shared" si="154"/>
        <v>-6.1397815365017575E-3</v>
      </c>
      <c r="J1128" s="11">
        <f t="shared" si="155"/>
        <v>-3.0698907682508787E-2</v>
      </c>
      <c r="K1128" s="12">
        <f t="shared" si="156"/>
        <v>-6.1397815365017573E-2</v>
      </c>
      <c r="L1128" s="29">
        <f t="shared" si="148"/>
        <v>1.63548404681868E-4</v>
      </c>
      <c r="M1128" s="29">
        <f t="shared" si="150"/>
        <v>1.6352166097508461E-4</v>
      </c>
      <c r="N1128" s="29">
        <f t="shared" si="151"/>
        <v>0.99983647833902489</v>
      </c>
    </row>
    <row r="1129" spans="6:14">
      <c r="F1129" s="3">
        <f t="shared" si="152"/>
        <v>-225</v>
      </c>
      <c r="G1129" s="3">
        <f t="shared" si="153"/>
        <v>-0.22500000000000045</v>
      </c>
      <c r="H1129" s="3">
        <f t="shared" si="149"/>
        <v>1.5730515229326662E-4</v>
      </c>
      <c r="I1129" s="10">
        <f t="shared" si="154"/>
        <v>-5.9054769098684833E-3</v>
      </c>
      <c r="J1129" s="11">
        <f t="shared" si="155"/>
        <v>-2.9527384549342416E-2</v>
      </c>
      <c r="K1129" s="12">
        <f t="shared" si="156"/>
        <v>-5.9054769098684831E-2</v>
      </c>
      <c r="L1129" s="29">
        <f t="shared" si="148"/>
        <v>1.5730515229326662E-4</v>
      </c>
      <c r="M1129" s="29">
        <f t="shared" si="150"/>
        <v>1.5728041127421839E-4</v>
      </c>
      <c r="N1129" s="29">
        <f t="shared" si="151"/>
        <v>0.99984271958872584</v>
      </c>
    </row>
    <row r="1130" spans="6:14">
      <c r="F1130" s="3">
        <f t="shared" si="152"/>
        <v>-226</v>
      </c>
      <c r="G1130" s="3">
        <f t="shared" si="153"/>
        <v>-0.22600000000000045</v>
      </c>
      <c r="H1130" s="3">
        <f t="shared" si="149"/>
        <v>1.5130022812598687E-4</v>
      </c>
      <c r="I1130" s="10">
        <f t="shared" si="154"/>
        <v>-5.6801110442871944E-3</v>
      </c>
      <c r="J1130" s="11">
        <f t="shared" si="155"/>
        <v>-2.8400555221435975E-2</v>
      </c>
      <c r="K1130" s="12">
        <f t="shared" si="156"/>
        <v>-5.6801110442871949E-2</v>
      </c>
      <c r="L1130" s="29">
        <f t="shared" si="148"/>
        <v>1.5130022812598687E-4</v>
      </c>
      <c r="M1130" s="29">
        <f t="shared" si="150"/>
        <v>1.5127733982996032E-4</v>
      </c>
      <c r="N1130" s="29">
        <f t="shared" si="151"/>
        <v>0.99984872266017</v>
      </c>
    </row>
    <row r="1131" spans="6:14">
      <c r="F1131" s="3">
        <f t="shared" si="152"/>
        <v>-227</v>
      </c>
      <c r="G1131" s="3">
        <f t="shared" si="153"/>
        <v>-0.22700000000000045</v>
      </c>
      <c r="H1131" s="3">
        <f t="shared" si="149"/>
        <v>1.4552453430322573E-4</v>
      </c>
      <c r="I1131" s="10">
        <f t="shared" si="154"/>
        <v>-5.4633431271872267E-3</v>
      </c>
      <c r="J1131" s="11">
        <f t="shared" si="155"/>
        <v>-2.7316715635936135E-2</v>
      </c>
      <c r="K1131" s="12">
        <f t="shared" si="156"/>
        <v>-5.4633431271872271E-2</v>
      </c>
      <c r="L1131" s="29">
        <f t="shared" si="148"/>
        <v>1.4552453430322573E-4</v>
      </c>
      <c r="M1131" s="29">
        <f t="shared" si="150"/>
        <v>1.4550335999452297E-4</v>
      </c>
      <c r="N1131" s="29">
        <f t="shared" si="151"/>
        <v>0.99985449664000547</v>
      </c>
    </row>
    <row r="1132" spans="6:14">
      <c r="F1132" s="3">
        <f t="shared" si="152"/>
        <v>-228</v>
      </c>
      <c r="G1132" s="3">
        <f t="shared" si="153"/>
        <v>-0.22800000000000045</v>
      </c>
      <c r="H1132" s="3">
        <f t="shared" si="149"/>
        <v>1.3996932024805956E-4</v>
      </c>
      <c r="I1132" s="10">
        <f t="shared" si="154"/>
        <v>-5.254845325150072E-3</v>
      </c>
      <c r="J1132" s="11">
        <f t="shared" si="155"/>
        <v>-2.6274226625750369E-2</v>
      </c>
      <c r="K1132" s="12">
        <f t="shared" si="156"/>
        <v>-5.2548453251500739E-2</v>
      </c>
      <c r="L1132" s="29">
        <f t="shared" si="148"/>
        <v>1.3996932024805956E-4</v>
      </c>
      <c r="M1132" s="29">
        <f t="shared" si="150"/>
        <v>1.3994973157926152E-4</v>
      </c>
      <c r="N1132" s="29">
        <f t="shared" si="151"/>
        <v>0.99986005026842073</v>
      </c>
    </row>
    <row r="1133" spans="6:14">
      <c r="F1133" s="3">
        <f t="shared" si="152"/>
        <v>-229</v>
      </c>
      <c r="G1133" s="3">
        <f t="shared" si="153"/>
        <v>-0.22900000000000045</v>
      </c>
      <c r="H1133" s="3">
        <f t="shared" si="149"/>
        <v>1.3462616942571165E-4</v>
      </c>
      <c r="I1133" s="10">
        <f t="shared" si="154"/>
        <v>-5.0543022907617099E-3</v>
      </c>
      <c r="J1133" s="11">
        <f t="shared" si="155"/>
        <v>-2.527151145380855E-2</v>
      </c>
      <c r="K1133" s="12">
        <f t="shared" si="156"/>
        <v>-5.0543022907617099E-2</v>
      </c>
      <c r="L1133" s="29">
        <f t="shared" si="148"/>
        <v>1.3462616942571165E-4</v>
      </c>
      <c r="M1133" s="29">
        <f t="shared" si="150"/>
        <v>1.3460804765988134E-4</v>
      </c>
      <c r="N1133" s="29">
        <f t="shared" si="151"/>
        <v>0.99986539195234014</v>
      </c>
    </row>
    <row r="1134" spans="6:14">
      <c r="F1134" s="3">
        <f t="shared" si="152"/>
        <v>-230</v>
      </c>
      <c r="G1134" s="3">
        <f t="shared" si="153"/>
        <v>-0.23000000000000045</v>
      </c>
      <c r="H1134" s="3">
        <f t="shared" si="149"/>
        <v>1.294869865919184E-4</v>
      </c>
      <c r="I1134" s="10">
        <f t="shared" si="154"/>
        <v>-4.8614106881170903E-3</v>
      </c>
      <c r="J1134" s="11">
        <f t="shared" si="155"/>
        <v>-2.4307053440585456E-2</v>
      </c>
      <c r="K1134" s="12">
        <f t="shared" si="156"/>
        <v>-4.8614106881170911E-2</v>
      </c>
      <c r="L1134" s="29">
        <f t="shared" si="148"/>
        <v>1.294869865919184E-4</v>
      </c>
      <c r="M1134" s="29">
        <f t="shared" si="150"/>
        <v>1.2947022188303337E-4</v>
      </c>
      <c r="N1134" s="29">
        <f t="shared" si="151"/>
        <v>0.99987052977811697</v>
      </c>
    </row>
    <row r="1135" spans="6:14">
      <c r="F1135" s="3">
        <f t="shared" si="152"/>
        <v>-231</v>
      </c>
      <c r="G1135" s="3">
        <f t="shared" si="153"/>
        <v>-0.23100000000000045</v>
      </c>
      <c r="H1135" s="3">
        <f t="shared" si="149"/>
        <v>1.2454398552807239E-4</v>
      </c>
      <c r="I1135" s="10">
        <f t="shared" si="154"/>
        <v>-4.6758787362776487E-3</v>
      </c>
      <c r="J1135" s="11">
        <f t="shared" si="155"/>
        <v>-2.3379393681388246E-2</v>
      </c>
      <c r="K1135" s="12">
        <f t="shared" si="156"/>
        <v>-4.6758787362776492E-2</v>
      </c>
      <c r="L1135" s="29">
        <f t="shared" si="148"/>
        <v>1.2454398552807239E-4</v>
      </c>
      <c r="M1135" s="29">
        <f t="shared" si="150"/>
        <v>1.2452847625532782E-4</v>
      </c>
      <c r="N1135" s="29">
        <f t="shared" si="151"/>
        <v>0.99987547152374467</v>
      </c>
    </row>
    <row r="1136" spans="6:14">
      <c r="F1136" s="3">
        <f t="shared" si="152"/>
        <v>-232</v>
      </c>
      <c r="G1136" s="3">
        <f t="shared" si="153"/>
        <v>-0.23200000000000046</v>
      </c>
      <c r="H1136" s="3">
        <f t="shared" si="149"/>
        <v>1.1978967724456102E-4</v>
      </c>
      <c r="I1136" s="10">
        <f t="shared" si="154"/>
        <v>-4.4974257700084669E-3</v>
      </c>
      <c r="J1136" s="11">
        <f t="shared" si="155"/>
        <v>-2.2487128850042337E-2</v>
      </c>
      <c r="K1136" s="12">
        <f t="shared" si="156"/>
        <v>-4.4974257700084674E-2</v>
      </c>
      <c r="L1136" s="29">
        <f t="shared" si="148"/>
        <v>1.1978967724456102E-4</v>
      </c>
      <c r="M1136" s="29">
        <f t="shared" si="150"/>
        <v>1.1977532939651077E-4</v>
      </c>
      <c r="N1136" s="29">
        <f t="shared" si="151"/>
        <v>0.99988022467060345</v>
      </c>
    </row>
    <row r="1137" spans="6:14">
      <c r="F1137" s="3">
        <f t="shared" si="152"/>
        <v>-233</v>
      </c>
      <c r="G1137" s="3">
        <f t="shared" si="153"/>
        <v>-0.23300000000000046</v>
      </c>
      <c r="H1137" s="3">
        <f t="shared" si="149"/>
        <v>1.1521685863442749E-4</v>
      </c>
      <c r="I1137" s="10">
        <f t="shared" si="154"/>
        <v>-4.3257818171465968E-3</v>
      </c>
      <c r="J1137" s="11">
        <f t="shared" si="155"/>
        <v>-2.1628909085732985E-2</v>
      </c>
      <c r="K1137" s="12">
        <f t="shared" si="156"/>
        <v>-4.325781817146597E-2</v>
      </c>
      <c r="L1137" s="29">
        <f t="shared" si="148"/>
        <v>1.1521685863442749E-4</v>
      </c>
      <c r="M1137" s="29">
        <f t="shared" si="150"/>
        <v>1.152035852392328E-4</v>
      </c>
      <c r="N1137" s="29">
        <f t="shared" si="151"/>
        <v>0.9998847964147608</v>
      </c>
    </row>
    <row r="1138" spans="6:14">
      <c r="F1138" s="3">
        <f t="shared" si="152"/>
        <v>-234</v>
      </c>
      <c r="G1138" s="3">
        <f t="shared" si="153"/>
        <v>-0.23400000000000046</v>
      </c>
      <c r="H1138" s="3">
        <f t="shared" si="149"/>
        <v>1.1081860156016398E-4</v>
      </c>
      <c r="I1138" s="10">
        <f t="shared" si="154"/>
        <v>-4.1606871919758785E-3</v>
      </c>
      <c r="J1138" s="11">
        <f t="shared" si="155"/>
        <v>-2.0803435959879397E-2</v>
      </c>
      <c r="K1138" s="12">
        <f t="shared" si="156"/>
        <v>-4.1606871919758794E-2</v>
      </c>
      <c r="L1138" s="29">
        <f t="shared" si="148"/>
        <v>1.1081860156016398E-4</v>
      </c>
      <c r="M1138" s="29">
        <f t="shared" si="150"/>
        <v>1.1080632215849836E-4</v>
      </c>
      <c r="N1138" s="29">
        <f t="shared" si="151"/>
        <v>0.99988919367784146</v>
      </c>
    </row>
    <row r="1139" spans="6:14">
      <c r="F1139" s="3">
        <f t="shared" si="152"/>
        <v>-235</v>
      </c>
      <c r="G1139" s="3">
        <f t="shared" si="153"/>
        <v>-0.23500000000000046</v>
      </c>
      <c r="H1139" s="3">
        <f t="shared" si="149"/>
        <v>1.0658824235710253E-4</v>
      </c>
      <c r="I1139" s="10">
        <f t="shared" si="154"/>
        <v>-4.0018921040067433E-3</v>
      </c>
      <c r="J1139" s="11">
        <f t="shared" si="155"/>
        <v>-2.0009460520033717E-2</v>
      </c>
      <c r="K1139" s="12">
        <f t="shared" si="156"/>
        <v>-4.0018921040067434E-2</v>
      </c>
      <c r="L1139" s="29">
        <f t="shared" si="148"/>
        <v>1.0658824235710253E-4</v>
      </c>
      <c r="M1139" s="29">
        <f t="shared" si="150"/>
        <v>1.0657688251451939E-4</v>
      </c>
      <c r="N1139" s="29">
        <f t="shared" si="151"/>
        <v>0.99989342311748552</v>
      </c>
    </row>
    <row r="1140" spans="6:14">
      <c r="F1140" s="3">
        <f t="shared" si="152"/>
        <v>-236</v>
      </c>
      <c r="G1140" s="3">
        <f t="shared" si="153"/>
        <v>-0.23600000000000046</v>
      </c>
      <c r="H1140" s="3">
        <f t="shared" si="149"/>
        <v>1.025193717375007E-4</v>
      </c>
      <c r="I1140" s="10">
        <f t="shared" si="154"/>
        <v>-3.8491562815817261E-3</v>
      </c>
      <c r="J1140" s="11">
        <f t="shared" si="155"/>
        <v>-1.9245781407908634E-2</v>
      </c>
      <c r="K1140" s="12">
        <f t="shared" si="156"/>
        <v>-3.8491562815817268E-2</v>
      </c>
      <c r="L1140" s="29">
        <f t="shared" si="148"/>
        <v>1.025193717375007E-4</v>
      </c>
      <c r="M1140" s="29">
        <f t="shared" si="150"/>
        <v>1.0250886259331011E-4</v>
      </c>
      <c r="N1140" s="29">
        <f t="shared" si="151"/>
        <v>0.99989749113740667</v>
      </c>
    </row>
    <row r="1141" spans="6:14">
      <c r="F1141" s="3">
        <f t="shared" si="152"/>
        <v>-237</v>
      </c>
      <c r="G1141" s="3">
        <f t="shared" si="153"/>
        <v>-0.23700000000000046</v>
      </c>
      <c r="H1141" s="3">
        <f t="shared" si="149"/>
        <v>9.8605825080026039E-5</v>
      </c>
      <c r="I1141" s="10">
        <f t="shared" si="154"/>
        <v>-3.7022486097488326E-3</v>
      </c>
      <c r="J1141" s="11">
        <f t="shared" si="155"/>
        <v>-1.8511243048744162E-2</v>
      </c>
      <c r="K1141" s="12">
        <f t="shared" si="156"/>
        <v>-3.7022486097488323E-2</v>
      </c>
      <c r="L1141" s="29">
        <f t="shared" si="148"/>
        <v>9.8605825080026039E-5</v>
      </c>
      <c r="M1141" s="29">
        <f t="shared" si="150"/>
        <v>9.8596102929946958E-5</v>
      </c>
      <c r="N1141" s="29">
        <f t="shared" si="151"/>
        <v>0.99990140389707005</v>
      </c>
    </row>
    <row r="1142" spans="6:14">
      <c r="F1142" s="3">
        <f t="shared" si="152"/>
        <v>-238</v>
      </c>
      <c r="G1142" s="3">
        <f t="shared" si="153"/>
        <v>-0.23800000000000046</v>
      </c>
      <c r="H1142" s="3">
        <f t="shared" si="149"/>
        <v>9.4841673089926347E-5</v>
      </c>
      <c r="I1142" s="10">
        <f t="shared" si="154"/>
        <v>-3.5609467818656314E-3</v>
      </c>
      <c r="J1142" s="11">
        <f t="shared" si="155"/>
        <v>-1.7804733909328161E-2</v>
      </c>
      <c r="K1142" s="12">
        <f t="shared" si="156"/>
        <v>-3.5609467818656322E-2</v>
      </c>
      <c r="L1142" s="29">
        <f t="shared" si="148"/>
        <v>9.4841673089926347E-5</v>
      </c>
      <c r="M1142" s="29">
        <f t="shared" si="150"/>
        <v>9.4832678999986393E-5</v>
      </c>
      <c r="N1142" s="29">
        <f t="shared" si="151"/>
        <v>0.99990516732099999</v>
      </c>
    </row>
    <row r="1143" spans="6:14">
      <c r="F1143" s="3">
        <f t="shared" si="152"/>
        <v>-239</v>
      </c>
      <c r="G1143" s="3">
        <f t="shared" si="153"/>
        <v>-0.23900000000000046</v>
      </c>
      <c r="H1143" s="3">
        <f t="shared" si="149"/>
        <v>9.1221212815737688E-5</v>
      </c>
      <c r="I1143" s="10">
        <f t="shared" si="154"/>
        <v>-3.4250369644169242E-3</v>
      </c>
      <c r="J1143" s="11">
        <f t="shared" si="155"/>
        <v>-1.7125184822084621E-2</v>
      </c>
      <c r="K1143" s="12">
        <f t="shared" si="156"/>
        <v>-3.4250369644169242E-2</v>
      </c>
      <c r="L1143" s="29">
        <f t="shared" si="148"/>
        <v>9.1221212815737688E-5</v>
      </c>
      <c r="M1143" s="29">
        <f t="shared" si="150"/>
        <v>9.1212892265080838E-5</v>
      </c>
      <c r="N1143" s="29">
        <f t="shared" si="151"/>
        <v>0.9999087871077349</v>
      </c>
    </row>
    <row r="1144" spans="6:14">
      <c r="F1144" s="3">
        <f t="shared" si="152"/>
        <v>-240</v>
      </c>
      <c r="G1144" s="3">
        <f t="shared" si="153"/>
        <v>-0.24000000000000046</v>
      </c>
      <c r="H1144" s="3">
        <f t="shared" si="149"/>
        <v>8.7738959008916474E-5</v>
      </c>
      <c r="I1144" s="10">
        <f t="shared" si="154"/>
        <v>-3.2943134745479171E-3</v>
      </c>
      <c r="J1144" s="11">
        <f t="shared" si="155"/>
        <v>-1.6471567372739592E-2</v>
      </c>
      <c r="K1144" s="12">
        <f t="shared" si="156"/>
        <v>-3.2943134745479184E-2</v>
      </c>
      <c r="L1144" s="29">
        <f t="shared" si="148"/>
        <v>8.7738959008916474E-5</v>
      </c>
      <c r="M1144" s="29">
        <f t="shared" si="150"/>
        <v>8.7731261559354732E-5</v>
      </c>
      <c r="N1144" s="29">
        <f t="shared" si="151"/>
        <v>0.99991226873844063</v>
      </c>
    </row>
    <row r="1145" spans="6:14">
      <c r="F1145" s="3">
        <f t="shared" si="152"/>
        <v>-241</v>
      </c>
      <c r="G1145" s="3">
        <f t="shared" si="153"/>
        <v>-0.24100000000000046</v>
      </c>
      <c r="H1145" s="3">
        <f t="shared" si="149"/>
        <v>8.4389635813307543E-5</v>
      </c>
      <c r="I1145" s="10">
        <f t="shared" si="154"/>
        <v>-3.168578469833551E-3</v>
      </c>
      <c r="J1145" s="11">
        <f t="shared" si="155"/>
        <v>-1.5842892349167755E-2</v>
      </c>
      <c r="K1145" s="12">
        <f t="shared" si="156"/>
        <v>-3.1685784698335509E-2</v>
      </c>
      <c r="L1145" s="29">
        <f t="shared" si="148"/>
        <v>8.4389635813307543E-5</v>
      </c>
      <c r="M1145" s="29">
        <f t="shared" si="150"/>
        <v>8.4382514803614254E-5</v>
      </c>
      <c r="N1145" s="29">
        <f t="shared" si="151"/>
        <v>0.99991561748519642</v>
      </c>
    </row>
    <row r="1146" spans="6:14">
      <c r="F1146" s="3">
        <f t="shared" si="152"/>
        <v>-242</v>
      </c>
      <c r="G1146" s="3">
        <f t="shared" si="153"/>
        <v>-0.24200000000000046</v>
      </c>
      <c r="H1146" s="3">
        <f t="shared" si="149"/>
        <v>8.1168168771855899E-5</v>
      </c>
      <c r="I1146" s="10">
        <f t="shared" si="154"/>
        <v>-3.047641649822332E-3</v>
      </c>
      <c r="J1146" s="11">
        <f t="shared" si="155"/>
        <v>-1.5238208249111663E-2</v>
      </c>
      <c r="K1146" s="12">
        <f t="shared" si="156"/>
        <v>-3.0476416498223326E-2</v>
      </c>
      <c r="L1146" s="29">
        <f t="shared" si="148"/>
        <v>8.1168168771855899E-5</v>
      </c>
      <c r="M1146" s="29">
        <f t="shared" si="150"/>
        <v>8.1161581034948675E-5</v>
      </c>
      <c r="N1146" s="29">
        <f t="shared" si="151"/>
        <v>0.99991883841896501</v>
      </c>
    </row>
    <row r="1147" spans="6:14">
      <c r="F1147" s="3">
        <f t="shared" si="152"/>
        <v>-243</v>
      </c>
      <c r="G1147" s="3">
        <f t="shared" si="153"/>
        <v>-0.24300000000000047</v>
      </c>
      <c r="H1147" s="3">
        <f t="shared" si="149"/>
        <v>7.8069677138452203E-5</v>
      </c>
      <c r="I1147" s="10">
        <f t="shared" si="154"/>
        <v>-2.931319968910323E-3</v>
      </c>
      <c r="J1147" s="11">
        <f t="shared" si="155"/>
        <v>-1.4656599844551617E-2</v>
      </c>
      <c r="K1147" s="12">
        <f t="shared" si="156"/>
        <v>-2.9313199689103234E-2</v>
      </c>
      <c r="L1147" s="29">
        <f t="shared" si="148"/>
        <v>7.8069677138452203E-5</v>
      </c>
      <c r="M1147" s="29">
        <f t="shared" si="150"/>
        <v>7.8063582739751434E-5</v>
      </c>
      <c r="N1147" s="29">
        <f t="shared" si="151"/>
        <v>0.99992193641726024</v>
      </c>
    </row>
    <row r="1148" spans="6:14">
      <c r="F1148" s="3">
        <f t="shared" si="152"/>
        <v>-244</v>
      </c>
      <c r="G1148" s="3">
        <f t="shared" si="153"/>
        <v>-0.24400000000000047</v>
      </c>
      <c r="H1148" s="3">
        <f t="shared" si="149"/>
        <v>7.5089466483263718E-5</v>
      </c>
      <c r="I1148" s="10">
        <f t="shared" si="154"/>
        <v>-2.8194373601174816E-3</v>
      </c>
      <c r="J1148" s="11">
        <f t="shared" si="155"/>
        <v>-1.409718680058741E-2</v>
      </c>
      <c r="K1148" s="12">
        <f t="shared" si="156"/>
        <v>-2.819437360117482E-2</v>
      </c>
      <c r="L1148" s="29">
        <f t="shared" si="148"/>
        <v>7.5089466483263718E-5</v>
      </c>
      <c r="M1148" s="29">
        <f t="shared" si="150"/>
        <v>7.5083828478641741E-5</v>
      </c>
      <c r="N1148" s="29">
        <f t="shared" si="151"/>
        <v>0.99992491617152135</v>
      </c>
    </row>
    <row r="1149" spans="6:14">
      <c r="F1149" s="3">
        <f t="shared" si="152"/>
        <v>-245</v>
      </c>
      <c r="G1149" s="3">
        <f t="shared" si="153"/>
        <v>-0.24500000000000047</v>
      </c>
      <c r="H1149" s="3">
        <f t="shared" si="149"/>
        <v>7.2223021580347375E-5</v>
      </c>
      <c r="I1149" s="10">
        <f t="shared" si="154"/>
        <v>-2.7118244693545221E-3</v>
      </c>
      <c r="J1149" s="11">
        <f t="shared" si="155"/>
        <v>-1.355912234677261E-2</v>
      </c>
      <c r="K1149" s="12">
        <f t="shared" si="156"/>
        <v>-2.7118244693545221E-2</v>
      </c>
      <c r="L1149" s="29">
        <f t="shared" si="148"/>
        <v>7.2223021580347375E-5</v>
      </c>
      <c r="M1149" s="29">
        <f t="shared" si="150"/>
        <v>7.2217805792201156E-5</v>
      </c>
      <c r="N1149" s="29">
        <f t="shared" si="151"/>
        <v>0.99992778219420775</v>
      </c>
    </row>
    <row r="1150" spans="6:14">
      <c r="F1150" s="3">
        <f t="shared" si="152"/>
        <v>-246</v>
      </c>
      <c r="G1150" s="3">
        <f t="shared" si="153"/>
        <v>-0.24600000000000047</v>
      </c>
      <c r="H1150" s="3">
        <f t="shared" si="149"/>
        <v>6.9465999566769131E-5</v>
      </c>
      <c r="I1150" s="10">
        <f t="shared" si="154"/>
        <v>-2.6083183997838923E-3</v>
      </c>
      <c r="J1150" s="11">
        <f t="shared" si="155"/>
        <v>-1.3041591998919459E-2</v>
      </c>
      <c r="K1150" s="12">
        <f t="shared" si="156"/>
        <v>-2.6083183997838918E-2</v>
      </c>
      <c r="L1150" s="29">
        <f t="shared" si="148"/>
        <v>6.9465999566769131E-5</v>
      </c>
      <c r="M1150" s="29">
        <f t="shared" si="150"/>
        <v>6.9461174376859961E-5</v>
      </c>
      <c r="N1150" s="29">
        <f t="shared" si="151"/>
        <v>0.99993053882562311</v>
      </c>
    </row>
    <row r="1151" spans="6:14">
      <c r="F1151" s="3">
        <f t="shared" si="152"/>
        <v>-247</v>
      </c>
      <c r="G1151" s="3">
        <f t="shared" si="153"/>
        <v>-0.24700000000000047</v>
      </c>
      <c r="H1151" s="3">
        <f t="shared" si="149"/>
        <v>6.6814223362865287E-5</v>
      </c>
      <c r="I1151" s="10">
        <f t="shared" si="154"/>
        <v>-2.5087624658932475E-3</v>
      </c>
      <c r="J1151" s="11">
        <f t="shared" si="155"/>
        <v>-1.2543812329466237E-2</v>
      </c>
      <c r="K1151" s="12">
        <f t="shared" si="156"/>
        <v>-2.5087624658932474E-2</v>
      </c>
      <c r="L1151" s="29">
        <f t="shared" si="148"/>
        <v>6.6814223362865287E-5</v>
      </c>
      <c r="M1151" s="29">
        <f t="shared" si="150"/>
        <v>6.6809759520669858E-5</v>
      </c>
      <c r="N1151" s="29">
        <f t="shared" si="151"/>
        <v>0.99993319024047933</v>
      </c>
    </row>
    <row r="1152" spans="6:14">
      <c r="F1152" s="3">
        <f t="shared" si="152"/>
        <v>-248</v>
      </c>
      <c r="G1152" s="3">
        <f t="shared" si="153"/>
        <v>-0.24800000000000047</v>
      </c>
      <c r="H1152" s="3">
        <f t="shared" si="149"/>
        <v>6.4263675343676914E-5</v>
      </c>
      <c r="I1152" s="10">
        <f t="shared" si="154"/>
        <v>-2.4130059569141349E-3</v>
      </c>
      <c r="J1152" s="11">
        <f t="shared" si="155"/>
        <v>-1.2065029784570677E-2</v>
      </c>
      <c r="K1152" s="12">
        <f t="shared" si="156"/>
        <v>-2.4130059569141354E-2</v>
      </c>
      <c r="L1152" s="29">
        <f t="shared" si="148"/>
        <v>6.4263675343676914E-5</v>
      </c>
      <c r="M1152" s="29">
        <f t="shared" si="150"/>
        <v>6.4259545789088589E-5</v>
      </c>
      <c r="N1152" s="29">
        <f t="shared" si="151"/>
        <v>0.99993574045421096</v>
      </c>
    </row>
    <row r="1153" spans="6:14">
      <c r="F1153" s="3">
        <f t="shared" si="152"/>
        <v>-249</v>
      </c>
      <c r="G1153" s="3">
        <f t="shared" si="153"/>
        <v>-0.24900000000000047</v>
      </c>
      <c r="H1153" s="3">
        <f t="shared" si="149"/>
        <v>6.1810491251969435E-5</v>
      </c>
      <c r="I1153" s="10">
        <f t="shared" si="154"/>
        <v>-2.3209039092323479E-3</v>
      </c>
      <c r="J1153" s="11">
        <f t="shared" si="155"/>
        <v>-1.160451954616174E-2</v>
      </c>
      <c r="K1153" s="12">
        <f t="shared" si="156"/>
        <v>-2.3209039092323479E-2</v>
      </c>
      <c r="L1153" s="29">
        <f t="shared" si="148"/>
        <v>6.1810491251969435E-5</v>
      </c>
      <c r="M1153" s="29">
        <f t="shared" si="150"/>
        <v>6.180667095127529E-5</v>
      </c>
      <c r="N1153" s="29">
        <f t="shared" si="151"/>
        <v>0.99993819332904876</v>
      </c>
    </row>
    <row r="1154" spans="6:14">
      <c r="F1154" s="3">
        <f t="shared" si="152"/>
        <v>-250</v>
      </c>
      <c r="G1154" s="3">
        <f t="shared" si="153"/>
        <v>-0.25000000000000044</v>
      </c>
      <c r="H1154" s="3">
        <f t="shared" si="149"/>
        <v>5.9450954343614207E-5</v>
      </c>
      <c r="I1154" s="10">
        <f t="shared" si="154"/>
        <v>-2.232316887449614E-3</v>
      </c>
      <c r="J1154" s="11">
        <f t="shared" si="155"/>
        <v>-1.1161584437248072E-2</v>
      </c>
      <c r="K1154" s="12">
        <f t="shared" si="156"/>
        <v>-2.2323168874496143E-2</v>
      </c>
      <c r="L1154" s="29">
        <f t="shared" si="148"/>
        <v>5.9450954343614207E-5</v>
      </c>
      <c r="M1154" s="29">
        <f t="shared" si="150"/>
        <v>5.9447420137753745E-5</v>
      </c>
      <c r="N1154" s="29">
        <f t="shared" si="151"/>
        <v>0.99994055257986225</v>
      </c>
    </row>
    <row r="1155" spans="6:14">
      <c r="F1155" s="3">
        <f t="shared" si="152"/>
        <v>-251</v>
      </c>
      <c r="G1155" s="3">
        <f t="shared" si="153"/>
        <v>-0.25100000000000044</v>
      </c>
      <c r="H1155" s="3">
        <f t="shared" si="149"/>
        <v>5.7181489756464056E-5</v>
      </c>
      <c r="I1155" s="10">
        <f t="shared" si="154"/>
        <v>-2.1471107737692022E-3</v>
      </c>
      <c r="J1155" s="11">
        <f t="shared" si="155"/>
        <v>-1.0735553868846013E-2</v>
      </c>
      <c r="K1155" s="12">
        <f t="shared" si="156"/>
        <v>-2.1471107737692025E-2</v>
      </c>
      <c r="L1155" s="29">
        <f t="shared" si="148"/>
        <v>5.7181489756464056E-5</v>
      </c>
      <c r="M1155" s="29">
        <f t="shared" si="150"/>
        <v>5.7178220220650215E-5</v>
      </c>
      <c r="N1155" s="29">
        <f t="shared" si="151"/>
        <v>0.99994282177977933</v>
      </c>
    </row>
    <row r="1156" spans="6:14">
      <c r="F1156" s="3">
        <f t="shared" si="152"/>
        <v>-252</v>
      </c>
      <c r="G1156" s="3">
        <f t="shared" si="153"/>
        <v>-0.25200000000000045</v>
      </c>
      <c r="H1156" s="3">
        <f t="shared" si="149"/>
        <v>5.4998659094188519E-5</v>
      </c>
      <c r="I1156" s="10">
        <f t="shared" si="154"/>
        <v>-2.0651565653901039E-3</v>
      </c>
      <c r="J1156" s="11">
        <f t="shared" si="155"/>
        <v>-1.0325782826950522E-2</v>
      </c>
      <c r="K1156" s="12">
        <f t="shared" si="156"/>
        <v>-2.0651565653901045E-2</v>
      </c>
      <c r="L1156" s="29">
        <f t="shared" ref="L1156:L1204" si="157">EXP((B$10/B$11)*G1156)</f>
        <v>5.4998659094188519E-5</v>
      </c>
      <c r="M1156" s="29">
        <f t="shared" si="150"/>
        <v>5.4995634408040049E-5</v>
      </c>
      <c r="N1156" s="29">
        <f t="shared" si="151"/>
        <v>0.99994500436559197</v>
      </c>
    </row>
    <row r="1157" spans="6:14">
      <c r="F1157" s="3">
        <f t="shared" si="152"/>
        <v>-253</v>
      </c>
      <c r="G1157" s="3">
        <f t="shared" si="153"/>
        <v>-0.25300000000000045</v>
      </c>
      <c r="H1157" s="3">
        <f t="shared" ref="H1157:H1204" si="158">EXP(($B$12)*G1157)</f>
        <v>5.2899155216865039E-5</v>
      </c>
      <c r="I1157" s="10">
        <f t="shared" si="154"/>
        <v>-1.9863301796065025E-3</v>
      </c>
      <c r="J1157" s="11">
        <f t="shared" si="155"/>
        <v>-9.9316508980325131E-3</v>
      </c>
      <c r="K1157" s="12">
        <f t="shared" si="156"/>
        <v>-1.9863301796065026E-2</v>
      </c>
      <c r="L1157" s="29">
        <f t="shared" si="157"/>
        <v>5.2899155216865039E-5</v>
      </c>
      <c r="M1157" s="29">
        <f t="shared" ref="M1157:M1204" si="159">L1157/(1+L1157)</f>
        <v>5.2896357044263346E-5</v>
      </c>
      <c r="N1157" s="29">
        <f t="shared" ref="N1157:N1204" si="160">1-M1157</f>
        <v>0.99994710364295569</v>
      </c>
    </row>
    <row r="1158" spans="6:14">
      <c r="F1158" s="3">
        <f t="shared" si="152"/>
        <v>-254</v>
      </c>
      <c r="G1158" s="3">
        <f t="shared" si="153"/>
        <v>-0.25400000000000045</v>
      </c>
      <c r="H1158" s="3">
        <f t="shared" si="158"/>
        <v>5.0879797230432154E-5</v>
      </c>
      <c r="I1158" s="10">
        <f t="shared" si="154"/>
        <v>-1.9105122663205137E-3</v>
      </c>
      <c r="J1158" s="11">
        <f t="shared" si="155"/>
        <v>-9.5525613316025694E-3</v>
      </c>
      <c r="K1158" s="12">
        <f t="shared" si="156"/>
        <v>-1.9105122663205139E-2</v>
      </c>
      <c r="L1158" s="29">
        <f t="shared" si="157"/>
        <v>5.0879797230432154E-5</v>
      </c>
      <c r="M1158" s="29">
        <f t="shared" si="159"/>
        <v>5.0877208608374506E-5</v>
      </c>
      <c r="N1158" s="29">
        <f t="shared" si="160"/>
        <v>0.99994912279139159</v>
      </c>
    </row>
    <row r="1159" spans="6:14">
      <c r="F1159" s="3">
        <f t="shared" si="152"/>
        <v>-255</v>
      </c>
      <c r="G1159" s="3">
        <f t="shared" si="153"/>
        <v>-0.25500000000000045</v>
      </c>
      <c r="H1159" s="3">
        <f t="shared" si="158"/>
        <v>4.8937525667414778E-5</v>
      </c>
      <c r="I1159" s="10">
        <f t="shared" si="154"/>
        <v>-1.8375880276872494E-3</v>
      </c>
      <c r="J1159" s="11">
        <f t="shared" si="155"/>
        <v>-9.1879401384362472E-3</v>
      </c>
      <c r="K1159" s="12">
        <f t="shared" si="156"/>
        <v>-1.8375880276872494E-2</v>
      </c>
      <c r="L1159" s="29">
        <f t="shared" si="157"/>
        <v>4.8937525667414778E-5</v>
      </c>
      <c r="M1159" s="29">
        <f t="shared" si="159"/>
        <v>4.8935130903190168E-5</v>
      </c>
      <c r="N1159" s="29">
        <f t="shared" si="160"/>
        <v>0.9999510648690968</v>
      </c>
    </row>
    <row r="1160" spans="6:14">
      <c r="F1160" s="3">
        <f t="shared" si="152"/>
        <v>-256</v>
      </c>
      <c r="G1160" s="3">
        <f t="shared" si="153"/>
        <v>-0.25600000000000045</v>
      </c>
      <c r="H1160" s="3">
        <f t="shared" si="158"/>
        <v>4.7069397851618349E-5</v>
      </c>
      <c r="I1160" s="10">
        <f t="shared" si="154"/>
        <v>-1.7674470446217428E-3</v>
      </c>
      <c r="J1160" s="11">
        <f t="shared" si="155"/>
        <v>-8.8372352231087161E-3</v>
      </c>
      <c r="K1160" s="12">
        <f t="shared" si="156"/>
        <v>-1.7674470446217432E-2</v>
      </c>
      <c r="L1160" s="29">
        <f t="shared" si="157"/>
        <v>4.7069397851618349E-5</v>
      </c>
      <c r="M1160" s="29">
        <f t="shared" si="159"/>
        <v>4.7067182427682906E-5</v>
      </c>
      <c r="N1160" s="29">
        <f t="shared" si="160"/>
        <v>0.99995293281757236</v>
      </c>
    </row>
    <row r="1161" spans="6:14">
      <c r="F1161" s="3">
        <f t="shared" si="152"/>
        <v>-257</v>
      </c>
      <c r="G1161" s="3">
        <f t="shared" si="153"/>
        <v>-0.25700000000000045</v>
      </c>
      <c r="H1161" s="3">
        <f t="shared" si="158"/>
        <v>4.5272583439770247E-5</v>
      </c>
      <c r="I1161" s="10">
        <f t="shared" si="154"/>
        <v>-1.6999831099075492E-3</v>
      </c>
      <c r="J1161" s="11">
        <f t="shared" si="155"/>
        <v>-8.4999155495377489E-3</v>
      </c>
      <c r="K1161" s="12">
        <f t="shared" si="156"/>
        <v>-1.6999831099075498E-2</v>
      </c>
      <c r="L1161" s="29">
        <f t="shared" si="157"/>
        <v>4.5272583439770247E-5</v>
      </c>
      <c r="M1161" s="29">
        <f t="shared" si="159"/>
        <v>4.5270533925745737E-5</v>
      </c>
      <c r="N1161" s="29">
        <f t="shared" si="160"/>
        <v>0.99995472946607422</v>
      </c>
    </row>
    <row r="1162" spans="6:14">
      <c r="F1162" s="3">
        <f t="shared" si="152"/>
        <v>-258</v>
      </c>
      <c r="G1162" s="3">
        <f t="shared" si="153"/>
        <v>-0.25800000000000045</v>
      </c>
      <c r="H1162" s="3">
        <f t="shared" si="158"/>
        <v>4.3544360133353384E-5</v>
      </c>
      <c r="I1162" s="10">
        <f t="shared" si="154"/>
        <v>-1.635094067656579E-3</v>
      </c>
      <c r="J1162" s="11">
        <f t="shared" si="155"/>
        <v>-8.1754703382828971E-3</v>
      </c>
      <c r="K1162" s="12">
        <f t="shared" si="156"/>
        <v>-1.6350940676565794E-2</v>
      </c>
      <c r="L1162" s="29">
        <f t="shared" si="157"/>
        <v>4.3544360133353384E-5</v>
      </c>
      <c r="M1162" s="29">
        <f t="shared" si="159"/>
        <v>4.3542464104615318E-5</v>
      </c>
      <c r="N1162" s="29">
        <f t="shared" si="160"/>
        <v>0.99995645753589535</v>
      </c>
    </row>
    <row r="1163" spans="6:14">
      <c r="F1163" s="3">
        <f t="shared" si="152"/>
        <v>-259</v>
      </c>
      <c r="G1163" s="3">
        <f t="shared" si="153"/>
        <v>-0.25900000000000045</v>
      </c>
      <c r="H1163" s="3">
        <f t="shared" si="158"/>
        <v>4.1882109554135E-5</v>
      </c>
      <c r="I1163" s="10">
        <f t="shared" si="154"/>
        <v>-1.5726816588791958E-3</v>
      </c>
      <c r="J1163" s="11">
        <f t="shared" si="155"/>
        <v>-7.8634082943959804E-3</v>
      </c>
      <c r="K1163" s="12">
        <f t="shared" si="156"/>
        <v>-1.5726816588791961E-2</v>
      </c>
      <c r="L1163" s="29">
        <f t="shared" si="157"/>
        <v>4.1882109554135E-5</v>
      </c>
      <c r="M1163" s="29">
        <f t="shared" si="159"/>
        <v>4.18803555164971E-5</v>
      </c>
      <c r="N1163" s="29">
        <f t="shared" si="160"/>
        <v>0.99995811964448356</v>
      </c>
    </row>
    <row r="1164" spans="6:14">
      <c r="F1164" s="3">
        <f t="shared" si="152"/>
        <v>-260</v>
      </c>
      <c r="G1164" s="3">
        <f t="shared" si="153"/>
        <v>-0.26000000000000045</v>
      </c>
      <c r="H1164" s="3">
        <f t="shared" si="158"/>
        <v>4.028331327714198E-5</v>
      </c>
      <c r="I1164" s="10">
        <f t="shared" si="154"/>
        <v>-1.5126513729326674E-3</v>
      </c>
      <c r="J1164" s="11">
        <f t="shared" si="155"/>
        <v>-7.5632568646633374E-3</v>
      </c>
      <c r="K1164" s="12">
        <f t="shared" si="156"/>
        <v>-1.5126513729326675E-2</v>
      </c>
      <c r="L1164" s="29">
        <f t="shared" si="157"/>
        <v>4.028331327714198E-5</v>
      </c>
      <c r="M1164" s="29">
        <f t="shared" si="159"/>
        <v>4.0281690597180322E-5</v>
      </c>
      <c r="N1164" s="29">
        <f t="shared" si="160"/>
        <v>0.99995971830940278</v>
      </c>
    </row>
    <row r="1165" spans="6:14">
      <c r="F1165" s="3">
        <f t="shared" si="152"/>
        <v>-261</v>
      </c>
      <c r="G1165" s="3">
        <f t="shared" si="153"/>
        <v>-0.26100000000000045</v>
      </c>
      <c r="H1165" s="3">
        <f t="shared" si="158"/>
        <v>3.8745549015072251E-5</v>
      </c>
      <c r="I1165" s="10">
        <f t="shared" si="154"/>
        <v>-1.454912304624856E-3</v>
      </c>
      <c r="J1165" s="11">
        <f t="shared" si="155"/>
        <v>-7.2745615231242823E-3</v>
      </c>
      <c r="K1165" s="12">
        <f t="shared" si="156"/>
        <v>-1.4549123046248565E-2</v>
      </c>
      <c r="L1165" s="29">
        <f t="shared" si="157"/>
        <v>3.8745549015072251E-5</v>
      </c>
      <c r="M1165" s="29">
        <f t="shared" si="159"/>
        <v>3.8744047855667014E-5</v>
      </c>
      <c r="N1165" s="29">
        <f t="shared" si="160"/>
        <v>0.99996125595214436</v>
      </c>
    </row>
    <row r="1166" spans="6:14">
      <c r="F1166" s="3">
        <f t="shared" si="152"/>
        <v>-262</v>
      </c>
      <c r="G1166" s="3">
        <f t="shared" si="153"/>
        <v>-0.26200000000000045</v>
      </c>
      <c r="H1166" s="3">
        <f t="shared" si="158"/>
        <v>3.7266486948361427E-5</v>
      </c>
      <c r="I1166" s="10">
        <f t="shared" si="154"/>
        <v>-1.399377016758404E-3</v>
      </c>
      <c r="J1166" s="11">
        <f t="shared" si="155"/>
        <v>-6.9968850837920198E-3</v>
      </c>
      <c r="K1166" s="12">
        <f t="shared" si="156"/>
        <v>-1.399377016758404E-2</v>
      </c>
      <c r="L1166" s="29">
        <f t="shared" si="157"/>
        <v>3.7266486948361427E-5</v>
      </c>
      <c r="M1166" s="29">
        <f t="shared" si="159"/>
        <v>3.7265098209065388E-5</v>
      </c>
      <c r="N1166" s="29">
        <f t="shared" si="160"/>
        <v>0.99996273490179088</v>
      </c>
    </row>
    <row r="1167" spans="6:14">
      <c r="F1167" s="3">
        <f t="shared" si="152"/>
        <v>-263</v>
      </c>
      <c r="G1167" s="3">
        <f t="shared" si="153"/>
        <v>-0.26300000000000046</v>
      </c>
      <c r="H1167" s="3">
        <f t="shared" si="158"/>
        <v>3.5843886195344513E-5</v>
      </c>
      <c r="I1167" s="10">
        <f t="shared" si="154"/>
        <v>-1.345961407908816E-3</v>
      </c>
      <c r="J1167" s="11">
        <f t="shared" si="155"/>
        <v>-6.7298070395440815E-3</v>
      </c>
      <c r="K1167" s="12">
        <f t="shared" si="156"/>
        <v>-1.3459614079088163E-2</v>
      </c>
      <c r="L1167" s="29">
        <f t="shared" si="157"/>
        <v>3.5843886195344513E-5</v>
      </c>
      <c r="M1167" s="29">
        <f t="shared" si="159"/>
        <v>3.5842601457216937E-5</v>
      </c>
      <c r="N1167" s="29">
        <f t="shared" si="160"/>
        <v>0.99996415739854283</v>
      </c>
    </row>
    <row r="1168" spans="6:14">
      <c r="F1168" s="3">
        <f t="shared" si="152"/>
        <v>-264</v>
      </c>
      <c r="G1168" s="3">
        <f t="shared" si="153"/>
        <v>-0.26400000000000046</v>
      </c>
      <c r="H1168" s="3">
        <f t="shared" si="158"/>
        <v>3.4475591417164751E-5</v>
      </c>
      <c r="I1168" s="10">
        <f t="shared" si="154"/>
        <v>-1.2945845852376538E-3</v>
      </c>
      <c r="J1168" s="11">
        <f t="shared" si="155"/>
        <v>-6.4729229261882701E-3</v>
      </c>
      <c r="K1168" s="12">
        <f t="shared" si="156"/>
        <v>-1.294584585237654E-2</v>
      </c>
      <c r="L1168" s="29">
        <f t="shared" si="157"/>
        <v>3.4475591417164751E-5</v>
      </c>
      <c r="M1168" s="29">
        <f t="shared" si="159"/>
        <v>3.4474402891736306E-5</v>
      </c>
      <c r="N1168" s="29">
        <f t="shared" si="160"/>
        <v>0.99996552559710827</v>
      </c>
    </row>
    <row r="1169" spans="6:14">
      <c r="F1169" s="3">
        <f t="shared" si="152"/>
        <v>-265</v>
      </c>
      <c r="G1169" s="3">
        <f t="shared" si="153"/>
        <v>-0.26500000000000046</v>
      </c>
      <c r="H1169" s="3">
        <f t="shared" si="158"/>
        <v>3.3159529552285417E-5</v>
      </c>
      <c r="I1169" s="10">
        <f t="shared" si="154"/>
        <v>-1.2451687421495123E-3</v>
      </c>
      <c r="J1169" s="11">
        <f t="shared" si="155"/>
        <v>-6.2258437107475624E-3</v>
      </c>
      <c r="K1169" s="12">
        <f t="shared" si="156"/>
        <v>-1.2451687421495125E-2</v>
      </c>
      <c r="L1169" s="29">
        <f t="shared" si="157"/>
        <v>3.3159529552285417E-5</v>
      </c>
      <c r="M1169" s="29">
        <f t="shared" si="159"/>
        <v>3.3158430034344787E-5</v>
      </c>
      <c r="N1169" s="29">
        <f t="shared" si="160"/>
        <v>0.99996684156996563</v>
      </c>
    </row>
    <row r="1170" spans="6:14">
      <c r="F1170" s="3">
        <f t="shared" si="152"/>
        <v>-266</v>
      </c>
      <c r="G1170" s="3">
        <f t="shared" si="153"/>
        <v>-0.26600000000000046</v>
      </c>
      <c r="H1170" s="3">
        <f t="shared" si="158"/>
        <v>3.1893706675658137E-5</v>
      </c>
      <c r="I1170" s="10">
        <f t="shared" si="154"/>
        <v>-1.197639040608784E-3</v>
      </c>
      <c r="J1170" s="11">
        <f t="shared" si="155"/>
        <v>-5.9881952030439202E-3</v>
      </c>
      <c r="K1170" s="12">
        <f t="shared" si="156"/>
        <v>-1.197639040608784E-2</v>
      </c>
      <c r="L1170" s="29">
        <f t="shared" si="157"/>
        <v>3.1893706675658137E-5</v>
      </c>
      <c r="M1170" s="29">
        <f t="shared" si="159"/>
        <v>3.1892689499574141E-5</v>
      </c>
      <c r="N1170" s="29">
        <f t="shared" si="160"/>
        <v>0.99996810731050045</v>
      </c>
    </row>
    <row r="1171" spans="6:14">
      <c r="F1171" s="3">
        <f t="shared" si="152"/>
        <v>-267</v>
      </c>
      <c r="G1171" s="3">
        <f t="shared" si="153"/>
        <v>-0.26700000000000046</v>
      </c>
      <c r="H1171" s="3">
        <f t="shared" si="158"/>
        <v>3.0676204977787825E-5</v>
      </c>
      <c r="I1171" s="10">
        <f t="shared" si="154"/>
        <v>-1.1519234979390652E-3</v>
      </c>
      <c r="J1171" s="11">
        <f t="shared" si="155"/>
        <v>-5.7596174896953267E-3</v>
      </c>
      <c r="K1171" s="12">
        <f t="shared" si="156"/>
        <v>-1.1519234979390653E-2</v>
      </c>
      <c r="L1171" s="29">
        <f t="shared" si="157"/>
        <v>3.0676204977787825E-5</v>
      </c>
      <c r="M1171" s="29">
        <f t="shared" si="159"/>
        <v>3.0675263977102317E-5</v>
      </c>
      <c r="N1171" s="29">
        <f t="shared" si="160"/>
        <v>0.99996932473602285</v>
      </c>
    </row>
    <row r="1172" spans="6:14">
      <c r="F1172" s="3">
        <f t="shared" si="152"/>
        <v>-268</v>
      </c>
      <c r="G1172" s="3">
        <f t="shared" si="153"/>
        <v>-0.26800000000000046</v>
      </c>
      <c r="H1172" s="3">
        <f t="shared" si="158"/>
        <v>2.950517985911828E-5</v>
      </c>
      <c r="I1172" s="10">
        <f t="shared" si="154"/>
        <v>-1.1079528779348393E-3</v>
      </c>
      <c r="J1172" s="11">
        <f t="shared" si="155"/>
        <v>-5.5397643896741983E-3</v>
      </c>
      <c r="K1172" s="12">
        <f t="shared" si="156"/>
        <v>-1.1079528779348397E-2</v>
      </c>
      <c r="L1172" s="29">
        <f t="shared" si="157"/>
        <v>2.950517985911828E-5</v>
      </c>
      <c r="M1172" s="29">
        <f t="shared" si="159"/>
        <v>2.9504309329164904E-5</v>
      </c>
      <c r="N1172" s="29">
        <f t="shared" si="160"/>
        <v>0.99997049569067087</v>
      </c>
    </row>
    <row r="1173" spans="6:14">
      <c r="F1173" s="3">
        <f t="shared" si="152"/>
        <v>-269</v>
      </c>
      <c r="G1173" s="3">
        <f t="shared" si="153"/>
        <v>-0.26900000000000046</v>
      </c>
      <c r="H1173" s="3">
        <f t="shared" si="158"/>
        <v>2.8378857135335844E-5</v>
      </c>
      <c r="I1173" s="10">
        <f t="shared" si="154"/>
        <v>-1.0656605861214976E-3</v>
      </c>
      <c r="J1173" s="11">
        <f t="shared" si="155"/>
        <v>-5.3283029306074895E-3</v>
      </c>
      <c r="K1173" s="12">
        <f t="shared" si="156"/>
        <v>-1.0656605861214979E-2</v>
      </c>
      <c r="L1173" s="29">
        <f t="shared" si="157"/>
        <v>2.8378857135335844E-5</v>
      </c>
      <c r="M1173" s="29">
        <f t="shared" si="159"/>
        <v>2.837805179865807E-5</v>
      </c>
      <c r="N1173" s="29">
        <f t="shared" si="160"/>
        <v>0.99997162194820133</v>
      </c>
    </row>
    <row r="1174" spans="6:14">
      <c r="F1174" s="3">
        <f t="shared" si="152"/>
        <v>-270</v>
      </c>
      <c r="G1174" s="3">
        <f t="shared" si="153"/>
        <v>-0.27000000000000046</v>
      </c>
      <c r="H1174" s="3">
        <f t="shared" si="158"/>
        <v>2.7295530349357074E-5</v>
      </c>
      <c r="I1174" s="10">
        <f t="shared" si="154"/>
        <v>-1.0249825690059576E-3</v>
      </c>
      <c r="J1174" s="11">
        <f t="shared" si="155"/>
        <v>-5.1249128450297889E-3</v>
      </c>
      <c r="K1174" s="12">
        <f t="shared" si="156"/>
        <v>-1.0249825690059578E-2</v>
      </c>
      <c r="L1174" s="29">
        <f t="shared" si="157"/>
        <v>2.7295530349357074E-5</v>
      </c>
      <c r="M1174" s="29">
        <f t="shared" si="159"/>
        <v>2.7294785323715891E-5</v>
      </c>
      <c r="N1174" s="29">
        <f t="shared" si="160"/>
        <v>0.99997270521467629</v>
      </c>
    </row>
    <row r="1175" spans="6:14">
      <c r="F1175" s="3">
        <f t="shared" si="152"/>
        <v>-271</v>
      </c>
      <c r="G1175" s="3">
        <f t="shared" si="153"/>
        <v>-0.27100000000000046</v>
      </c>
      <c r="H1175" s="3">
        <f t="shared" si="158"/>
        <v>2.6253558185927842E-5</v>
      </c>
      <c r="I1175" s="10">
        <f t="shared" si="154"/>
        <v>-9.858572171661203E-4</v>
      </c>
      <c r="J1175" s="11">
        <f t="shared" si="155"/>
        <v>-4.929286085830601E-3</v>
      </c>
      <c r="K1175" s="12">
        <f t="shared" si="156"/>
        <v>-9.8585721716612021E-3</v>
      </c>
      <c r="L1175" s="29">
        <f t="shared" si="157"/>
        <v>2.6253558185927842E-5</v>
      </c>
      <c r="M1175" s="29">
        <f t="shared" si="159"/>
        <v>2.6252868954705194E-5</v>
      </c>
      <c r="N1175" s="29">
        <f t="shared" si="160"/>
        <v>0.99997374713104525</v>
      </c>
    </row>
    <row r="1176" spans="6:14">
      <c r="F1176" s="3">
        <f t="shared" si="152"/>
        <v>-272</v>
      </c>
      <c r="G1176" s="3">
        <f t="shared" si="153"/>
        <v>-0.27200000000000046</v>
      </c>
      <c r="H1176" s="3">
        <f t="shared" si="158"/>
        <v>2.5251361984916833E-5</v>
      </c>
      <c r="I1176" s="10">
        <f t="shared" si="154"/>
        <v>-9.4822527203316349E-4</v>
      </c>
      <c r="J1176" s="11">
        <f t="shared" si="155"/>
        <v>-4.7411263601658182E-3</v>
      </c>
      <c r="K1176" s="12">
        <f t="shared" si="156"/>
        <v>-9.4822527203316364E-3</v>
      </c>
      <c r="L1176" s="29">
        <f t="shared" si="157"/>
        <v>2.5251361984916833E-5</v>
      </c>
      <c r="M1176" s="29">
        <f t="shared" si="159"/>
        <v>2.5250724369735392E-5</v>
      </c>
      <c r="N1176" s="29">
        <f t="shared" si="160"/>
        <v>0.99997474927563024</v>
      </c>
    </row>
    <row r="1177" spans="6:14">
      <c r="F1177" s="3">
        <f t="shared" si="152"/>
        <v>-273</v>
      </c>
      <c r="G1177" s="3">
        <f t="shared" si="153"/>
        <v>-0.27300000000000046</v>
      </c>
      <c r="H1177" s="3">
        <f t="shared" si="158"/>
        <v>2.4287423349535888E-5</v>
      </c>
      <c r="I1177" s="10">
        <f t="shared" si="154"/>
        <v>-9.120297362261938E-4</v>
      </c>
      <c r="J1177" s="11">
        <f t="shared" si="155"/>
        <v>-4.5601486811309702E-3</v>
      </c>
      <c r="K1177" s="12">
        <f t="shared" si="156"/>
        <v>-9.1202973622619404E-3</v>
      </c>
      <c r="L1177" s="29">
        <f t="shared" si="157"/>
        <v>2.4287423349535888E-5</v>
      </c>
      <c r="M1177" s="29">
        <f t="shared" si="159"/>
        <v>2.4286833484929218E-5</v>
      </c>
      <c r="N1177" s="29">
        <f t="shared" si="160"/>
        <v>0.99997571316651512</v>
      </c>
    </row>
    <row r="1178" spans="6:14">
      <c r="F1178" s="3">
        <f t="shared" si="152"/>
        <v>-274</v>
      </c>
      <c r="G1178" s="3">
        <f t="shared" si="153"/>
        <v>-0.27400000000000047</v>
      </c>
      <c r="H1178" s="3">
        <f t="shared" si="158"/>
        <v>2.3360281845863525E-5</v>
      </c>
      <c r="I1178" s="10">
        <f t="shared" si="154"/>
        <v>-8.772157873041033E-4</v>
      </c>
      <c r="J1178" s="11">
        <f t="shared" si="155"/>
        <v>-4.3860789365205172E-3</v>
      </c>
      <c r="K1178" s="12">
        <f t="shared" si="156"/>
        <v>-8.7721578730410345E-3</v>
      </c>
      <c r="L1178" s="29">
        <f t="shared" si="157"/>
        <v>2.3360281845863525E-5</v>
      </c>
      <c r="M1178" s="29">
        <f t="shared" si="159"/>
        <v>2.3359736155843083E-5</v>
      </c>
      <c r="N1178" s="29">
        <f t="shared" si="160"/>
        <v>0.99997664026384414</v>
      </c>
    </row>
    <row r="1179" spans="6:14">
      <c r="F1179" s="3">
        <f t="shared" si="152"/>
        <v>-275</v>
      </c>
      <c r="G1179" s="3">
        <f t="shared" si="153"/>
        <v>-0.27500000000000047</v>
      </c>
      <c r="H1179" s="3">
        <f t="shared" si="158"/>
        <v>2.2468532790186199E-5</v>
      </c>
      <c r="I1179" s="10">
        <f t="shared" si="154"/>
        <v>-8.4373069480461293E-4</v>
      </c>
      <c r="J1179" s="11">
        <f t="shared" si="155"/>
        <v>-4.2186534740230649E-3</v>
      </c>
      <c r="K1179" s="12">
        <f t="shared" si="156"/>
        <v>-8.4373069480461298E-3</v>
      </c>
      <c r="L1179" s="29">
        <f t="shared" si="157"/>
        <v>2.2468532790186199E-5</v>
      </c>
      <c r="M1179" s="29">
        <f t="shared" si="159"/>
        <v>2.2468027966563102E-5</v>
      </c>
      <c r="N1179" s="29">
        <f t="shared" si="160"/>
        <v>0.99997753197203343</v>
      </c>
    </row>
    <row r="1180" spans="6:14">
      <c r="F1180" s="3">
        <f t="shared" si="152"/>
        <v>-276</v>
      </c>
      <c r="G1180" s="3">
        <f t="shared" si="153"/>
        <v>-0.27600000000000047</v>
      </c>
      <c r="H1180" s="3">
        <f t="shared" si="158"/>
        <v>2.1610825120805037E-5</v>
      </c>
      <c r="I1180" s="10">
        <f t="shared" si="154"/>
        <v>-8.1152374044540993E-4</v>
      </c>
      <c r="J1180" s="11">
        <f t="shared" si="155"/>
        <v>-4.0576187022270506E-3</v>
      </c>
      <c r="K1180" s="12">
        <f t="shared" si="156"/>
        <v>-8.1152374044541013E-3</v>
      </c>
      <c r="L1180" s="29">
        <f t="shared" si="157"/>
        <v>2.1610825120805037E-5</v>
      </c>
      <c r="M1180" s="29">
        <f t="shared" si="159"/>
        <v>2.1610358103135271E-5</v>
      </c>
      <c r="N1180" s="29">
        <f t="shared" si="160"/>
        <v>0.99997838964189689</v>
      </c>
    </row>
    <row r="1181" spans="6:14">
      <c r="F1181" s="3">
        <f t="shared" si="152"/>
        <v>-277</v>
      </c>
      <c r="G1181" s="3">
        <f t="shared" si="153"/>
        <v>-0.27700000000000047</v>
      </c>
      <c r="H1181" s="3">
        <f t="shared" si="158"/>
        <v>2.0785859351083462E-5</v>
      </c>
      <c r="I1181" s="10">
        <f t="shared" si="154"/>
        <v>-7.8054614136702206E-4</v>
      </c>
      <c r="J1181" s="11">
        <f t="shared" si="155"/>
        <v>-3.9027307068351105E-3</v>
      </c>
      <c r="K1181" s="12">
        <f t="shared" si="156"/>
        <v>-7.805461413670221E-3</v>
      </c>
      <c r="L1181" s="29">
        <f t="shared" si="157"/>
        <v>2.0785859351083462E-5</v>
      </c>
      <c r="M1181" s="29">
        <f t="shared" si="159"/>
        <v>2.0785427308114885E-5</v>
      </c>
      <c r="N1181" s="29">
        <f t="shared" si="160"/>
        <v>0.9999792145726919</v>
      </c>
    </row>
    <row r="1182" spans="6:14">
      <c r="F1182" s="3">
        <f t="shared" ref="F1182:F1204" si="161">F1181-1</f>
        <v>-278</v>
      </c>
      <c r="G1182" s="3">
        <f t="shared" ref="G1182:G1204" si="162">G1181-0.001</f>
        <v>-0.27800000000000047</v>
      </c>
      <c r="H1182" s="3">
        <f t="shared" si="158"/>
        <v>1.9992385600635001E-5</v>
      </c>
      <c r="I1182" s="10">
        <f t="shared" ref="I1182:I1204" si="163">-1000000*(($B$10^2)*$B$6*$B$7*H1182)/($B$11*(1+H1182)^2)</f>
        <v>-7.5075097630167092E-4</v>
      </c>
      <c r="J1182" s="11">
        <f t="shared" ref="J1182:J1204" si="164">-1000000*(($C$10^2)*$C$6*$B$7*H1182)/($C$11*(1+H1182)^2)</f>
        <v>-3.7537548815083544E-3</v>
      </c>
      <c r="K1182" s="12">
        <f t="shared" ref="K1182:K1204" si="165">-1000000*(($D$10^2)*$D$6*$D$7*H1182)/($D$11*(1+H1182)^2)</f>
        <v>-7.5075097630167087E-3</v>
      </c>
      <c r="L1182" s="29">
        <f t="shared" si="157"/>
        <v>1.9992385600635001E-5</v>
      </c>
      <c r="M1182" s="29">
        <f t="shared" si="159"/>
        <v>1.9991985913143703E-5</v>
      </c>
      <c r="N1182" s="29">
        <f t="shared" si="160"/>
        <v>0.99998000801408682</v>
      </c>
    </row>
    <row r="1183" spans="6:14">
      <c r="F1183" s="3">
        <f t="shared" si="161"/>
        <v>-279</v>
      </c>
      <c r="G1183" s="3">
        <f t="shared" si="162"/>
        <v>-0.27900000000000047</v>
      </c>
      <c r="H1183" s="3">
        <f t="shared" si="158"/>
        <v>1.9229201701667611E-5</v>
      </c>
      <c r="I1183" s="10">
        <f t="shared" si="163"/>
        <v>-7.2209311455669165E-4</v>
      </c>
      <c r="J1183" s="11">
        <f t="shared" si="164"/>
        <v>-3.6104655727834585E-3</v>
      </c>
      <c r="K1183" s="12">
        <f t="shared" si="165"/>
        <v>-7.2209311455669169E-3</v>
      </c>
      <c r="L1183" s="29">
        <f t="shared" si="157"/>
        <v>1.9229201701667611E-5</v>
      </c>
      <c r="M1183" s="29">
        <f t="shared" si="159"/>
        <v>1.9228831946579623E-5</v>
      </c>
      <c r="N1183" s="29">
        <f t="shared" si="160"/>
        <v>0.9999807711680534</v>
      </c>
    </row>
    <row r="1184" spans="6:14">
      <c r="F1184" s="3">
        <f t="shared" si="161"/>
        <v>-280</v>
      </c>
      <c r="G1184" s="3">
        <f t="shared" si="162"/>
        <v>-0.28000000000000047</v>
      </c>
      <c r="H1184" s="3">
        <f t="shared" si="158"/>
        <v>1.8495151377616092E-5</v>
      </c>
      <c r="I1184" s="10">
        <f t="shared" si="163"/>
        <v>-6.9452914770538508E-4</v>
      </c>
      <c r="J1184" s="11">
        <f t="shared" si="164"/>
        <v>-3.4726457385269253E-3</v>
      </c>
      <c r="K1184" s="12">
        <f t="shared" si="165"/>
        <v>-6.9452914770538506E-3</v>
      </c>
      <c r="L1184" s="29">
        <f t="shared" si="157"/>
        <v>1.8495151377616092E-5</v>
      </c>
      <c r="M1184" s="29">
        <f t="shared" si="159"/>
        <v>1.8494809313318144E-5</v>
      </c>
      <c r="N1184" s="29">
        <f t="shared" si="160"/>
        <v>0.99998150519068674</v>
      </c>
    </row>
    <row r="1185" spans="6:14">
      <c r="F1185" s="3">
        <f t="shared" si="161"/>
        <v>-281</v>
      </c>
      <c r="G1185" s="3">
        <f t="shared" si="162"/>
        <v>-0.28100000000000047</v>
      </c>
      <c r="H1185" s="3">
        <f t="shared" si="158"/>
        <v>1.7789122491302856E-5</v>
      </c>
      <c r="I1185" s="10">
        <f t="shared" si="163"/>
        <v>-6.6801732388220342E-4</v>
      </c>
      <c r="J1185" s="11">
        <f t="shared" si="164"/>
        <v>-3.3400866194110172E-3</v>
      </c>
      <c r="K1185" s="12">
        <f t="shared" si="165"/>
        <v>-6.6801732388220344E-3</v>
      </c>
      <c r="L1185" s="29">
        <f t="shared" si="157"/>
        <v>1.7789122491302856E-5</v>
      </c>
      <c r="M1185" s="29">
        <f t="shared" si="159"/>
        <v>1.7788806044053165E-5</v>
      </c>
      <c r="N1185" s="29">
        <f t="shared" si="160"/>
        <v>0.99998221119395592</v>
      </c>
    </row>
    <row r="1186" spans="6:14">
      <c r="F1186" s="3">
        <f t="shared" si="161"/>
        <v>-282</v>
      </c>
      <c r="G1186" s="3">
        <f t="shared" si="162"/>
        <v>-0.28200000000000047</v>
      </c>
      <c r="H1186" s="3">
        <f t="shared" si="158"/>
        <v>1.7110045359972926E-5</v>
      </c>
      <c r="I1186" s="10">
        <f t="shared" si="163"/>
        <v>-6.4251748458310249E-4</v>
      </c>
      <c r="J1186" s="11">
        <f t="shared" si="164"/>
        <v>-3.2125874229155123E-3</v>
      </c>
      <c r="K1186" s="12">
        <f t="shared" si="165"/>
        <v>-6.4251748458310247E-3</v>
      </c>
      <c r="L1186" s="29">
        <f t="shared" si="157"/>
        <v>1.7110045359972926E-5</v>
      </c>
      <c r="M1186" s="29">
        <f t="shared" si="159"/>
        <v>1.710975261132965E-5</v>
      </c>
      <c r="N1186" s="29">
        <f t="shared" si="160"/>
        <v>0.99998289024738862</v>
      </c>
    </row>
    <row r="1187" spans="6:14">
      <c r="F1187" s="3">
        <f t="shared" si="161"/>
        <v>-283</v>
      </c>
      <c r="G1187" s="3">
        <f t="shared" si="162"/>
        <v>-0.28300000000000047</v>
      </c>
      <c r="H1187" s="3">
        <f t="shared" si="158"/>
        <v>1.6456891134650348E-5</v>
      </c>
      <c r="I1187" s="10">
        <f t="shared" si="163"/>
        <v>-6.179910038756533E-4</v>
      </c>
      <c r="J1187" s="11">
        <f t="shared" si="164"/>
        <v>-3.0899550193782661E-3</v>
      </c>
      <c r="K1187" s="12">
        <f t="shared" si="165"/>
        <v>-6.1799100387565321E-3</v>
      </c>
      <c r="L1187" s="29">
        <f t="shared" si="157"/>
        <v>1.6456891134650348E-5</v>
      </c>
      <c r="M1187" s="29">
        <f t="shared" si="159"/>
        <v>1.6456620309841463E-5</v>
      </c>
      <c r="N1187" s="29">
        <f t="shared" si="160"/>
        <v>0.9999835433796902</v>
      </c>
    </row>
    <row r="1188" spans="6:14">
      <c r="F1188" s="3">
        <f t="shared" si="161"/>
        <v>-284</v>
      </c>
      <c r="G1188" s="3">
        <f t="shared" si="162"/>
        <v>-0.28400000000000047</v>
      </c>
      <c r="H1188" s="3">
        <f t="shared" si="158"/>
        <v>1.5828670241360586E-5</v>
      </c>
      <c r="I1188" s="10">
        <f t="shared" si="163"/>
        <v>-5.9440072992713699E-4</v>
      </c>
      <c r="J1188" s="11">
        <f t="shared" si="164"/>
        <v>-2.9720036496356851E-3</v>
      </c>
      <c r="K1188" s="12">
        <f t="shared" si="165"/>
        <v>-5.9440072992713701E-3</v>
      </c>
      <c r="L1188" s="29">
        <f t="shared" si="157"/>
        <v>1.5828670241360586E-5</v>
      </c>
      <c r="M1188" s="29">
        <f t="shared" si="159"/>
        <v>1.5828419698524735E-5</v>
      </c>
      <c r="N1188" s="29">
        <f t="shared" si="160"/>
        <v>0.99998417158030151</v>
      </c>
    </row>
    <row r="1189" spans="6:14">
      <c r="F1189" s="3">
        <f t="shared" si="161"/>
        <v>-285</v>
      </c>
      <c r="G1189" s="3">
        <f t="shared" si="162"/>
        <v>-0.28500000000000048</v>
      </c>
      <c r="H1189" s="3">
        <f t="shared" si="158"/>
        <v>1.5224430881857285E-5</v>
      </c>
      <c r="I1189" s="10">
        <f t="shared" si="163"/>
        <v>-5.7171092876232607E-4</v>
      </c>
      <c r="J1189" s="11">
        <f t="shared" si="164"/>
        <v>-2.8585546438116309E-3</v>
      </c>
      <c r="K1189" s="12">
        <f t="shared" si="165"/>
        <v>-5.7171092876232617E-3</v>
      </c>
      <c r="L1189" s="29">
        <f t="shared" si="157"/>
        <v>1.5224430881857285E-5</v>
      </c>
      <c r="M1189" s="29">
        <f t="shared" si="159"/>
        <v>1.5224199102090326E-5</v>
      </c>
      <c r="N1189" s="29">
        <f t="shared" si="160"/>
        <v>0.99998477580089795</v>
      </c>
    </row>
    <row r="1190" spans="6:14">
      <c r="F1190" s="3">
        <f t="shared" si="161"/>
        <v>-286</v>
      </c>
      <c r="G1190" s="3">
        <f t="shared" si="162"/>
        <v>-0.28600000000000048</v>
      </c>
      <c r="H1190" s="3">
        <f t="shared" si="158"/>
        <v>1.4643257591581895E-5</v>
      </c>
      <c r="I1190" s="10">
        <f t="shared" si="163"/>
        <v>-5.4988723016602262E-4</v>
      </c>
      <c r="J1190" s="11">
        <f t="shared" si="164"/>
        <v>-2.7494361508301132E-3</v>
      </c>
      <c r="K1190" s="12">
        <f t="shared" si="165"/>
        <v>-5.4988723016602264E-3</v>
      </c>
      <c r="L1190" s="29">
        <f t="shared" si="157"/>
        <v>1.4643257591581895E-5</v>
      </c>
      <c r="M1190" s="29">
        <f t="shared" si="159"/>
        <v>1.4643043169728836E-5</v>
      </c>
      <c r="N1190" s="29">
        <f t="shared" si="160"/>
        <v>0.99998535695683022</v>
      </c>
    </row>
    <row r="1191" spans="6:14">
      <c r="F1191" s="3">
        <f t="shared" si="161"/>
        <v>-287</v>
      </c>
      <c r="G1191" s="3">
        <f t="shared" si="162"/>
        <v>-0.28700000000000048</v>
      </c>
      <c r="H1191" s="3">
        <f t="shared" si="158"/>
        <v>1.4084269852671346E-5</v>
      </c>
      <c r="I1191" s="10">
        <f t="shared" si="163"/>
        <v>-5.2889657564864241E-4</v>
      </c>
      <c r="J1191" s="11">
        <f t="shared" si="164"/>
        <v>-2.6444828782432126E-3</v>
      </c>
      <c r="K1191" s="12">
        <f t="shared" si="165"/>
        <v>-5.2889657564864252E-3</v>
      </c>
      <c r="L1191" s="29">
        <f t="shared" si="157"/>
        <v>1.4084269852671346E-5</v>
      </c>
      <c r="M1191" s="29">
        <f t="shared" si="159"/>
        <v>1.4084071488807874E-5</v>
      </c>
      <c r="N1191" s="29">
        <f t="shared" si="160"/>
        <v>0.99998591592851116</v>
      </c>
    </row>
    <row r="1192" spans="6:14">
      <c r="F1192" s="3">
        <f t="shared" si="161"/>
        <v>-288</v>
      </c>
      <c r="G1192" s="3">
        <f t="shared" si="162"/>
        <v>-0.28800000000000048</v>
      </c>
      <c r="H1192" s="3">
        <f t="shared" si="158"/>
        <v>1.3546620759912291E-5</v>
      </c>
      <c r="I1192" s="10">
        <f t="shared" si="163"/>
        <v>-5.0870716839624135E-4</v>
      </c>
      <c r="J1192" s="11">
        <f t="shared" si="164"/>
        <v>-2.543535841981207E-3</v>
      </c>
      <c r="K1192" s="12">
        <f t="shared" si="165"/>
        <v>-5.0870716839624139E-3</v>
      </c>
      <c r="L1192" s="29">
        <f t="shared" si="157"/>
        <v>1.3546620759912291E-5</v>
      </c>
      <c r="M1192" s="29">
        <f t="shared" si="159"/>
        <v>1.35464372514642E-5</v>
      </c>
      <c r="N1192" s="29">
        <f t="shared" si="160"/>
        <v>0.99998645356274851</v>
      </c>
    </row>
    <row r="1193" spans="6:14">
      <c r="F1193" s="3">
        <f t="shared" si="161"/>
        <v>-289</v>
      </c>
      <c r="G1193" s="3">
        <f t="shared" si="162"/>
        <v>-0.28900000000000048</v>
      </c>
      <c r="H1193" s="3">
        <f t="shared" si="158"/>
        <v>1.3029495737621103E-5</v>
      </c>
      <c r="I1193" s="10">
        <f t="shared" si="163"/>
        <v>-4.8928842512938617E-4</v>
      </c>
      <c r="J1193" s="11">
        <f t="shared" si="164"/>
        <v>-2.4464421256469309E-3</v>
      </c>
      <c r="K1193" s="12">
        <f t="shared" si="165"/>
        <v>-4.8928842512938617E-3</v>
      </c>
      <c r="L1193" s="29">
        <f t="shared" si="157"/>
        <v>1.3029495737621103E-5</v>
      </c>
      <c r="M1193" s="29">
        <f t="shared" si="159"/>
        <v>1.3029325972073885E-5</v>
      </c>
      <c r="N1193" s="29">
        <f t="shared" si="160"/>
        <v>0.99998697067402798</v>
      </c>
    </row>
    <row r="1194" spans="6:14">
      <c r="F1194" s="3">
        <f t="shared" si="161"/>
        <v>-290</v>
      </c>
      <c r="G1194" s="3">
        <f t="shared" si="162"/>
        <v>-0.29000000000000048</v>
      </c>
      <c r="H1194" s="3">
        <f t="shared" si="158"/>
        <v>1.2532111305505065E-5</v>
      </c>
      <c r="I1194" s="10">
        <f t="shared" si="163"/>
        <v>-4.7061092979811643E-4</v>
      </c>
      <c r="J1194" s="11">
        <f t="shared" si="164"/>
        <v>-2.3530546489905825E-3</v>
      </c>
      <c r="K1194" s="12">
        <f t="shared" si="165"/>
        <v>-4.7061092979811649E-3</v>
      </c>
      <c r="L1194" s="29">
        <f t="shared" si="157"/>
        <v>1.2532111305505065E-5</v>
      </c>
      <c r="M1194" s="29">
        <f t="shared" si="159"/>
        <v>1.2531954253659482E-5</v>
      </c>
      <c r="N1194" s="29">
        <f t="shared" si="160"/>
        <v>0.99998746804574634</v>
      </c>
    </row>
    <row r="1195" spans="6:14">
      <c r="F1195" s="3">
        <f t="shared" si="161"/>
        <v>-291</v>
      </c>
      <c r="G1195" s="3">
        <f t="shared" si="162"/>
        <v>-0.29100000000000048</v>
      </c>
      <c r="H1195" s="3">
        <f t="shared" si="158"/>
        <v>1.2053713891635414E-5</v>
      </c>
      <c r="I1195" s="10">
        <f t="shared" si="163"/>
        <v>-4.5264638904303977E-4</v>
      </c>
      <c r="J1195" s="11">
        <f t="shared" si="164"/>
        <v>-2.2632319452151996E-3</v>
      </c>
      <c r="K1195" s="12">
        <f t="shared" si="165"/>
        <v>-4.5264638904303992E-3</v>
      </c>
      <c r="L1195" s="29">
        <f t="shared" si="157"/>
        <v>1.2053713891635414E-5</v>
      </c>
      <c r="M1195" s="29">
        <f t="shared" si="159"/>
        <v>1.2053568601368119E-5</v>
      </c>
      <c r="N1195" s="29">
        <f t="shared" si="160"/>
        <v>0.99998794643139866</v>
      </c>
    </row>
    <row r="1196" spans="6:14">
      <c r="F1196" s="3">
        <f t="shared" si="161"/>
        <v>-292</v>
      </c>
      <c r="G1196" s="3">
        <f t="shared" si="162"/>
        <v>-0.29200000000000048</v>
      </c>
      <c r="H1196" s="3">
        <f t="shared" si="158"/>
        <v>1.1593578690733551E-5</v>
      </c>
      <c r="I1196" s="10">
        <f t="shared" si="163"/>
        <v>-4.3536758935525154E-4</v>
      </c>
      <c r="J1196" s="11">
        <f t="shared" si="164"/>
        <v>-2.1768379467762577E-3</v>
      </c>
      <c r="K1196" s="12">
        <f t="shared" si="165"/>
        <v>-4.3536758935525154E-3</v>
      </c>
      <c r="L1196" s="29">
        <f t="shared" si="157"/>
        <v>1.1593578690733551E-5</v>
      </c>
      <c r="M1196" s="29">
        <f t="shared" si="159"/>
        <v>1.1593444281224981E-5</v>
      </c>
      <c r="N1196" s="29">
        <f t="shared" si="160"/>
        <v>0.99998840655571875</v>
      </c>
    </row>
    <row r="1197" spans="6:14">
      <c r="F1197" s="3">
        <f t="shared" si="161"/>
        <v>-293</v>
      </c>
      <c r="G1197" s="3">
        <f t="shared" si="162"/>
        <v>-0.29300000000000048</v>
      </c>
      <c r="H1197" s="3">
        <f t="shared" si="158"/>
        <v>1.1151008566040766E-5</v>
      </c>
      <c r="I1197" s="10">
        <f t="shared" si="163"/>
        <v>-4.1874835587033042E-4</v>
      </c>
      <c r="J1197" s="11">
        <f t="shared" si="164"/>
        <v>-2.0937417793516527E-3</v>
      </c>
      <c r="K1197" s="12">
        <f t="shared" si="165"/>
        <v>-4.1874835587033055E-3</v>
      </c>
      <c r="L1197" s="29">
        <f t="shared" si="157"/>
        <v>1.1151008566040766E-5</v>
      </c>
      <c r="M1197" s="29">
        <f t="shared" si="159"/>
        <v>1.1150884222435282E-5</v>
      </c>
      <c r="N1197" s="29">
        <f t="shared" si="160"/>
        <v>0.99998884911577757</v>
      </c>
    </row>
    <row r="1198" spans="6:14">
      <c r="F1198" s="3">
        <f t="shared" si="161"/>
        <v>-294</v>
      </c>
      <c r="G1198" s="3">
        <f t="shared" si="162"/>
        <v>-0.29400000000000048</v>
      </c>
      <c r="H1198" s="3">
        <f t="shared" si="158"/>
        <v>1.0725332993107667E-5</v>
      </c>
      <c r="I1198" s="10">
        <f t="shared" si="163"/>
        <v>-4.0276351273413081E-4</v>
      </c>
      <c r="J1198" s="11">
        <f t="shared" si="164"/>
        <v>-2.0138175636706542E-3</v>
      </c>
      <c r="K1198" s="12">
        <f t="shared" si="165"/>
        <v>-4.0276351273413084E-3</v>
      </c>
      <c r="L1198" s="29">
        <f t="shared" si="157"/>
        <v>1.0725332993107667E-5</v>
      </c>
      <c r="M1198" s="29">
        <f t="shared" si="159"/>
        <v>1.0725217961573606E-5</v>
      </c>
      <c r="N1198" s="29">
        <f t="shared" si="160"/>
        <v>0.99998927478203847</v>
      </c>
    </row>
    <row r="1199" spans="6:14">
      <c r="F1199" s="3">
        <f t="shared" si="161"/>
        <v>-295</v>
      </c>
      <c r="G1199" s="3">
        <f t="shared" si="162"/>
        <v>-0.29500000000000048</v>
      </c>
      <c r="H1199" s="3">
        <f t="shared" si="158"/>
        <v>1.031590704390311E-5</v>
      </c>
      <c r="I1199" s="10">
        <f t="shared" si="163"/>
        <v>-3.8738884498045552E-4</v>
      </c>
      <c r="J1199" s="11">
        <f t="shared" si="164"/>
        <v>-1.9369442249022777E-3</v>
      </c>
      <c r="K1199" s="12">
        <f t="shared" si="165"/>
        <v>-3.8738884498045554E-3</v>
      </c>
      <c r="L1199" s="29">
        <f t="shared" si="157"/>
        <v>1.031590704390311E-5</v>
      </c>
      <c r="M1199" s="29">
        <f t="shared" si="159"/>
        <v>1.0315800627062757E-5</v>
      </c>
      <c r="N1199" s="29">
        <f t="shared" si="160"/>
        <v>0.99998968419937295</v>
      </c>
    </row>
    <row r="1200" spans="6:14">
      <c r="F1200" s="3">
        <f t="shared" si="161"/>
        <v>-296</v>
      </c>
      <c r="G1200" s="3">
        <f t="shared" si="162"/>
        <v>-0.29600000000000048</v>
      </c>
      <c r="H1200" s="3">
        <f t="shared" si="158"/>
        <v>9.922110409703484E-6</v>
      </c>
      <c r="I1200" s="10">
        <f t="shared" si="163"/>
        <v>-3.7260106186298258E-4</v>
      </c>
      <c r="J1200" s="11">
        <f t="shared" si="164"/>
        <v>-1.8630053093149131E-3</v>
      </c>
      <c r="K1200" s="12">
        <f t="shared" si="165"/>
        <v>-3.7260106186298263E-3</v>
      </c>
      <c r="L1200" s="29">
        <f t="shared" si="157"/>
        <v>9.922110409703484E-6</v>
      </c>
      <c r="M1200" s="29">
        <f t="shared" si="159"/>
        <v>9.922011962405307E-6</v>
      </c>
      <c r="N1200" s="29">
        <f t="shared" si="160"/>
        <v>0.99999007798803763</v>
      </c>
    </row>
    <row r="1201" spans="6:14">
      <c r="F1201" s="3">
        <f t="shared" si="161"/>
        <v>-297</v>
      </c>
      <c r="G1201" s="3">
        <f t="shared" si="162"/>
        <v>-0.29700000000000049</v>
      </c>
      <c r="H1201" s="3">
        <f t="shared" si="158"/>
        <v>9.5433464612819456E-6</v>
      </c>
      <c r="I1201" s="10">
        <f t="shared" si="163"/>
        <v>-3.5837776158600341E-4</v>
      </c>
      <c r="J1201" s="11">
        <f t="shared" si="164"/>
        <v>-1.7918888079300173E-3</v>
      </c>
      <c r="K1201" s="12">
        <f t="shared" si="165"/>
        <v>-3.5837776158600346E-3</v>
      </c>
      <c r="L1201" s="29">
        <f t="shared" si="157"/>
        <v>9.5433464612819456E-6</v>
      </c>
      <c r="M1201" s="29">
        <f t="shared" si="159"/>
        <v>9.5432553866894216E-6</v>
      </c>
      <c r="N1201" s="29">
        <f t="shared" si="160"/>
        <v>0.99999045674461329</v>
      </c>
    </row>
    <row r="1202" spans="6:14">
      <c r="F1202" s="3">
        <f t="shared" si="161"/>
        <v>-298</v>
      </c>
      <c r="G1202" s="3">
        <f t="shared" si="162"/>
        <v>-0.29800000000000049</v>
      </c>
      <c r="H1202" s="3">
        <f t="shared" si="158"/>
        <v>9.1790413449737581E-6</v>
      </c>
      <c r="I1202" s="10">
        <f t="shared" si="163"/>
        <v>-3.4469739738064904E-4</v>
      </c>
      <c r="J1202" s="11">
        <f t="shared" si="164"/>
        <v>-1.7234869869032449E-3</v>
      </c>
      <c r="K1202" s="12">
        <f t="shared" si="165"/>
        <v>-3.4469739738064898E-3</v>
      </c>
      <c r="L1202" s="29">
        <f t="shared" si="157"/>
        <v>9.1790413449737581E-6</v>
      </c>
      <c r="M1202" s="29">
        <f t="shared" si="159"/>
        <v>9.1789570909471155E-6</v>
      </c>
      <c r="N1202" s="29">
        <f t="shared" si="160"/>
        <v>0.99999082104290904</v>
      </c>
    </row>
    <row r="1203" spans="6:14">
      <c r="F1203" s="3">
        <f t="shared" si="161"/>
        <v>-299</v>
      </c>
      <c r="G1203" s="3">
        <f t="shared" si="162"/>
        <v>-0.29900000000000049</v>
      </c>
      <c r="H1203" s="3">
        <f t="shared" si="158"/>
        <v>8.8286431132481032E-6</v>
      </c>
      <c r="I1203" s="10">
        <f t="shared" si="163"/>
        <v>-3.3153924487530184E-4</v>
      </c>
      <c r="J1203" s="11">
        <f t="shared" si="164"/>
        <v>-1.6576962243765097E-3</v>
      </c>
      <c r="K1203" s="12">
        <f t="shared" si="165"/>
        <v>-3.3153924487530195E-3</v>
      </c>
      <c r="L1203" s="29">
        <f t="shared" si="157"/>
        <v>8.8286431132481032E-6</v>
      </c>
      <c r="M1203" s="29">
        <f t="shared" si="159"/>
        <v>8.8285651689970233E-6</v>
      </c>
      <c r="N1203" s="29">
        <f t="shared" si="160"/>
        <v>0.99999117143483096</v>
      </c>
    </row>
    <row r="1204" spans="6:14">
      <c r="F1204" s="3">
        <f t="shared" si="161"/>
        <v>-300</v>
      </c>
      <c r="G1204" s="3">
        <f t="shared" si="162"/>
        <v>-0.30000000000000049</v>
      </c>
      <c r="H1204" s="3">
        <f t="shared" si="158"/>
        <v>8.491620888469372E-6</v>
      </c>
      <c r="I1204" s="10">
        <f t="shared" si="163"/>
        <v>-3.1888337071086045E-4</v>
      </c>
      <c r="J1204" s="11">
        <f t="shared" si="164"/>
        <v>-1.5944168535543023E-3</v>
      </c>
      <c r="K1204" s="12">
        <f t="shared" si="165"/>
        <v>-3.1888337071086046E-3</v>
      </c>
      <c r="L1204" s="29">
        <f t="shared" si="157"/>
        <v>8.491620888469372E-6</v>
      </c>
      <c r="M1204" s="29">
        <f t="shared" si="159"/>
        <v>8.4915487814563642E-6</v>
      </c>
      <c r="N1204" s="29">
        <f t="shared" si="160"/>
        <v>0.99999150845121854</v>
      </c>
    </row>
  </sheetData>
  <mergeCells count="3">
    <mergeCell ref="B8:D8"/>
    <mergeCell ref="B9:D9"/>
    <mergeCell ref="A1:E2"/>
  </mergeCells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68640-71B0-4558-945A-FA2F21E840B9}">
  <sheetPr codeName="Sheet2"/>
  <dimension ref="A1:H202"/>
  <sheetViews>
    <sheetView tabSelected="1" workbookViewId="0">
      <selection activeCell="D43" sqref="D43"/>
    </sheetView>
  </sheetViews>
  <sheetFormatPr defaultRowHeight="18.45"/>
  <cols>
    <col min="1" max="1" width="19.0703125" style="29" bestFit="1" customWidth="1"/>
    <col min="2" max="2" width="14.42578125" style="29" customWidth="1"/>
    <col min="3" max="3" width="43.2109375" style="29" customWidth="1"/>
    <col min="4" max="6" width="9.140625" style="29"/>
    <col min="7" max="7" width="19.640625" style="29" bestFit="1" customWidth="1"/>
    <col min="8" max="8" width="20.2109375" style="29" bestFit="1" customWidth="1"/>
  </cols>
  <sheetData>
    <row r="1" spans="1:8" ht="18.899999999999999" thickBot="1">
      <c r="A1" s="48" t="s">
        <v>148</v>
      </c>
      <c r="B1" s="48"/>
      <c r="C1" s="49" t="s">
        <v>149</v>
      </c>
      <c r="F1" s="29" t="s">
        <v>174</v>
      </c>
      <c r="G1" s="29" t="s">
        <v>171</v>
      </c>
      <c r="H1" s="29" t="s">
        <v>173</v>
      </c>
    </row>
    <row r="2" spans="1:8" ht="18.899999999999999" thickTop="1">
      <c r="A2" s="47" t="s">
        <v>77</v>
      </c>
      <c r="B2" s="47">
        <v>96485</v>
      </c>
      <c r="C2" s="50" t="s">
        <v>13</v>
      </c>
      <c r="F2" s="29">
        <v>0</v>
      </c>
      <c r="G2" s="29">
        <f>B12</f>
        <v>0.3</v>
      </c>
      <c r="H2" s="29">
        <f>$B$12-$B$6</f>
        <v>0.3</v>
      </c>
    </row>
    <row r="3" spans="1:8">
      <c r="A3" s="44" t="s">
        <v>78</v>
      </c>
      <c r="B3" s="44">
        <v>8.3145000000000007</v>
      </c>
      <c r="C3" s="51" t="s">
        <v>14</v>
      </c>
      <c r="F3" s="29">
        <f>F2+'Diffusion System CV パラメーター設定'!$B$23</f>
        <v>6.0000000000000001E-3</v>
      </c>
      <c r="G3" s="29">
        <f>G2+('Diffusion System CV パラメーター設定'!$B$13-'Diffusion System CV パラメーター設定'!$B$12)/100</f>
        <v>0.29399999999999998</v>
      </c>
      <c r="H3" s="29">
        <f>H2+('Diffusion System CV パラメーター設定'!$B$13-'Diffusion System CV パラメーター設定'!$B$12)/100</f>
        <v>0.29399999999999998</v>
      </c>
    </row>
    <row r="4" spans="1:8" ht="18.899999999999999" thickBot="1">
      <c r="A4" s="56"/>
      <c r="B4" s="56"/>
      <c r="C4" s="57"/>
      <c r="F4" s="29">
        <f>F3+'Diffusion System CV パラメーター設定'!$B$23</f>
        <v>1.2E-2</v>
      </c>
      <c r="G4" s="29">
        <f>G3+('Diffusion System CV パラメーター設定'!$B$13-'Diffusion System CV パラメーター設定'!$B$12)/100</f>
        <v>0.28799999999999998</v>
      </c>
      <c r="H4" s="29">
        <f>H3+('Diffusion System CV パラメーター設定'!$B$13-'Diffusion System CV パラメーター設定'!$B$12)/100</f>
        <v>0.28799999999999998</v>
      </c>
    </row>
    <row r="5" spans="1:8" ht="18.899999999999999" thickBot="1">
      <c r="A5" s="48" t="s">
        <v>147</v>
      </c>
      <c r="B5" s="48"/>
      <c r="C5" s="49"/>
      <c r="F5" s="29">
        <f>F4+'Diffusion System CV パラメーター設定'!$B$23</f>
        <v>1.8000000000000002E-2</v>
      </c>
      <c r="G5" s="29">
        <f>G4+('Diffusion System CV パラメーター設定'!$B$13-'Diffusion System CV パラメーター設定'!$B$12)/100</f>
        <v>0.28199999999999997</v>
      </c>
      <c r="H5" s="29">
        <f>H4+('Diffusion System CV パラメーター設定'!$B$13-'Diffusion System CV パラメーター設定'!$B$12)/100</f>
        <v>0.28199999999999997</v>
      </c>
    </row>
    <row r="6" spans="1:8" ht="18.899999999999999" thickTop="1">
      <c r="A6" s="58" t="s">
        <v>79</v>
      </c>
      <c r="B6" s="58">
        <v>0</v>
      </c>
      <c r="C6" s="67" t="s">
        <v>176</v>
      </c>
      <c r="F6" s="29">
        <f>F5+'Diffusion System CV パラメーター設定'!$B$23</f>
        <v>2.4E-2</v>
      </c>
      <c r="G6" s="29">
        <f>G5+('Diffusion System CV パラメーター設定'!$B$13-'Diffusion System CV パラメーター設定'!$B$12)/100</f>
        <v>0.27599999999999997</v>
      </c>
      <c r="H6" s="29">
        <f>H5+('Diffusion System CV パラメーター設定'!$B$13-'Diffusion System CV パラメーター設定'!$B$12)/100</f>
        <v>0.27599999999999997</v>
      </c>
    </row>
    <row r="7" spans="1:8">
      <c r="A7" s="59" t="s">
        <v>15</v>
      </c>
      <c r="B7" s="54">
        <v>1</v>
      </c>
      <c r="C7" s="55" t="s">
        <v>151</v>
      </c>
      <c r="F7" s="29">
        <f>F6+'Diffusion System CV パラメーター設定'!$B$23</f>
        <v>0.03</v>
      </c>
      <c r="G7" s="29">
        <f>G6+('Diffusion System CV パラメーター設定'!$B$13-'Diffusion System CV パラメーター設定'!$B$12)/100</f>
        <v>0.26999999999999996</v>
      </c>
      <c r="H7" s="29">
        <f>H6+('Diffusion System CV パラメーター設定'!$B$13-'Diffusion System CV パラメーター設定'!$B$12)/100</f>
        <v>0.26999999999999996</v>
      </c>
    </row>
    <row r="8" spans="1:8">
      <c r="A8" s="54" t="s">
        <v>80</v>
      </c>
      <c r="B8" s="60">
        <f>1*10^-7</f>
        <v>9.9999999999999995E-8</v>
      </c>
      <c r="C8" s="55" t="s">
        <v>152</v>
      </c>
      <c r="F8" s="29">
        <f>F7+'Diffusion System CV パラメーター設定'!$B$23</f>
        <v>3.5999999999999997E-2</v>
      </c>
      <c r="G8" s="29">
        <f>G7+('Diffusion System CV パラメーター設定'!$B$13-'Diffusion System CV パラメーター設定'!$B$12)/100</f>
        <v>0.26399999999999996</v>
      </c>
      <c r="H8" s="29">
        <f>H7+('Diffusion System CV パラメーター設定'!$B$13-'Diffusion System CV パラメーター設定'!$B$12)/100</f>
        <v>0.26399999999999996</v>
      </c>
    </row>
    <row r="9" spans="1:8">
      <c r="A9" s="54" t="s">
        <v>81</v>
      </c>
      <c r="B9" s="60">
        <v>1.0000000000000001E-5</v>
      </c>
      <c r="C9" s="63" t="s">
        <v>177</v>
      </c>
      <c r="F9" s="29">
        <f>F8+'Diffusion System CV パラメーター設定'!$B$23</f>
        <v>4.1999999999999996E-2</v>
      </c>
      <c r="G9" s="29">
        <f>G8+('Diffusion System CV パラメーター設定'!$B$13-'Diffusion System CV パラメーター設定'!$B$12)/100</f>
        <v>0.25799999999999995</v>
      </c>
      <c r="H9" s="29">
        <f>H8+('Diffusion System CV パラメーター設定'!$B$13-'Diffusion System CV パラメーター設定'!$B$12)/100</f>
        <v>0.25799999999999995</v>
      </c>
    </row>
    <row r="10" spans="1:8">
      <c r="A10" s="54" t="s">
        <v>82</v>
      </c>
      <c r="B10" s="54">
        <v>1</v>
      </c>
      <c r="C10" s="55" t="s">
        <v>153</v>
      </c>
      <c r="F10" s="29">
        <f>F9+'Diffusion System CV パラメーター設定'!$B$23</f>
        <v>4.7999999999999994E-2</v>
      </c>
      <c r="G10" s="29">
        <f>G9+('Diffusion System CV パラメーター設定'!$B$13-'Diffusion System CV パラメーター設定'!$B$12)/100</f>
        <v>0.25199999999999995</v>
      </c>
      <c r="H10" s="29">
        <f>H9+('Diffusion System CV パラメーター設定'!$B$13-'Diffusion System CV パラメーター設定'!$B$12)/100</f>
        <v>0.25199999999999995</v>
      </c>
    </row>
    <row r="11" spans="1:8">
      <c r="A11" s="61" t="s">
        <v>16</v>
      </c>
      <c r="B11" s="54">
        <v>0.5</v>
      </c>
      <c r="C11" s="55" t="s">
        <v>154</v>
      </c>
      <c r="F11" s="29">
        <f>F10+'Diffusion System CV パラメーター設定'!$B$23</f>
        <v>5.3999999999999992E-2</v>
      </c>
      <c r="G11" s="29">
        <f>G10+('Diffusion System CV パラメーター設定'!$B$13-'Diffusion System CV パラメーター設定'!$B$12)/100</f>
        <v>0.24599999999999994</v>
      </c>
      <c r="H11" s="29">
        <f>H10+('Diffusion System CV パラメーター設定'!$B$13-'Diffusion System CV パラメーター設定'!$B$12)/100</f>
        <v>0.24599999999999994</v>
      </c>
    </row>
    <row r="12" spans="1:8">
      <c r="A12" s="54" t="s">
        <v>83</v>
      </c>
      <c r="B12" s="54">
        <v>0.3</v>
      </c>
      <c r="C12" s="55" t="s">
        <v>155</v>
      </c>
      <c r="F12" s="29">
        <f>F11+'Diffusion System CV パラメーター設定'!$B$23</f>
        <v>5.9999999999999991E-2</v>
      </c>
      <c r="G12" s="29">
        <f>G11+('Diffusion System CV パラメーター設定'!$B$13-'Diffusion System CV パラメーター設定'!$B$12)/100</f>
        <v>0.23999999999999994</v>
      </c>
      <c r="H12" s="29">
        <f>H11+('Diffusion System CV パラメーター設定'!$B$13-'Diffusion System CV パラメーター設定'!$B$12)/100</f>
        <v>0.23999999999999994</v>
      </c>
    </row>
    <row r="13" spans="1:8">
      <c r="A13" s="54" t="s">
        <v>84</v>
      </c>
      <c r="B13" s="54">
        <v>-0.3</v>
      </c>
      <c r="C13" s="55" t="s">
        <v>156</v>
      </c>
      <c r="F13" s="29">
        <f>F12+'Diffusion System CV パラメーター設定'!$B$23</f>
        <v>6.5999999999999989E-2</v>
      </c>
      <c r="G13" s="29">
        <f>G12+('Diffusion System CV パラメーター設定'!$B$13-'Diffusion System CV パラメーター設定'!$B$12)/100</f>
        <v>0.23399999999999993</v>
      </c>
      <c r="H13" s="29">
        <f>H12+('Diffusion System CV パラメーター設定'!$B$13-'Diffusion System CV パラメーター設定'!$B$12)/100</f>
        <v>0.23399999999999993</v>
      </c>
    </row>
    <row r="14" spans="1:8">
      <c r="A14" s="54" t="s">
        <v>7</v>
      </c>
      <c r="B14" s="54">
        <v>1</v>
      </c>
      <c r="C14" s="55" t="s">
        <v>157</v>
      </c>
      <c r="F14" s="29">
        <f>F13+'Diffusion System CV パラメーター設定'!$B$23</f>
        <v>7.1999999999999995E-2</v>
      </c>
      <c r="G14" s="29">
        <f>G13+('Diffusion System CV パラメーター設定'!$B$13-'Diffusion System CV パラメーター設定'!$B$12)/100</f>
        <v>0.22799999999999992</v>
      </c>
      <c r="H14" s="29">
        <f>H13+('Diffusion System CV パラメーター設定'!$B$13-'Diffusion System CV パラメーター設定'!$B$12)/100</f>
        <v>0.22799999999999992</v>
      </c>
    </row>
    <row r="15" spans="1:8">
      <c r="A15" s="54" t="s">
        <v>85</v>
      </c>
      <c r="B15" s="54">
        <v>1</v>
      </c>
      <c r="C15" s="55" t="s">
        <v>158</v>
      </c>
      <c r="F15" s="29">
        <f>F14+'Diffusion System CV パラメーター設定'!$B$23</f>
        <v>7.8E-2</v>
      </c>
      <c r="G15" s="29">
        <f>G14+('Diffusion System CV パラメーター設定'!$B$13-'Diffusion System CV パラメーター設定'!$B$12)/100</f>
        <v>0.22199999999999992</v>
      </c>
      <c r="H15" s="29">
        <f>H14+('Diffusion System CV パラメーター設定'!$B$13-'Diffusion System CV パラメーター設定'!$B$12)/100</f>
        <v>0.22199999999999992</v>
      </c>
    </row>
    <row r="16" spans="1:8">
      <c r="A16" s="54" t="s">
        <v>86</v>
      </c>
      <c r="B16" s="54">
        <v>298.14999999999998</v>
      </c>
      <c r="C16" s="55" t="s">
        <v>159</v>
      </c>
      <c r="F16" s="29">
        <f>F15+'Diffusion System CV パラメーター設定'!$B$23</f>
        <v>8.4000000000000005E-2</v>
      </c>
      <c r="G16" s="29">
        <f>G15+('Diffusion System CV パラメーター設定'!$B$13-'Diffusion System CV パラメーター設定'!$B$12)/100</f>
        <v>0.21599999999999991</v>
      </c>
      <c r="H16" s="29">
        <f>H15+('Diffusion System CV パラメーター設定'!$B$13-'Diffusion System CV パラメーター設定'!$B$12)/100</f>
        <v>0.21599999999999991</v>
      </c>
    </row>
    <row r="17" spans="1:8">
      <c r="A17" s="44"/>
      <c r="B17" s="44"/>
      <c r="C17" s="51"/>
      <c r="F17" s="29">
        <f>F16+'Diffusion System CV パラメーター設定'!$B$23</f>
        <v>9.0000000000000011E-2</v>
      </c>
      <c r="G17" s="29">
        <f>G16+('Diffusion System CV パラメーター設定'!$B$13-'Diffusion System CV パラメーター設定'!$B$12)/100</f>
        <v>0.20999999999999991</v>
      </c>
      <c r="H17" s="29">
        <f>H16+('Diffusion System CV パラメーター設定'!$B$13-'Diffusion System CV パラメーター設定'!$B$12)/100</f>
        <v>0.20999999999999991</v>
      </c>
    </row>
    <row r="18" spans="1:8">
      <c r="A18" s="44" t="s">
        <v>87</v>
      </c>
      <c r="B18" s="44">
        <f>B7*B2/(B3*B16)</f>
        <v>38.921435528312095</v>
      </c>
      <c r="C18" s="51"/>
      <c r="F18" s="29">
        <f>F17+'Diffusion System CV パラメーター設定'!$B$23</f>
        <v>9.6000000000000016E-2</v>
      </c>
      <c r="G18" s="29">
        <f>G17+('Diffusion System CV パラメーター設定'!$B$13-'Diffusion System CV パラメーター設定'!$B$12)/100</f>
        <v>0.2039999999999999</v>
      </c>
      <c r="H18" s="29">
        <f>H17+('Diffusion System CV パラメーター設定'!$B$13-'Diffusion System CV パラメーター設定'!$B$12)/100</f>
        <v>0.2039999999999999</v>
      </c>
    </row>
    <row r="19" spans="1:8" ht="18.899999999999999" thickBot="1">
      <c r="A19" s="56"/>
      <c r="B19" s="56"/>
      <c r="C19" s="57"/>
      <c r="F19" s="29">
        <f>F18+'Diffusion System CV パラメーター設定'!$B$23</f>
        <v>0.10200000000000002</v>
      </c>
      <c r="G19" s="29">
        <f>G18+('Diffusion System CV パラメーター設定'!$B$13-'Diffusion System CV パラメーター設定'!$B$12)/100</f>
        <v>0.1979999999999999</v>
      </c>
      <c r="H19" s="29">
        <f>H18+('Diffusion System CV パラメーター設定'!$B$13-'Diffusion System CV パラメーター設定'!$B$12)/100</f>
        <v>0.1979999999999999</v>
      </c>
    </row>
    <row r="20" spans="1:8" ht="18.899999999999999" thickBot="1">
      <c r="A20" s="48" t="s">
        <v>150</v>
      </c>
      <c r="B20" s="48"/>
      <c r="C20" s="49"/>
      <c r="F20" s="29">
        <f>F19+'Diffusion System CV パラメーター設定'!$B$23</f>
        <v>0.10800000000000003</v>
      </c>
      <c r="G20" s="29">
        <f>G19+('Diffusion System CV パラメーター設定'!$B$13-'Diffusion System CV パラメーター設定'!$B$12)/100</f>
        <v>0.19199999999999989</v>
      </c>
      <c r="H20" s="29">
        <f>H19+('Diffusion System CV パラメーター設定'!$B$13-'Diffusion System CV パラメーター設定'!$B$12)/100</f>
        <v>0.19199999999999989</v>
      </c>
    </row>
    <row r="21" spans="1:8" ht="18.899999999999999" thickTop="1">
      <c r="A21" s="47" t="s">
        <v>165</v>
      </c>
      <c r="B21" s="47">
        <f>((ABS($B$13)+ABS($B$12))*2)/$B$14</f>
        <v>1.2</v>
      </c>
      <c r="C21" s="50" t="s">
        <v>160</v>
      </c>
      <c r="F21" s="29">
        <f>F20+'Diffusion System CV パラメーター設定'!$B$23</f>
        <v>0.11400000000000003</v>
      </c>
      <c r="G21" s="29">
        <f>G20+('Diffusion System CV パラメーター設定'!$B$13-'Diffusion System CV パラメーター設定'!$B$12)/100</f>
        <v>0.18599999999999989</v>
      </c>
      <c r="H21" s="29">
        <f>H20+('Diffusion System CV パラメーター設定'!$B$13-'Diffusion System CV パラメーター設定'!$B$12)/100</f>
        <v>0.18599999999999989</v>
      </c>
    </row>
    <row r="22" spans="1:8">
      <c r="A22" s="44" t="s">
        <v>166</v>
      </c>
      <c r="B22" s="44">
        <v>200</v>
      </c>
      <c r="C22" s="51" t="s">
        <v>161</v>
      </c>
      <c r="F22" s="29">
        <f>F21+'Diffusion System CV パラメーター設定'!$B$23</f>
        <v>0.12000000000000004</v>
      </c>
      <c r="G22" s="29">
        <f>G21+('Diffusion System CV パラメーター設定'!$B$13-'Diffusion System CV パラメーター設定'!$B$12)/100</f>
        <v>0.17999999999999988</v>
      </c>
      <c r="H22" s="29">
        <f>H21+('Diffusion System CV パラメーター設定'!$B$13-'Diffusion System CV パラメーター設定'!$B$12)/100</f>
        <v>0.17999999999999988</v>
      </c>
    </row>
    <row r="23" spans="1:8">
      <c r="A23" s="45" t="s">
        <v>88</v>
      </c>
      <c r="B23" s="52">
        <f>B21/$B$22</f>
        <v>6.0000000000000001E-3</v>
      </c>
      <c r="C23" s="51" t="s">
        <v>162</v>
      </c>
      <c r="F23" s="29">
        <f>F22+'Diffusion System CV パラメーター設定'!$B$23</f>
        <v>0.12600000000000003</v>
      </c>
      <c r="G23" s="29">
        <f>G22+('Diffusion System CV パラメーター設定'!$B$13-'Diffusion System CV パラメーター設定'!$B$12)/100</f>
        <v>0.17399999999999988</v>
      </c>
      <c r="H23" s="29">
        <f>H22+('Diffusion System CV パラメーター設定'!$B$13-'Diffusion System CV パラメーター設定'!$B$12)/100</f>
        <v>0.17399999999999988</v>
      </c>
    </row>
    <row r="24" spans="1:8">
      <c r="A24" s="44" t="s">
        <v>167</v>
      </c>
      <c r="B24" s="52">
        <f>6*SQRT(B9*B21)</f>
        <v>2.078460969082653E-2</v>
      </c>
      <c r="C24" s="62" t="s">
        <v>164</v>
      </c>
      <c r="F24" s="29">
        <f>F23+'Diffusion System CV パラメーター設定'!$B$23</f>
        <v>0.13200000000000003</v>
      </c>
      <c r="G24" s="29">
        <f>G23+('Diffusion System CV パラメーター設定'!$B$13-'Diffusion System CV パラメーター設定'!$B$12)/100</f>
        <v>0.16799999999999987</v>
      </c>
      <c r="H24" s="29">
        <f>H23+('Diffusion System CV パラメーター設定'!$B$13-'Diffusion System CV パラメーター設定'!$B$12)/100</f>
        <v>0.16799999999999987</v>
      </c>
    </row>
    <row r="25" spans="1:8">
      <c r="A25" s="44" t="s">
        <v>168</v>
      </c>
      <c r="B25" s="44">
        <v>50</v>
      </c>
      <c r="C25" s="64" t="s">
        <v>170</v>
      </c>
      <c r="F25" s="29">
        <f>F24+'Diffusion System CV パラメーター設定'!$B$23</f>
        <v>0.13800000000000004</v>
      </c>
      <c r="G25" s="29">
        <f>G24+('Diffusion System CV パラメーター設定'!$B$13-'Diffusion System CV パラメーター設定'!$B$12)/100</f>
        <v>0.16199999999999987</v>
      </c>
      <c r="H25" s="29">
        <f>H24+('Diffusion System CV パラメーター設定'!$B$13-'Diffusion System CV パラメーター設定'!$B$12)/100</f>
        <v>0.16199999999999987</v>
      </c>
    </row>
    <row r="26" spans="1:8">
      <c r="A26" s="45" t="s">
        <v>89</v>
      </c>
      <c r="B26" s="52">
        <f>B24/B25</f>
        <v>4.1569219381653059E-4</v>
      </c>
      <c r="C26" s="51" t="s">
        <v>163</v>
      </c>
      <c r="F26" s="29">
        <f>F25+'Diffusion System CV パラメーター設定'!$B$23</f>
        <v>0.14400000000000004</v>
      </c>
      <c r="G26" s="29">
        <f>G25+('Diffusion System CV パラメーター設定'!$B$13-'Diffusion System CV パラメーター設定'!$B$12)/100</f>
        <v>0.15599999999999986</v>
      </c>
      <c r="H26" s="29">
        <f>H25+('Diffusion System CV パラメーター設定'!$B$13-'Diffusion System CV パラメーター設定'!$B$12)/100</f>
        <v>0.15599999999999986</v>
      </c>
    </row>
    <row r="27" spans="1:8" ht="18.899999999999999" thickBot="1">
      <c r="A27" s="46" t="s">
        <v>17</v>
      </c>
      <c r="B27" s="53">
        <f>$B$9*B23/POWER(B26,2)</f>
        <v>0.34722222222222221</v>
      </c>
      <c r="C27" s="66" t="s">
        <v>169</v>
      </c>
      <c r="F27" s="29">
        <f>F26+'Diffusion System CV パラメーター設定'!$B$23</f>
        <v>0.15000000000000005</v>
      </c>
      <c r="G27" s="29">
        <f>G26+('Diffusion System CV パラメーター設定'!$B$13-'Diffusion System CV パラメーター設定'!$B$12)/100</f>
        <v>0.14999999999999986</v>
      </c>
      <c r="H27" s="29">
        <f>H26+('Diffusion System CV パラメーター設定'!$B$13-'Diffusion System CV パラメーター設定'!$B$12)/100</f>
        <v>0.14999999999999986</v>
      </c>
    </row>
    <row r="28" spans="1:8">
      <c r="F28" s="29">
        <f>F27+'Diffusion System CV パラメーター設定'!$B$23</f>
        <v>0.15600000000000006</v>
      </c>
      <c r="G28" s="29">
        <f>G27+('Diffusion System CV パラメーター設定'!$B$13-'Diffusion System CV パラメーター設定'!$B$12)/100</f>
        <v>0.14399999999999985</v>
      </c>
      <c r="H28" s="29">
        <f>H27+('Diffusion System CV パラメーター設定'!$B$13-'Diffusion System CV パラメーター設定'!$B$12)/100</f>
        <v>0.14399999999999985</v>
      </c>
    </row>
    <row r="29" spans="1:8">
      <c r="F29" s="29">
        <f>F28+'Diffusion System CV パラメーター設定'!$B$23</f>
        <v>0.16200000000000006</v>
      </c>
      <c r="G29" s="29">
        <f>G28+('Diffusion System CV パラメーター設定'!$B$13-'Diffusion System CV パラメーター設定'!$B$12)/100</f>
        <v>0.13799999999999985</v>
      </c>
      <c r="H29" s="29">
        <f>H28+('Diffusion System CV パラメーター設定'!$B$13-'Diffusion System CV パラメーター設定'!$B$12)/100</f>
        <v>0.13799999999999985</v>
      </c>
    </row>
    <row r="30" spans="1:8">
      <c r="F30" s="29">
        <f>F29+'Diffusion System CV パラメーター設定'!$B$23</f>
        <v>0.16800000000000007</v>
      </c>
      <c r="G30" s="29">
        <f>G29+('Diffusion System CV パラメーター設定'!$B$13-'Diffusion System CV パラメーター設定'!$B$12)/100</f>
        <v>0.13199999999999984</v>
      </c>
      <c r="H30" s="29">
        <f>H29+('Diffusion System CV パラメーター設定'!$B$13-'Diffusion System CV パラメーター設定'!$B$12)/100</f>
        <v>0.13199999999999984</v>
      </c>
    </row>
    <row r="31" spans="1:8">
      <c r="F31" s="29">
        <f>F30+'Diffusion System CV パラメーター設定'!$B$23</f>
        <v>0.17400000000000007</v>
      </c>
      <c r="G31" s="29">
        <f>G30+('Diffusion System CV パラメーター設定'!$B$13-'Diffusion System CV パラメーター設定'!$B$12)/100</f>
        <v>0.12599999999999983</v>
      </c>
      <c r="H31" s="29">
        <f>H30+('Diffusion System CV パラメーター設定'!$B$13-'Diffusion System CV パラメーター設定'!$B$12)/100</f>
        <v>0.12599999999999983</v>
      </c>
    </row>
    <row r="32" spans="1:8">
      <c r="F32" s="29">
        <f>F31+'Diffusion System CV パラメーター設定'!$B$23</f>
        <v>0.18000000000000008</v>
      </c>
      <c r="G32" s="29">
        <f>G31+('Diffusion System CV パラメーター設定'!$B$13-'Diffusion System CV パラメーター設定'!$B$12)/100</f>
        <v>0.11999999999999983</v>
      </c>
      <c r="H32" s="29">
        <f>H31+('Diffusion System CV パラメーター設定'!$B$13-'Diffusion System CV パラメーター設定'!$B$12)/100</f>
        <v>0.11999999999999983</v>
      </c>
    </row>
    <row r="33" spans="6:8">
      <c r="F33" s="29">
        <f>F32+'Diffusion System CV パラメーター設定'!$B$23</f>
        <v>0.18600000000000008</v>
      </c>
      <c r="G33" s="29">
        <f>G32+('Diffusion System CV パラメーター設定'!$B$13-'Diffusion System CV パラメーター設定'!$B$12)/100</f>
        <v>0.11399999999999982</v>
      </c>
      <c r="H33" s="29">
        <f>H32+('Diffusion System CV パラメーター設定'!$B$13-'Diffusion System CV パラメーター設定'!$B$12)/100</f>
        <v>0.11399999999999982</v>
      </c>
    </row>
    <row r="34" spans="6:8">
      <c r="F34" s="29">
        <f>F33+'Diffusion System CV パラメーター設定'!$B$23</f>
        <v>0.19200000000000009</v>
      </c>
      <c r="G34" s="29">
        <f>G33+('Diffusion System CV パラメーター設定'!$B$13-'Diffusion System CV パラメーター設定'!$B$12)/100</f>
        <v>0.10799999999999982</v>
      </c>
      <c r="H34" s="29">
        <f>H33+('Diffusion System CV パラメーター設定'!$B$13-'Diffusion System CV パラメーター設定'!$B$12)/100</f>
        <v>0.10799999999999982</v>
      </c>
    </row>
    <row r="35" spans="6:8">
      <c r="F35" s="29">
        <f>F34+'Diffusion System CV パラメーター設定'!$B$23</f>
        <v>0.19800000000000009</v>
      </c>
      <c r="G35" s="29">
        <f>G34+('Diffusion System CV パラメーター設定'!$B$13-'Diffusion System CV パラメーター設定'!$B$12)/100</f>
        <v>0.10199999999999981</v>
      </c>
      <c r="H35" s="29">
        <f>H34+('Diffusion System CV パラメーター設定'!$B$13-'Diffusion System CV パラメーター設定'!$B$12)/100</f>
        <v>0.10199999999999981</v>
      </c>
    </row>
    <row r="36" spans="6:8">
      <c r="F36" s="29">
        <f>F35+'Diffusion System CV パラメーター設定'!$B$23</f>
        <v>0.2040000000000001</v>
      </c>
      <c r="G36" s="29">
        <f>G35+('Diffusion System CV パラメーター設定'!$B$13-'Diffusion System CV パラメーター設定'!$B$12)/100</f>
        <v>9.5999999999999808E-2</v>
      </c>
      <c r="H36" s="29">
        <f>H35+('Diffusion System CV パラメーター設定'!$B$13-'Diffusion System CV パラメーター設定'!$B$12)/100</f>
        <v>9.5999999999999808E-2</v>
      </c>
    </row>
    <row r="37" spans="6:8">
      <c r="F37" s="29">
        <f>F36+'Diffusion System CV パラメーター設定'!$B$23</f>
        <v>0.2100000000000001</v>
      </c>
      <c r="G37" s="29">
        <f>G36+('Diffusion System CV パラメーター設定'!$B$13-'Diffusion System CV パラメーター設定'!$B$12)/100</f>
        <v>8.9999999999999802E-2</v>
      </c>
      <c r="H37" s="29">
        <f>H36+('Diffusion System CV パラメーター設定'!$B$13-'Diffusion System CV パラメーター設定'!$B$12)/100</f>
        <v>8.9999999999999802E-2</v>
      </c>
    </row>
    <row r="38" spans="6:8">
      <c r="F38" s="29">
        <f>F37+'Diffusion System CV パラメーター設定'!$B$23</f>
        <v>0.21600000000000011</v>
      </c>
      <c r="G38" s="29">
        <f>G37+('Diffusion System CV パラメーター設定'!$B$13-'Diffusion System CV パラメーター設定'!$B$12)/100</f>
        <v>8.3999999999999797E-2</v>
      </c>
      <c r="H38" s="29">
        <f>H37+('Diffusion System CV パラメーター設定'!$B$13-'Diffusion System CV パラメーター設定'!$B$12)/100</f>
        <v>8.3999999999999797E-2</v>
      </c>
    </row>
    <row r="39" spans="6:8">
      <c r="F39" s="29">
        <f>F38+'Diffusion System CV パラメーター設定'!$B$23</f>
        <v>0.22200000000000011</v>
      </c>
      <c r="G39" s="29">
        <f>G38+('Diffusion System CV パラメーター設定'!$B$13-'Diffusion System CV パラメーター設定'!$B$12)/100</f>
        <v>7.7999999999999792E-2</v>
      </c>
      <c r="H39" s="29">
        <f>H38+('Diffusion System CV パラメーター設定'!$B$13-'Diffusion System CV パラメーター設定'!$B$12)/100</f>
        <v>7.7999999999999792E-2</v>
      </c>
    </row>
    <row r="40" spans="6:8">
      <c r="F40" s="29">
        <f>F39+'Diffusion System CV パラメーター設定'!$B$23</f>
        <v>0.22800000000000012</v>
      </c>
      <c r="G40" s="29">
        <f>G39+('Diffusion System CV パラメーター設定'!$B$13-'Diffusion System CV パラメーター設定'!$B$12)/100</f>
        <v>7.1999999999999786E-2</v>
      </c>
      <c r="H40" s="29">
        <f>H39+('Diffusion System CV パラメーター設定'!$B$13-'Diffusion System CV パラメーター設定'!$B$12)/100</f>
        <v>7.1999999999999786E-2</v>
      </c>
    </row>
    <row r="41" spans="6:8">
      <c r="F41" s="29">
        <f>F40+'Diffusion System CV パラメーター設定'!$B$23</f>
        <v>0.23400000000000012</v>
      </c>
      <c r="G41" s="29">
        <f>G40+('Diffusion System CV パラメーター設定'!$B$13-'Diffusion System CV パラメーター設定'!$B$12)/100</f>
        <v>6.5999999999999781E-2</v>
      </c>
      <c r="H41" s="29">
        <f>H40+('Diffusion System CV パラメーター設定'!$B$13-'Diffusion System CV パラメーター設定'!$B$12)/100</f>
        <v>6.5999999999999781E-2</v>
      </c>
    </row>
    <row r="42" spans="6:8">
      <c r="F42" s="29">
        <f>F41+'Diffusion System CV パラメーター設定'!$B$23</f>
        <v>0.24000000000000013</v>
      </c>
      <c r="G42" s="29">
        <f>G41+('Diffusion System CV パラメーター設定'!$B$13-'Diffusion System CV パラメーター設定'!$B$12)/100</f>
        <v>5.9999999999999783E-2</v>
      </c>
      <c r="H42" s="29">
        <f>H41+('Diffusion System CV パラメーター設定'!$B$13-'Diffusion System CV パラメーター設定'!$B$12)/100</f>
        <v>5.9999999999999783E-2</v>
      </c>
    </row>
    <row r="43" spans="6:8">
      <c r="F43" s="29">
        <f>F42+'Diffusion System CV パラメーター設定'!$B$23</f>
        <v>0.24600000000000014</v>
      </c>
      <c r="G43" s="29">
        <f>G42+('Diffusion System CV パラメーター設定'!$B$13-'Diffusion System CV パラメーター設定'!$B$12)/100</f>
        <v>5.3999999999999784E-2</v>
      </c>
      <c r="H43" s="29">
        <f>H42+('Diffusion System CV パラメーター設定'!$B$13-'Diffusion System CV パラメーター設定'!$B$12)/100</f>
        <v>5.3999999999999784E-2</v>
      </c>
    </row>
    <row r="44" spans="6:8">
      <c r="F44" s="29">
        <f>F43+'Diffusion System CV パラメーター設定'!$B$23</f>
        <v>0.25200000000000011</v>
      </c>
      <c r="G44" s="29">
        <f>G43+('Diffusion System CV パラメーター設定'!$B$13-'Diffusion System CV パラメーター設定'!$B$12)/100</f>
        <v>4.7999999999999786E-2</v>
      </c>
      <c r="H44" s="29">
        <f>H43+('Diffusion System CV パラメーター設定'!$B$13-'Diffusion System CV パラメーター設定'!$B$12)/100</f>
        <v>4.7999999999999786E-2</v>
      </c>
    </row>
    <row r="45" spans="6:8">
      <c r="F45" s="29">
        <f>F44+'Diffusion System CV パラメーター設定'!$B$23</f>
        <v>0.25800000000000012</v>
      </c>
      <c r="G45" s="29">
        <f>G44+('Diffusion System CV パラメーター設定'!$B$13-'Diffusion System CV パラメーター設定'!$B$12)/100</f>
        <v>4.1999999999999788E-2</v>
      </c>
      <c r="H45" s="29">
        <f>H44+('Diffusion System CV パラメーター設定'!$B$13-'Diffusion System CV パラメーター設定'!$B$12)/100</f>
        <v>4.1999999999999788E-2</v>
      </c>
    </row>
    <row r="46" spans="6:8">
      <c r="F46" s="29">
        <f>F45+'Diffusion System CV パラメーター設定'!$B$23</f>
        <v>0.26400000000000012</v>
      </c>
      <c r="G46" s="29">
        <f>G45+('Diffusion System CV パラメーター設定'!$B$13-'Diffusion System CV パラメーター設定'!$B$12)/100</f>
        <v>3.5999999999999789E-2</v>
      </c>
      <c r="H46" s="29">
        <f>H45+('Diffusion System CV パラメーター設定'!$B$13-'Diffusion System CV パラメーター設定'!$B$12)/100</f>
        <v>3.5999999999999789E-2</v>
      </c>
    </row>
    <row r="47" spans="6:8">
      <c r="F47" s="29">
        <f>F46+'Diffusion System CV パラメーター設定'!$B$23</f>
        <v>0.27000000000000013</v>
      </c>
      <c r="G47" s="29">
        <f>G46+('Diffusion System CV パラメーター設定'!$B$13-'Diffusion System CV パラメーター設定'!$B$12)/100</f>
        <v>2.9999999999999791E-2</v>
      </c>
      <c r="H47" s="29">
        <f>H46+('Diffusion System CV パラメーター設定'!$B$13-'Diffusion System CV パラメーター設定'!$B$12)/100</f>
        <v>2.9999999999999791E-2</v>
      </c>
    </row>
    <row r="48" spans="6:8">
      <c r="F48" s="29">
        <f>F47+'Diffusion System CV パラメーター設定'!$B$23</f>
        <v>0.27600000000000013</v>
      </c>
      <c r="G48" s="29">
        <f>G47+('Diffusion System CV パラメーター設定'!$B$13-'Diffusion System CV パラメーター設定'!$B$12)/100</f>
        <v>2.3999999999999792E-2</v>
      </c>
      <c r="H48" s="29">
        <f>H47+('Diffusion System CV パラメーター設定'!$B$13-'Diffusion System CV パラメーター設定'!$B$12)/100</f>
        <v>2.3999999999999792E-2</v>
      </c>
    </row>
    <row r="49" spans="6:8">
      <c r="F49" s="29">
        <f>F48+'Diffusion System CV パラメーター設定'!$B$23</f>
        <v>0.28200000000000014</v>
      </c>
      <c r="G49" s="29">
        <f>G48+('Diffusion System CV パラメーター設定'!$B$13-'Diffusion System CV パラメーター設定'!$B$12)/100</f>
        <v>1.7999999999999794E-2</v>
      </c>
      <c r="H49" s="29">
        <f>H48+('Diffusion System CV パラメーター設定'!$B$13-'Diffusion System CV パラメーター設定'!$B$12)/100</f>
        <v>1.7999999999999794E-2</v>
      </c>
    </row>
    <row r="50" spans="6:8">
      <c r="F50" s="29">
        <f>F49+'Diffusion System CV パラメーター設定'!$B$23</f>
        <v>0.28800000000000014</v>
      </c>
      <c r="G50" s="29">
        <f>G49+('Diffusion System CV パラメーター設定'!$B$13-'Diffusion System CV パラメーター設定'!$B$12)/100</f>
        <v>1.1999999999999794E-2</v>
      </c>
      <c r="H50" s="29">
        <f>H49+('Diffusion System CV パラメーター設定'!$B$13-'Diffusion System CV パラメーター設定'!$B$12)/100</f>
        <v>1.1999999999999794E-2</v>
      </c>
    </row>
    <row r="51" spans="6:8">
      <c r="F51" s="29">
        <f>F50+'Diffusion System CV パラメーター設定'!$B$23</f>
        <v>0.29400000000000015</v>
      </c>
      <c r="G51" s="29">
        <f>G50+('Diffusion System CV パラメーター設定'!$B$13-'Diffusion System CV パラメーター設定'!$B$12)/100</f>
        <v>5.9999999999997937E-3</v>
      </c>
      <c r="H51" s="29">
        <f>H50+('Diffusion System CV パラメーター設定'!$B$13-'Diffusion System CV パラメーター設定'!$B$12)/100</f>
        <v>5.9999999999997937E-3</v>
      </c>
    </row>
    <row r="52" spans="6:8">
      <c r="F52" s="29">
        <f>F51+'Diffusion System CV パラメーター設定'!$B$23</f>
        <v>0.30000000000000016</v>
      </c>
      <c r="G52" s="29">
        <f>G51+('Diffusion System CV パラメーター設定'!$B$13-'Diffusion System CV パラメーター設定'!$B$12)/100</f>
        <v>-2.0643209364124004E-16</v>
      </c>
      <c r="H52" s="29">
        <f>H51+('Diffusion System CV パラメーター設定'!$B$13-'Diffusion System CV パラメーター設定'!$B$12)/100</f>
        <v>-2.0643209364124004E-16</v>
      </c>
    </row>
    <row r="53" spans="6:8">
      <c r="F53" s="29">
        <f>F52+'Diffusion System CV パラメーター設定'!$B$23</f>
        <v>0.30600000000000016</v>
      </c>
      <c r="G53" s="29">
        <f>G52+('Diffusion System CV パラメーター設定'!$B$13-'Diffusion System CV パラメーター設定'!$B$12)/100</f>
        <v>-6.0000000000002066E-3</v>
      </c>
      <c r="H53" s="29">
        <f>H52+('Diffusion System CV パラメーター設定'!$B$13-'Diffusion System CV パラメーター設定'!$B$12)/100</f>
        <v>-6.0000000000002066E-3</v>
      </c>
    </row>
    <row r="54" spans="6:8">
      <c r="F54" s="29">
        <f>F53+'Diffusion System CV パラメーター設定'!$B$23</f>
        <v>0.31200000000000017</v>
      </c>
      <c r="G54" s="29">
        <f>G53+('Diffusion System CV パラメーター設定'!$B$13-'Diffusion System CV パラメーター設定'!$B$12)/100</f>
        <v>-1.2000000000000207E-2</v>
      </c>
      <c r="H54" s="29">
        <f>H53+('Diffusion System CV パラメーター設定'!$B$13-'Diffusion System CV パラメーター設定'!$B$12)/100</f>
        <v>-1.2000000000000207E-2</v>
      </c>
    </row>
    <row r="55" spans="6:8">
      <c r="F55" s="29">
        <f>F54+'Diffusion System CV パラメーター設定'!$B$23</f>
        <v>0.31800000000000017</v>
      </c>
      <c r="G55" s="29">
        <f>G54+('Diffusion System CV パラメーター設定'!$B$13-'Diffusion System CV パラメーター設定'!$B$12)/100</f>
        <v>-1.8000000000000207E-2</v>
      </c>
      <c r="H55" s="29">
        <f>H54+('Diffusion System CV パラメーター設定'!$B$13-'Diffusion System CV パラメーター設定'!$B$12)/100</f>
        <v>-1.8000000000000207E-2</v>
      </c>
    </row>
    <row r="56" spans="6:8">
      <c r="F56" s="29">
        <f>F55+'Diffusion System CV パラメーター設定'!$B$23</f>
        <v>0.32400000000000018</v>
      </c>
      <c r="G56" s="29">
        <f>G55+('Diffusion System CV パラメーター設定'!$B$13-'Diffusion System CV パラメーター設定'!$B$12)/100</f>
        <v>-2.4000000000000209E-2</v>
      </c>
      <c r="H56" s="29">
        <f>H55+('Diffusion System CV パラメーター設定'!$B$13-'Diffusion System CV パラメーター設定'!$B$12)/100</f>
        <v>-2.4000000000000209E-2</v>
      </c>
    </row>
    <row r="57" spans="6:8">
      <c r="F57" s="29">
        <f>F56+'Diffusion System CV パラメーター設定'!$B$23</f>
        <v>0.33000000000000018</v>
      </c>
      <c r="G57" s="29">
        <f>G56+('Diffusion System CV パラメーター設定'!$B$13-'Diffusion System CV パラメーター設定'!$B$12)/100</f>
        <v>-3.0000000000000207E-2</v>
      </c>
      <c r="H57" s="29">
        <f>H56+('Diffusion System CV パラメーター設定'!$B$13-'Diffusion System CV パラメーター設定'!$B$12)/100</f>
        <v>-3.0000000000000207E-2</v>
      </c>
    </row>
    <row r="58" spans="6:8">
      <c r="F58" s="29">
        <f>F57+'Diffusion System CV パラメーター設定'!$B$23</f>
        <v>0.33600000000000019</v>
      </c>
      <c r="G58" s="29">
        <f>G57+('Diffusion System CV パラメーター設定'!$B$13-'Diffusion System CV パラメーター設定'!$B$12)/100</f>
        <v>-3.6000000000000205E-2</v>
      </c>
      <c r="H58" s="29">
        <f>H57+('Diffusion System CV パラメーター設定'!$B$13-'Diffusion System CV パラメーター設定'!$B$12)/100</f>
        <v>-3.6000000000000205E-2</v>
      </c>
    </row>
    <row r="59" spans="6:8">
      <c r="F59" s="29">
        <f>F58+'Diffusion System CV パラメーター設定'!$B$23</f>
        <v>0.34200000000000019</v>
      </c>
      <c r="G59" s="29">
        <f>G58+('Diffusion System CV パラメーター設定'!$B$13-'Diffusion System CV パラメーター設定'!$B$12)/100</f>
        <v>-4.2000000000000204E-2</v>
      </c>
      <c r="H59" s="29">
        <f>H58+('Diffusion System CV パラメーター設定'!$B$13-'Diffusion System CV パラメーター設定'!$B$12)/100</f>
        <v>-4.2000000000000204E-2</v>
      </c>
    </row>
    <row r="60" spans="6:8">
      <c r="F60" s="29">
        <f>F59+'Diffusion System CV パラメーター設定'!$B$23</f>
        <v>0.3480000000000002</v>
      </c>
      <c r="G60" s="29">
        <f>G59+('Diffusion System CV パラメーター設定'!$B$13-'Diffusion System CV パラメーター設定'!$B$12)/100</f>
        <v>-4.8000000000000202E-2</v>
      </c>
      <c r="H60" s="29">
        <f>H59+('Diffusion System CV パラメーター設定'!$B$13-'Diffusion System CV パラメーター設定'!$B$12)/100</f>
        <v>-4.8000000000000202E-2</v>
      </c>
    </row>
    <row r="61" spans="6:8">
      <c r="F61" s="29">
        <f>F60+'Diffusion System CV パラメーター設定'!$B$23</f>
        <v>0.3540000000000002</v>
      </c>
      <c r="G61" s="29">
        <f>G60+('Diffusion System CV パラメーター設定'!$B$13-'Diffusion System CV パラメーター設定'!$B$12)/100</f>
        <v>-5.4000000000000201E-2</v>
      </c>
      <c r="H61" s="29">
        <f>H60+('Diffusion System CV パラメーター設定'!$B$13-'Diffusion System CV パラメーター設定'!$B$12)/100</f>
        <v>-5.4000000000000201E-2</v>
      </c>
    </row>
    <row r="62" spans="6:8">
      <c r="F62" s="29">
        <f>F61+'Diffusion System CV パラメーター設定'!$B$23</f>
        <v>0.36000000000000021</v>
      </c>
      <c r="G62" s="29">
        <f>G61+('Diffusion System CV パラメーター設定'!$B$13-'Diffusion System CV パラメーター設定'!$B$12)/100</f>
        <v>-6.0000000000000199E-2</v>
      </c>
      <c r="H62" s="29">
        <f>H61+('Diffusion System CV パラメーター設定'!$B$13-'Diffusion System CV パラメーター設定'!$B$12)/100</f>
        <v>-6.0000000000000199E-2</v>
      </c>
    </row>
    <row r="63" spans="6:8">
      <c r="F63" s="29">
        <f>F62+'Diffusion System CV パラメーター設定'!$B$23</f>
        <v>0.36600000000000021</v>
      </c>
      <c r="G63" s="29">
        <f>G62+('Diffusion System CV パラメーター設定'!$B$13-'Diffusion System CV パラメーター設定'!$B$12)/100</f>
        <v>-6.6000000000000197E-2</v>
      </c>
      <c r="H63" s="29">
        <f>H62+('Diffusion System CV パラメーター設定'!$B$13-'Diffusion System CV パラメーター設定'!$B$12)/100</f>
        <v>-6.6000000000000197E-2</v>
      </c>
    </row>
    <row r="64" spans="6:8">
      <c r="F64" s="29">
        <f>F63+'Diffusion System CV パラメーター設定'!$B$23</f>
        <v>0.37200000000000022</v>
      </c>
      <c r="G64" s="29">
        <f>G63+('Diffusion System CV パラメーター設定'!$B$13-'Diffusion System CV パラメーター設定'!$B$12)/100</f>
        <v>-7.2000000000000203E-2</v>
      </c>
      <c r="H64" s="29">
        <f>H63+('Diffusion System CV パラメーター設定'!$B$13-'Diffusion System CV パラメーター設定'!$B$12)/100</f>
        <v>-7.2000000000000203E-2</v>
      </c>
    </row>
    <row r="65" spans="6:8">
      <c r="F65" s="29">
        <f>F64+'Diffusion System CV パラメーター設定'!$B$23</f>
        <v>0.37800000000000022</v>
      </c>
      <c r="G65" s="29">
        <f>G64+('Diffusion System CV パラメーター設定'!$B$13-'Diffusion System CV パラメーター設定'!$B$12)/100</f>
        <v>-7.8000000000000208E-2</v>
      </c>
      <c r="H65" s="29">
        <f>H64+('Diffusion System CV パラメーター設定'!$B$13-'Diffusion System CV パラメーター設定'!$B$12)/100</f>
        <v>-7.8000000000000208E-2</v>
      </c>
    </row>
    <row r="66" spans="6:8">
      <c r="F66" s="29">
        <f>F65+'Diffusion System CV パラメーター設定'!$B$23</f>
        <v>0.38400000000000023</v>
      </c>
      <c r="G66" s="29">
        <f>G65+('Diffusion System CV パラメーター設定'!$B$13-'Diffusion System CV パラメーター設定'!$B$12)/100</f>
        <v>-8.4000000000000213E-2</v>
      </c>
      <c r="H66" s="29">
        <f>H65+('Diffusion System CV パラメーター設定'!$B$13-'Diffusion System CV パラメーター設定'!$B$12)/100</f>
        <v>-8.4000000000000213E-2</v>
      </c>
    </row>
    <row r="67" spans="6:8">
      <c r="F67" s="29">
        <f>F66+'Diffusion System CV パラメーター設定'!$B$23</f>
        <v>0.39000000000000024</v>
      </c>
      <c r="G67" s="29">
        <f>G66+('Diffusion System CV パラメーター設定'!$B$13-'Diffusion System CV パラメーター設定'!$B$12)/100</f>
        <v>-9.0000000000000219E-2</v>
      </c>
      <c r="H67" s="29">
        <f>H66+('Diffusion System CV パラメーター設定'!$B$13-'Diffusion System CV パラメーター設定'!$B$12)/100</f>
        <v>-9.0000000000000219E-2</v>
      </c>
    </row>
    <row r="68" spans="6:8">
      <c r="F68" s="29">
        <f>F67+'Diffusion System CV パラメーター設定'!$B$23</f>
        <v>0.39600000000000024</v>
      </c>
      <c r="G68" s="29">
        <f>G67+('Diffusion System CV パラメーター設定'!$B$13-'Diffusion System CV パラメーター設定'!$B$12)/100</f>
        <v>-9.6000000000000224E-2</v>
      </c>
      <c r="H68" s="29">
        <f>H67+('Diffusion System CV パラメーター設定'!$B$13-'Diffusion System CV パラメーター設定'!$B$12)/100</f>
        <v>-9.6000000000000224E-2</v>
      </c>
    </row>
    <row r="69" spans="6:8">
      <c r="F69" s="29">
        <f>F68+'Diffusion System CV パラメーター設定'!$B$23</f>
        <v>0.40200000000000025</v>
      </c>
      <c r="G69" s="29">
        <f>G68+('Diffusion System CV パラメーター設定'!$B$13-'Diffusion System CV パラメーター設定'!$B$12)/100</f>
        <v>-0.10200000000000023</v>
      </c>
      <c r="H69" s="29">
        <f>H68+('Diffusion System CV パラメーター設定'!$B$13-'Diffusion System CV パラメーター設定'!$B$12)/100</f>
        <v>-0.10200000000000023</v>
      </c>
    </row>
    <row r="70" spans="6:8">
      <c r="F70" s="29">
        <f>F69+'Diffusion System CV パラメーター設定'!$B$23</f>
        <v>0.40800000000000025</v>
      </c>
      <c r="G70" s="29">
        <f>G69+('Diffusion System CV パラメーター設定'!$B$13-'Diffusion System CV パラメーター設定'!$B$12)/100</f>
        <v>-0.10800000000000023</v>
      </c>
      <c r="H70" s="29">
        <f>H69+('Diffusion System CV パラメーター設定'!$B$13-'Diffusion System CV パラメーター設定'!$B$12)/100</f>
        <v>-0.10800000000000023</v>
      </c>
    </row>
    <row r="71" spans="6:8">
      <c r="F71" s="29">
        <f>F70+'Diffusion System CV パラメーター設定'!$B$23</f>
        <v>0.41400000000000026</v>
      </c>
      <c r="G71" s="29">
        <f>G70+('Diffusion System CV パラメーター設定'!$B$13-'Diffusion System CV パラメーター設定'!$B$12)/100</f>
        <v>-0.11400000000000024</v>
      </c>
      <c r="H71" s="29">
        <f>H70+('Diffusion System CV パラメーター設定'!$B$13-'Diffusion System CV パラメーター設定'!$B$12)/100</f>
        <v>-0.11400000000000024</v>
      </c>
    </row>
    <row r="72" spans="6:8">
      <c r="F72" s="29">
        <f>F71+'Diffusion System CV パラメーター設定'!$B$23</f>
        <v>0.42000000000000026</v>
      </c>
      <c r="G72" s="29">
        <f>G71+('Diffusion System CV パラメーター設定'!$B$13-'Diffusion System CV パラメーター設定'!$B$12)/100</f>
        <v>-0.12000000000000025</v>
      </c>
      <c r="H72" s="29">
        <f>H71+('Diffusion System CV パラメーター設定'!$B$13-'Diffusion System CV パラメーター設定'!$B$12)/100</f>
        <v>-0.12000000000000025</v>
      </c>
    </row>
    <row r="73" spans="6:8">
      <c r="F73" s="29">
        <f>F72+'Diffusion System CV パラメーター設定'!$B$23</f>
        <v>0.42600000000000027</v>
      </c>
      <c r="G73" s="29">
        <f>G72+('Diffusion System CV パラメーター設定'!$B$13-'Diffusion System CV パラメーター設定'!$B$12)/100</f>
        <v>-0.12600000000000025</v>
      </c>
      <c r="H73" s="29">
        <f>H72+('Diffusion System CV パラメーター設定'!$B$13-'Diffusion System CV パラメーター設定'!$B$12)/100</f>
        <v>-0.12600000000000025</v>
      </c>
    </row>
    <row r="74" spans="6:8">
      <c r="F74" s="29">
        <f>F73+'Diffusion System CV パラメーター設定'!$B$23</f>
        <v>0.43200000000000027</v>
      </c>
      <c r="G74" s="29">
        <f>G73+('Diffusion System CV パラメーター設定'!$B$13-'Diffusion System CV パラメーター設定'!$B$12)/100</f>
        <v>-0.13200000000000026</v>
      </c>
      <c r="H74" s="29">
        <f>H73+('Diffusion System CV パラメーター設定'!$B$13-'Diffusion System CV パラメーター設定'!$B$12)/100</f>
        <v>-0.13200000000000026</v>
      </c>
    </row>
    <row r="75" spans="6:8">
      <c r="F75" s="29">
        <f>F74+'Diffusion System CV パラメーター設定'!$B$23</f>
        <v>0.43800000000000028</v>
      </c>
      <c r="G75" s="29">
        <f>G74+('Diffusion System CV パラメーター設定'!$B$13-'Diffusion System CV パラメーター設定'!$B$12)/100</f>
        <v>-0.13800000000000026</v>
      </c>
      <c r="H75" s="29">
        <f>H74+('Diffusion System CV パラメーター設定'!$B$13-'Diffusion System CV パラメーター設定'!$B$12)/100</f>
        <v>-0.13800000000000026</v>
      </c>
    </row>
    <row r="76" spans="6:8">
      <c r="F76" s="29">
        <f>F75+'Diffusion System CV パラメーター設定'!$B$23</f>
        <v>0.44400000000000028</v>
      </c>
      <c r="G76" s="29">
        <f>G75+('Diffusion System CV パラメーター設定'!$B$13-'Diffusion System CV パラメーター設定'!$B$12)/100</f>
        <v>-0.14400000000000027</v>
      </c>
      <c r="H76" s="29">
        <f>H75+('Diffusion System CV パラメーター設定'!$B$13-'Diffusion System CV パラメーター設定'!$B$12)/100</f>
        <v>-0.14400000000000027</v>
      </c>
    </row>
    <row r="77" spans="6:8">
      <c r="F77" s="29">
        <f>F76+'Diffusion System CV パラメーター設定'!$B$23</f>
        <v>0.45000000000000029</v>
      </c>
      <c r="G77" s="29">
        <f>G76+('Diffusion System CV パラメーター設定'!$B$13-'Diffusion System CV パラメーター設定'!$B$12)/100</f>
        <v>-0.15000000000000027</v>
      </c>
      <c r="H77" s="29">
        <f>H76+('Diffusion System CV パラメーター設定'!$B$13-'Diffusion System CV パラメーター設定'!$B$12)/100</f>
        <v>-0.15000000000000027</v>
      </c>
    </row>
    <row r="78" spans="6:8">
      <c r="F78" s="29">
        <f>F77+'Diffusion System CV パラメーター設定'!$B$23</f>
        <v>0.45600000000000029</v>
      </c>
      <c r="G78" s="29">
        <f>G77+('Diffusion System CV パラメーター設定'!$B$13-'Diffusion System CV パラメーター設定'!$B$12)/100</f>
        <v>-0.15600000000000028</v>
      </c>
      <c r="H78" s="29">
        <f>H77+('Diffusion System CV パラメーター設定'!$B$13-'Diffusion System CV パラメーター設定'!$B$12)/100</f>
        <v>-0.15600000000000028</v>
      </c>
    </row>
    <row r="79" spans="6:8">
      <c r="F79" s="29">
        <f>F78+'Diffusion System CV パラメーター設定'!$B$23</f>
        <v>0.4620000000000003</v>
      </c>
      <c r="G79" s="29">
        <f>G78+('Diffusion System CV パラメーター設定'!$B$13-'Diffusion System CV パラメーター設定'!$B$12)/100</f>
        <v>-0.16200000000000028</v>
      </c>
      <c r="H79" s="29">
        <f>H78+('Diffusion System CV パラメーター設定'!$B$13-'Diffusion System CV パラメーター設定'!$B$12)/100</f>
        <v>-0.16200000000000028</v>
      </c>
    </row>
    <row r="80" spans="6:8">
      <c r="F80" s="29">
        <f>F79+'Diffusion System CV パラメーター設定'!$B$23</f>
        <v>0.4680000000000003</v>
      </c>
      <c r="G80" s="29">
        <f>G79+('Diffusion System CV パラメーター設定'!$B$13-'Diffusion System CV パラメーター設定'!$B$12)/100</f>
        <v>-0.16800000000000029</v>
      </c>
      <c r="H80" s="29">
        <f>H79+('Diffusion System CV パラメーター設定'!$B$13-'Diffusion System CV パラメーター設定'!$B$12)/100</f>
        <v>-0.16800000000000029</v>
      </c>
    </row>
    <row r="81" spans="6:8">
      <c r="F81" s="29">
        <f>F80+'Diffusion System CV パラメーター設定'!$B$23</f>
        <v>0.47400000000000031</v>
      </c>
      <c r="G81" s="29">
        <f>G80+('Diffusion System CV パラメーター設定'!$B$13-'Diffusion System CV パラメーター設定'!$B$12)/100</f>
        <v>-0.17400000000000029</v>
      </c>
      <c r="H81" s="29">
        <f>H80+('Diffusion System CV パラメーター設定'!$B$13-'Diffusion System CV パラメーター設定'!$B$12)/100</f>
        <v>-0.17400000000000029</v>
      </c>
    </row>
    <row r="82" spans="6:8">
      <c r="F82" s="29">
        <f>F81+'Diffusion System CV パラメーター設定'!$B$23</f>
        <v>0.48000000000000032</v>
      </c>
      <c r="G82" s="29">
        <f>G81+('Diffusion System CV パラメーター設定'!$B$13-'Diffusion System CV パラメーター設定'!$B$12)/100</f>
        <v>-0.1800000000000003</v>
      </c>
      <c r="H82" s="29">
        <f>H81+('Diffusion System CV パラメーター設定'!$B$13-'Diffusion System CV パラメーター設定'!$B$12)/100</f>
        <v>-0.1800000000000003</v>
      </c>
    </row>
    <row r="83" spans="6:8">
      <c r="F83" s="29">
        <f>F82+'Diffusion System CV パラメーター設定'!$B$23</f>
        <v>0.48600000000000032</v>
      </c>
      <c r="G83" s="29">
        <f>G82+('Diffusion System CV パラメーター設定'!$B$13-'Diffusion System CV パラメーター設定'!$B$12)/100</f>
        <v>-0.1860000000000003</v>
      </c>
      <c r="H83" s="29">
        <f>H82+('Diffusion System CV パラメーター設定'!$B$13-'Diffusion System CV パラメーター設定'!$B$12)/100</f>
        <v>-0.1860000000000003</v>
      </c>
    </row>
    <row r="84" spans="6:8">
      <c r="F84" s="29">
        <f>F83+'Diffusion System CV パラメーター設定'!$B$23</f>
        <v>0.49200000000000033</v>
      </c>
      <c r="G84" s="29">
        <f>G83+('Diffusion System CV パラメーター設定'!$B$13-'Diffusion System CV パラメーター設定'!$B$12)/100</f>
        <v>-0.19200000000000031</v>
      </c>
      <c r="H84" s="29">
        <f>H83+('Diffusion System CV パラメーター設定'!$B$13-'Diffusion System CV パラメーター設定'!$B$12)/100</f>
        <v>-0.19200000000000031</v>
      </c>
    </row>
    <row r="85" spans="6:8">
      <c r="F85" s="29">
        <f>F84+'Diffusion System CV パラメーター設定'!$B$23</f>
        <v>0.49800000000000033</v>
      </c>
      <c r="G85" s="29">
        <f>G84+('Diffusion System CV パラメーター設定'!$B$13-'Diffusion System CV パラメーター設定'!$B$12)/100</f>
        <v>-0.19800000000000031</v>
      </c>
      <c r="H85" s="29">
        <f>H84+('Diffusion System CV パラメーター設定'!$B$13-'Diffusion System CV パラメーター設定'!$B$12)/100</f>
        <v>-0.19800000000000031</v>
      </c>
    </row>
    <row r="86" spans="6:8">
      <c r="F86" s="29">
        <f>F85+'Diffusion System CV パラメーター設定'!$B$23</f>
        <v>0.50400000000000034</v>
      </c>
      <c r="G86" s="29">
        <f>G85+('Diffusion System CV パラメーター設定'!$B$13-'Diffusion System CV パラメーター設定'!$B$12)/100</f>
        <v>-0.20400000000000032</v>
      </c>
      <c r="H86" s="29">
        <f>H85+('Diffusion System CV パラメーター設定'!$B$13-'Diffusion System CV パラメーター設定'!$B$12)/100</f>
        <v>-0.20400000000000032</v>
      </c>
    </row>
    <row r="87" spans="6:8">
      <c r="F87" s="29">
        <f>F86+'Diffusion System CV パラメーター設定'!$B$23</f>
        <v>0.51000000000000034</v>
      </c>
      <c r="G87" s="29">
        <f>G86+('Diffusion System CV パラメーター設定'!$B$13-'Diffusion System CV パラメーター設定'!$B$12)/100</f>
        <v>-0.21000000000000033</v>
      </c>
      <c r="H87" s="29">
        <f>H86+('Diffusion System CV パラメーター設定'!$B$13-'Diffusion System CV パラメーター設定'!$B$12)/100</f>
        <v>-0.21000000000000033</v>
      </c>
    </row>
    <row r="88" spans="6:8">
      <c r="F88" s="29">
        <f>F87+'Diffusion System CV パラメーター設定'!$B$23</f>
        <v>0.51600000000000035</v>
      </c>
      <c r="G88" s="29">
        <f>G87+('Diffusion System CV パラメーター設定'!$B$13-'Diffusion System CV パラメーター設定'!$B$12)/100</f>
        <v>-0.21600000000000033</v>
      </c>
      <c r="H88" s="29">
        <f>H87+('Diffusion System CV パラメーター設定'!$B$13-'Diffusion System CV パラメーター設定'!$B$12)/100</f>
        <v>-0.21600000000000033</v>
      </c>
    </row>
    <row r="89" spans="6:8">
      <c r="F89" s="29">
        <f>F88+'Diffusion System CV パラメーター設定'!$B$23</f>
        <v>0.52200000000000035</v>
      </c>
      <c r="G89" s="29">
        <f>G88+('Diffusion System CV パラメーター設定'!$B$13-'Diffusion System CV パラメーター設定'!$B$12)/100</f>
        <v>-0.22200000000000034</v>
      </c>
      <c r="H89" s="29">
        <f>H88+('Diffusion System CV パラメーター設定'!$B$13-'Diffusion System CV パラメーター設定'!$B$12)/100</f>
        <v>-0.22200000000000034</v>
      </c>
    </row>
    <row r="90" spans="6:8">
      <c r="F90" s="29">
        <f>F89+'Diffusion System CV パラメーター設定'!$B$23</f>
        <v>0.52800000000000036</v>
      </c>
      <c r="G90" s="29">
        <f>G89+('Diffusion System CV パラメーター設定'!$B$13-'Diffusion System CV パラメーター設定'!$B$12)/100</f>
        <v>-0.22800000000000034</v>
      </c>
      <c r="H90" s="29">
        <f>H89+('Diffusion System CV パラメーター設定'!$B$13-'Diffusion System CV パラメーター設定'!$B$12)/100</f>
        <v>-0.22800000000000034</v>
      </c>
    </row>
    <row r="91" spans="6:8">
      <c r="F91" s="29">
        <f>F90+'Diffusion System CV パラメーター設定'!$B$23</f>
        <v>0.53400000000000036</v>
      </c>
      <c r="G91" s="29">
        <f>G90+('Diffusion System CV パラメーター設定'!$B$13-'Diffusion System CV パラメーター設定'!$B$12)/100</f>
        <v>-0.23400000000000035</v>
      </c>
      <c r="H91" s="29">
        <f>H90+('Diffusion System CV パラメーター設定'!$B$13-'Diffusion System CV パラメーター設定'!$B$12)/100</f>
        <v>-0.23400000000000035</v>
      </c>
    </row>
    <row r="92" spans="6:8">
      <c r="F92" s="29">
        <f>F91+'Diffusion System CV パラメーター設定'!$B$23</f>
        <v>0.54000000000000037</v>
      </c>
      <c r="G92" s="29">
        <f>G91+('Diffusion System CV パラメーター設定'!$B$13-'Diffusion System CV パラメーター設定'!$B$12)/100</f>
        <v>-0.24000000000000035</v>
      </c>
      <c r="H92" s="29">
        <f>H91+('Diffusion System CV パラメーター設定'!$B$13-'Diffusion System CV パラメーター設定'!$B$12)/100</f>
        <v>-0.24000000000000035</v>
      </c>
    </row>
    <row r="93" spans="6:8">
      <c r="F93" s="29">
        <f>F92+'Diffusion System CV パラメーター設定'!$B$23</f>
        <v>0.54600000000000037</v>
      </c>
      <c r="G93" s="29">
        <f>G92+('Diffusion System CV パラメーター設定'!$B$13-'Diffusion System CV パラメーター設定'!$B$12)/100</f>
        <v>-0.24600000000000036</v>
      </c>
      <c r="H93" s="29">
        <f>H92+('Diffusion System CV パラメーター設定'!$B$13-'Diffusion System CV パラメーター設定'!$B$12)/100</f>
        <v>-0.24600000000000036</v>
      </c>
    </row>
    <row r="94" spans="6:8">
      <c r="F94" s="29">
        <f>F93+'Diffusion System CV パラメーター設定'!$B$23</f>
        <v>0.55200000000000038</v>
      </c>
      <c r="G94" s="29">
        <f>G93+('Diffusion System CV パラメーター設定'!$B$13-'Diffusion System CV パラメーター設定'!$B$12)/100</f>
        <v>-0.25200000000000033</v>
      </c>
      <c r="H94" s="29">
        <f>H93+('Diffusion System CV パラメーター設定'!$B$13-'Diffusion System CV パラメーター設定'!$B$12)/100</f>
        <v>-0.25200000000000033</v>
      </c>
    </row>
    <row r="95" spans="6:8">
      <c r="F95" s="29">
        <f>F94+'Diffusion System CV パラメーター設定'!$B$23</f>
        <v>0.55800000000000038</v>
      </c>
      <c r="G95" s="29">
        <f>G94+('Diffusion System CV パラメーター設定'!$B$13-'Diffusion System CV パラメーター設定'!$B$12)/100</f>
        <v>-0.25800000000000034</v>
      </c>
      <c r="H95" s="29">
        <f>H94+('Diffusion System CV パラメーター設定'!$B$13-'Diffusion System CV パラメーター設定'!$B$12)/100</f>
        <v>-0.25800000000000034</v>
      </c>
    </row>
    <row r="96" spans="6:8">
      <c r="F96" s="29">
        <f>F95+'Diffusion System CV パラメーター設定'!$B$23</f>
        <v>0.56400000000000039</v>
      </c>
      <c r="G96" s="29">
        <f>G95+('Diffusion System CV パラメーター設定'!$B$13-'Diffusion System CV パラメーター設定'!$B$12)/100</f>
        <v>-0.26400000000000035</v>
      </c>
      <c r="H96" s="29">
        <f>H95+('Diffusion System CV パラメーター設定'!$B$13-'Diffusion System CV パラメーター設定'!$B$12)/100</f>
        <v>-0.26400000000000035</v>
      </c>
    </row>
    <row r="97" spans="6:8">
      <c r="F97" s="29">
        <f>F96+'Diffusion System CV パラメーター設定'!$B$23</f>
        <v>0.5700000000000004</v>
      </c>
      <c r="G97" s="29">
        <f>G96+('Diffusion System CV パラメーター設定'!$B$13-'Diffusion System CV パラメーター設定'!$B$12)/100</f>
        <v>-0.27000000000000035</v>
      </c>
      <c r="H97" s="29">
        <f>H96+('Diffusion System CV パラメーター設定'!$B$13-'Diffusion System CV パラメーター設定'!$B$12)/100</f>
        <v>-0.27000000000000035</v>
      </c>
    </row>
    <row r="98" spans="6:8">
      <c r="F98" s="29">
        <f>F97+'Diffusion System CV パラメーター設定'!$B$23</f>
        <v>0.5760000000000004</v>
      </c>
      <c r="G98" s="29">
        <f>G97+('Diffusion System CV パラメーター設定'!$B$13-'Diffusion System CV パラメーター設定'!$B$12)/100</f>
        <v>-0.27600000000000036</v>
      </c>
      <c r="H98" s="29">
        <f>H97+('Diffusion System CV パラメーター設定'!$B$13-'Diffusion System CV パラメーター設定'!$B$12)/100</f>
        <v>-0.27600000000000036</v>
      </c>
    </row>
    <row r="99" spans="6:8">
      <c r="F99" s="29">
        <f>F98+'Diffusion System CV パラメーター設定'!$B$23</f>
        <v>0.58200000000000041</v>
      </c>
      <c r="G99" s="29">
        <f>G98+('Diffusion System CV パラメーター設定'!$B$13-'Diffusion System CV パラメーター設定'!$B$12)/100</f>
        <v>-0.28200000000000036</v>
      </c>
      <c r="H99" s="29">
        <f>H98+('Diffusion System CV パラメーター設定'!$B$13-'Diffusion System CV パラメーター設定'!$B$12)/100</f>
        <v>-0.28200000000000036</v>
      </c>
    </row>
    <row r="100" spans="6:8">
      <c r="F100" s="29">
        <f>F99+'Diffusion System CV パラメーター設定'!$B$23</f>
        <v>0.58800000000000041</v>
      </c>
      <c r="G100" s="29">
        <f>G99+('Diffusion System CV パラメーター設定'!$B$13-'Diffusion System CV パラメーター設定'!$B$12)/100</f>
        <v>-0.28800000000000037</v>
      </c>
      <c r="H100" s="29">
        <f>H99+('Diffusion System CV パラメーター設定'!$B$13-'Diffusion System CV パラメーター設定'!$B$12)/100</f>
        <v>-0.28800000000000037</v>
      </c>
    </row>
    <row r="101" spans="6:8">
      <c r="F101" s="29">
        <f>F100+'Diffusion System CV パラメーター設定'!$B$23</f>
        <v>0.59400000000000042</v>
      </c>
      <c r="G101" s="29">
        <f>G100+('Diffusion System CV パラメーター設定'!$B$13-'Diffusion System CV パラメーター設定'!$B$12)/100</f>
        <v>-0.29400000000000037</v>
      </c>
      <c r="H101" s="29">
        <f>H100+('Diffusion System CV パラメーター設定'!$B$13-'Diffusion System CV パラメーター設定'!$B$12)/100</f>
        <v>-0.29400000000000037</v>
      </c>
    </row>
    <row r="102" spans="6:8">
      <c r="F102" s="29">
        <f>F101+'Diffusion System CV パラメーター設定'!$B$23</f>
        <v>0.60000000000000042</v>
      </c>
      <c r="G102" s="29">
        <f>G101+('Diffusion System CV パラメーター設定'!$B$13-'Diffusion System CV パラメーター設定'!$B$12)/100</f>
        <v>-0.30000000000000038</v>
      </c>
      <c r="H102" s="29">
        <f>H101+('Diffusion System CV パラメーター設定'!$B$13-'Diffusion System CV パラメーター設定'!$B$12)/100</f>
        <v>-0.30000000000000038</v>
      </c>
    </row>
    <row r="103" spans="6:8">
      <c r="F103" s="29">
        <f>F102+'Diffusion System CV パラメーター設定'!$B$23</f>
        <v>0.60600000000000043</v>
      </c>
      <c r="G103" s="29">
        <f>G102-('Diffusion System CV パラメーター設定'!$B$13-'Diffusion System CV パラメーター設定'!$B$12)/100</f>
        <v>-0.29400000000000037</v>
      </c>
      <c r="H103" s="29">
        <f>H102-('Diffusion System CV パラメーター設定'!$B$13-'Diffusion System CV パラメーター設定'!$B$12)/100</f>
        <v>-0.29400000000000037</v>
      </c>
    </row>
    <row r="104" spans="6:8">
      <c r="F104" s="29">
        <f>F103+'Diffusion System CV パラメーター設定'!$B$23</f>
        <v>0.61200000000000043</v>
      </c>
      <c r="G104" s="29">
        <f>G103-('Diffusion System CV パラメーター設定'!$B$13-'Diffusion System CV パラメーター設定'!$B$12)/100</f>
        <v>-0.28800000000000037</v>
      </c>
      <c r="H104" s="29">
        <f>H103-('Diffusion System CV パラメーター設定'!$B$13-'Diffusion System CV パラメーター設定'!$B$12)/100</f>
        <v>-0.28800000000000037</v>
      </c>
    </row>
    <row r="105" spans="6:8">
      <c r="F105" s="29">
        <f>F104+'Diffusion System CV パラメーター設定'!$B$23</f>
        <v>0.61800000000000044</v>
      </c>
      <c r="G105" s="29">
        <f>G104-('Diffusion System CV パラメーター設定'!$B$13-'Diffusion System CV パラメーター設定'!$B$12)/100</f>
        <v>-0.28200000000000036</v>
      </c>
      <c r="H105" s="29">
        <f>H104-('Diffusion System CV パラメーター設定'!$B$13-'Diffusion System CV パラメーター設定'!$B$12)/100</f>
        <v>-0.28200000000000036</v>
      </c>
    </row>
    <row r="106" spans="6:8">
      <c r="F106" s="29">
        <f>F105+'Diffusion System CV パラメーター設定'!$B$23</f>
        <v>0.62400000000000044</v>
      </c>
      <c r="G106" s="29">
        <f>G105-('Diffusion System CV パラメーター設定'!$B$13-'Diffusion System CV パラメーター設定'!$B$12)/100</f>
        <v>-0.27600000000000036</v>
      </c>
      <c r="H106" s="29">
        <f>H105-('Diffusion System CV パラメーター設定'!$B$13-'Diffusion System CV パラメーター設定'!$B$12)/100</f>
        <v>-0.27600000000000036</v>
      </c>
    </row>
    <row r="107" spans="6:8">
      <c r="F107" s="29">
        <f>F106+'Diffusion System CV パラメーター設定'!$B$23</f>
        <v>0.63000000000000045</v>
      </c>
      <c r="G107" s="29">
        <f>G106-('Diffusion System CV パラメーター設定'!$B$13-'Diffusion System CV パラメーター設定'!$B$12)/100</f>
        <v>-0.27000000000000035</v>
      </c>
      <c r="H107" s="29">
        <f>H106-('Diffusion System CV パラメーター設定'!$B$13-'Diffusion System CV パラメーター設定'!$B$12)/100</f>
        <v>-0.27000000000000035</v>
      </c>
    </row>
    <row r="108" spans="6:8">
      <c r="F108" s="29">
        <f>F107+'Diffusion System CV パラメーター設定'!$B$23</f>
        <v>0.63600000000000045</v>
      </c>
      <c r="G108" s="29">
        <f>G107-('Diffusion System CV パラメーター設定'!$B$13-'Diffusion System CV パラメーター設定'!$B$12)/100</f>
        <v>-0.26400000000000035</v>
      </c>
      <c r="H108" s="29">
        <f>H107-('Diffusion System CV パラメーター設定'!$B$13-'Diffusion System CV パラメーター設定'!$B$12)/100</f>
        <v>-0.26400000000000035</v>
      </c>
    </row>
    <row r="109" spans="6:8">
      <c r="F109" s="29">
        <f>F108+'Diffusion System CV パラメーター設定'!$B$23</f>
        <v>0.64200000000000046</v>
      </c>
      <c r="G109" s="29">
        <f>G108-('Diffusion System CV パラメーター設定'!$B$13-'Diffusion System CV パラメーター設定'!$B$12)/100</f>
        <v>-0.25800000000000034</v>
      </c>
      <c r="H109" s="29">
        <f>H108-('Diffusion System CV パラメーター設定'!$B$13-'Diffusion System CV パラメーター設定'!$B$12)/100</f>
        <v>-0.25800000000000034</v>
      </c>
    </row>
    <row r="110" spans="6:8">
      <c r="F110" s="29">
        <f>F109+'Diffusion System CV パラメーター設定'!$B$23</f>
        <v>0.64800000000000046</v>
      </c>
      <c r="G110" s="29">
        <f>G109-('Diffusion System CV パラメーター設定'!$B$13-'Diffusion System CV パラメーター設定'!$B$12)/100</f>
        <v>-0.25200000000000033</v>
      </c>
      <c r="H110" s="29">
        <f>H109-('Diffusion System CV パラメーター設定'!$B$13-'Diffusion System CV パラメーター設定'!$B$12)/100</f>
        <v>-0.25200000000000033</v>
      </c>
    </row>
    <row r="111" spans="6:8">
      <c r="F111" s="29">
        <f>F110+'Diffusion System CV パラメーター設定'!$B$23</f>
        <v>0.65400000000000047</v>
      </c>
      <c r="G111" s="29">
        <f>G110-('Diffusion System CV パラメーター設定'!$B$13-'Diffusion System CV パラメーター設定'!$B$12)/100</f>
        <v>-0.24600000000000033</v>
      </c>
      <c r="H111" s="29">
        <f>H110-('Diffusion System CV パラメーター設定'!$B$13-'Diffusion System CV パラメーター設定'!$B$12)/100</f>
        <v>-0.24600000000000033</v>
      </c>
    </row>
    <row r="112" spans="6:8">
      <c r="F112" s="29">
        <f>F111+'Diffusion System CV パラメーター設定'!$B$23</f>
        <v>0.66000000000000048</v>
      </c>
      <c r="G112" s="29">
        <f>G111-('Diffusion System CV パラメーター設定'!$B$13-'Diffusion System CV パラメーター設定'!$B$12)/100</f>
        <v>-0.24000000000000032</v>
      </c>
      <c r="H112" s="29">
        <f>H111-('Diffusion System CV パラメーター設定'!$B$13-'Diffusion System CV パラメーター設定'!$B$12)/100</f>
        <v>-0.24000000000000032</v>
      </c>
    </row>
    <row r="113" spans="6:8">
      <c r="F113" s="29">
        <f>F112+'Diffusion System CV パラメーター設定'!$B$23</f>
        <v>0.66600000000000048</v>
      </c>
      <c r="G113" s="29">
        <f>G112-('Diffusion System CV パラメーター設定'!$B$13-'Diffusion System CV パラメーター設定'!$B$12)/100</f>
        <v>-0.23400000000000032</v>
      </c>
      <c r="H113" s="29">
        <f>H112-('Diffusion System CV パラメーター設定'!$B$13-'Diffusion System CV パラメーター設定'!$B$12)/100</f>
        <v>-0.23400000000000032</v>
      </c>
    </row>
    <row r="114" spans="6:8">
      <c r="F114" s="29">
        <f>F113+'Diffusion System CV パラメーター設定'!$B$23</f>
        <v>0.67200000000000049</v>
      </c>
      <c r="G114" s="29">
        <f>G113-('Diffusion System CV パラメーター設定'!$B$13-'Diffusion System CV パラメーター設定'!$B$12)/100</f>
        <v>-0.22800000000000031</v>
      </c>
      <c r="H114" s="29">
        <f>H113-('Diffusion System CV パラメーター設定'!$B$13-'Diffusion System CV パラメーター設定'!$B$12)/100</f>
        <v>-0.22800000000000031</v>
      </c>
    </row>
    <row r="115" spans="6:8">
      <c r="F115" s="29">
        <f>F114+'Diffusion System CV パラメーター設定'!$B$23</f>
        <v>0.67800000000000049</v>
      </c>
      <c r="G115" s="29">
        <f>G114-('Diffusion System CV パラメーター設定'!$B$13-'Diffusion System CV パラメーター設定'!$B$12)/100</f>
        <v>-0.22200000000000031</v>
      </c>
      <c r="H115" s="29">
        <f>H114-('Diffusion System CV パラメーター設定'!$B$13-'Diffusion System CV パラメーター設定'!$B$12)/100</f>
        <v>-0.22200000000000031</v>
      </c>
    </row>
    <row r="116" spans="6:8">
      <c r="F116" s="29">
        <f>F115+'Diffusion System CV パラメーター設定'!$B$23</f>
        <v>0.6840000000000005</v>
      </c>
      <c r="G116" s="29">
        <f>G115-('Diffusion System CV パラメーター設定'!$B$13-'Diffusion System CV パラメーター設定'!$B$12)/100</f>
        <v>-0.2160000000000003</v>
      </c>
      <c r="H116" s="29">
        <f>H115-('Diffusion System CV パラメーター設定'!$B$13-'Diffusion System CV パラメーター設定'!$B$12)/100</f>
        <v>-0.2160000000000003</v>
      </c>
    </row>
    <row r="117" spans="6:8">
      <c r="F117" s="29">
        <f>F116+'Diffusion System CV パラメーター設定'!$B$23</f>
        <v>0.6900000000000005</v>
      </c>
      <c r="G117" s="29">
        <f>G116-('Diffusion System CV パラメーター設定'!$B$13-'Diffusion System CV パラメーター設定'!$B$12)/100</f>
        <v>-0.2100000000000003</v>
      </c>
      <c r="H117" s="29">
        <f>H116-('Diffusion System CV パラメーター設定'!$B$13-'Diffusion System CV パラメーター設定'!$B$12)/100</f>
        <v>-0.2100000000000003</v>
      </c>
    </row>
    <row r="118" spans="6:8">
      <c r="F118" s="29">
        <f>F117+'Diffusion System CV パラメーター設定'!$B$23</f>
        <v>0.69600000000000051</v>
      </c>
      <c r="G118" s="29">
        <f>G117-('Diffusion System CV パラメーター設定'!$B$13-'Diffusion System CV パラメーター設定'!$B$12)/100</f>
        <v>-0.20400000000000029</v>
      </c>
      <c r="H118" s="29">
        <f>H117-('Diffusion System CV パラメーター設定'!$B$13-'Diffusion System CV パラメーター設定'!$B$12)/100</f>
        <v>-0.20400000000000029</v>
      </c>
    </row>
    <row r="119" spans="6:8">
      <c r="F119" s="29">
        <f>F118+'Diffusion System CV パラメーター設定'!$B$23</f>
        <v>0.70200000000000051</v>
      </c>
      <c r="G119" s="29">
        <f>G118-('Diffusion System CV パラメーター設定'!$B$13-'Diffusion System CV パラメーター設定'!$B$12)/100</f>
        <v>-0.19800000000000029</v>
      </c>
      <c r="H119" s="29">
        <f>H118-('Diffusion System CV パラメーター設定'!$B$13-'Diffusion System CV パラメーター設定'!$B$12)/100</f>
        <v>-0.19800000000000029</v>
      </c>
    </row>
    <row r="120" spans="6:8">
      <c r="F120" s="29">
        <f>F119+'Diffusion System CV パラメーター設定'!$B$23</f>
        <v>0.70800000000000052</v>
      </c>
      <c r="G120" s="29">
        <f>G119-('Diffusion System CV パラメーター設定'!$B$13-'Diffusion System CV パラメーター設定'!$B$12)/100</f>
        <v>-0.19200000000000028</v>
      </c>
      <c r="H120" s="29">
        <f>H119-('Diffusion System CV パラメーター設定'!$B$13-'Diffusion System CV パラメーター設定'!$B$12)/100</f>
        <v>-0.19200000000000028</v>
      </c>
    </row>
    <row r="121" spans="6:8">
      <c r="F121" s="29">
        <f>F120+'Diffusion System CV パラメーター設定'!$B$23</f>
        <v>0.71400000000000052</v>
      </c>
      <c r="G121" s="29">
        <f>G120-('Diffusion System CV パラメーター設定'!$B$13-'Diffusion System CV パラメーター設定'!$B$12)/100</f>
        <v>-0.18600000000000028</v>
      </c>
      <c r="H121" s="29">
        <f>H120-('Diffusion System CV パラメーター設定'!$B$13-'Diffusion System CV パラメーター設定'!$B$12)/100</f>
        <v>-0.18600000000000028</v>
      </c>
    </row>
    <row r="122" spans="6:8">
      <c r="F122" s="29">
        <f>F121+'Diffusion System CV パラメーター設定'!$B$23</f>
        <v>0.72000000000000053</v>
      </c>
      <c r="G122" s="29">
        <f>G121-('Diffusion System CV パラメーター設定'!$B$13-'Diffusion System CV パラメーター設定'!$B$12)/100</f>
        <v>-0.18000000000000027</v>
      </c>
      <c r="H122" s="29">
        <f>H121-('Diffusion System CV パラメーター設定'!$B$13-'Diffusion System CV パラメーター設定'!$B$12)/100</f>
        <v>-0.18000000000000027</v>
      </c>
    </row>
    <row r="123" spans="6:8">
      <c r="F123" s="29">
        <f>F122+'Diffusion System CV パラメーター設定'!$B$23</f>
        <v>0.72600000000000053</v>
      </c>
      <c r="G123" s="29">
        <f>G122-('Diffusion System CV パラメーター設定'!$B$13-'Diffusion System CV パラメーター設定'!$B$12)/100</f>
        <v>-0.17400000000000027</v>
      </c>
      <c r="H123" s="29">
        <f>H122-('Diffusion System CV パラメーター設定'!$B$13-'Diffusion System CV パラメーター設定'!$B$12)/100</f>
        <v>-0.17400000000000027</v>
      </c>
    </row>
    <row r="124" spans="6:8">
      <c r="F124" s="29">
        <f>F123+'Diffusion System CV パラメーター設定'!$B$23</f>
        <v>0.73200000000000054</v>
      </c>
      <c r="G124" s="29">
        <f>G123-('Diffusion System CV パラメーター設定'!$B$13-'Diffusion System CV パラメーター設定'!$B$12)/100</f>
        <v>-0.16800000000000026</v>
      </c>
      <c r="H124" s="29">
        <f>H123-('Diffusion System CV パラメーター設定'!$B$13-'Diffusion System CV パラメーター設定'!$B$12)/100</f>
        <v>-0.16800000000000026</v>
      </c>
    </row>
    <row r="125" spans="6:8">
      <c r="F125" s="29">
        <f>F124+'Diffusion System CV パラメーター設定'!$B$23</f>
        <v>0.73800000000000054</v>
      </c>
      <c r="G125" s="29">
        <f>G124-('Diffusion System CV パラメーター設定'!$B$13-'Diffusion System CV パラメーター設定'!$B$12)/100</f>
        <v>-0.16200000000000025</v>
      </c>
      <c r="H125" s="29">
        <f>H124-('Diffusion System CV パラメーター設定'!$B$13-'Diffusion System CV パラメーター設定'!$B$12)/100</f>
        <v>-0.16200000000000025</v>
      </c>
    </row>
    <row r="126" spans="6:8">
      <c r="F126" s="29">
        <f>F125+'Diffusion System CV パラメーター設定'!$B$23</f>
        <v>0.74400000000000055</v>
      </c>
      <c r="G126" s="29">
        <f>G125-('Diffusion System CV パラメーター設定'!$B$13-'Diffusion System CV パラメーター設定'!$B$12)/100</f>
        <v>-0.15600000000000025</v>
      </c>
      <c r="H126" s="29">
        <f>H125-('Diffusion System CV パラメーター設定'!$B$13-'Diffusion System CV パラメーター設定'!$B$12)/100</f>
        <v>-0.15600000000000025</v>
      </c>
    </row>
    <row r="127" spans="6:8">
      <c r="F127" s="29">
        <f>F126+'Diffusion System CV パラメーター設定'!$B$23</f>
        <v>0.75000000000000056</v>
      </c>
      <c r="G127" s="29">
        <f>G126-('Diffusion System CV パラメーター設定'!$B$13-'Diffusion System CV パラメーター設定'!$B$12)/100</f>
        <v>-0.15000000000000024</v>
      </c>
      <c r="H127" s="29">
        <f>H126-('Diffusion System CV パラメーター設定'!$B$13-'Diffusion System CV パラメーター設定'!$B$12)/100</f>
        <v>-0.15000000000000024</v>
      </c>
    </row>
    <row r="128" spans="6:8">
      <c r="F128" s="29">
        <f>F127+'Diffusion System CV パラメーター設定'!$B$23</f>
        <v>0.75600000000000056</v>
      </c>
      <c r="G128" s="29">
        <f>G127-('Diffusion System CV パラメーター設定'!$B$13-'Diffusion System CV パラメーター設定'!$B$12)/100</f>
        <v>-0.14400000000000024</v>
      </c>
      <c r="H128" s="29">
        <f>H127-('Diffusion System CV パラメーター設定'!$B$13-'Diffusion System CV パラメーター設定'!$B$12)/100</f>
        <v>-0.14400000000000024</v>
      </c>
    </row>
    <row r="129" spans="6:8">
      <c r="F129" s="29">
        <f>F128+'Diffusion System CV パラメーター設定'!$B$23</f>
        <v>0.76200000000000057</v>
      </c>
      <c r="G129" s="29">
        <f>G128-('Diffusion System CV パラメーター設定'!$B$13-'Diffusion System CV パラメーター設定'!$B$12)/100</f>
        <v>-0.13800000000000023</v>
      </c>
      <c r="H129" s="29">
        <f>H128-('Diffusion System CV パラメーター設定'!$B$13-'Diffusion System CV パラメーター設定'!$B$12)/100</f>
        <v>-0.13800000000000023</v>
      </c>
    </row>
    <row r="130" spans="6:8">
      <c r="F130" s="29">
        <f>F129+'Diffusion System CV パラメーター設定'!$B$23</f>
        <v>0.76800000000000057</v>
      </c>
      <c r="G130" s="29">
        <f>G129-('Diffusion System CV パラメーター設定'!$B$13-'Diffusion System CV パラメーター設定'!$B$12)/100</f>
        <v>-0.13200000000000023</v>
      </c>
      <c r="H130" s="29">
        <f>H129-('Diffusion System CV パラメーター設定'!$B$13-'Diffusion System CV パラメーター設定'!$B$12)/100</f>
        <v>-0.13200000000000023</v>
      </c>
    </row>
    <row r="131" spans="6:8">
      <c r="F131" s="29">
        <f>F130+'Diffusion System CV パラメーター設定'!$B$23</f>
        <v>0.77400000000000058</v>
      </c>
      <c r="G131" s="29">
        <f>G130-('Diffusion System CV パラメーター設定'!$B$13-'Diffusion System CV パラメーター設定'!$B$12)/100</f>
        <v>-0.12600000000000022</v>
      </c>
      <c r="H131" s="29">
        <f>H130-('Diffusion System CV パラメーター設定'!$B$13-'Diffusion System CV パラメーター設定'!$B$12)/100</f>
        <v>-0.12600000000000022</v>
      </c>
    </row>
    <row r="132" spans="6:8">
      <c r="F132" s="29">
        <f>F131+'Diffusion System CV パラメーター設定'!$B$23</f>
        <v>0.78000000000000058</v>
      </c>
      <c r="G132" s="29">
        <f>G131-('Diffusion System CV パラメーター設定'!$B$13-'Diffusion System CV パラメーター設定'!$B$12)/100</f>
        <v>-0.12000000000000022</v>
      </c>
      <c r="H132" s="29">
        <f>H131-('Diffusion System CV パラメーター設定'!$B$13-'Diffusion System CV パラメーター設定'!$B$12)/100</f>
        <v>-0.12000000000000022</v>
      </c>
    </row>
    <row r="133" spans="6:8">
      <c r="F133" s="29">
        <f>F132+'Diffusion System CV パラメーター設定'!$B$23</f>
        <v>0.78600000000000059</v>
      </c>
      <c r="G133" s="29">
        <f>G132-('Diffusion System CV パラメーター設定'!$B$13-'Diffusion System CV パラメーター設定'!$B$12)/100</f>
        <v>-0.11400000000000021</v>
      </c>
      <c r="H133" s="29">
        <f>H132-('Diffusion System CV パラメーター設定'!$B$13-'Diffusion System CV パラメーター設定'!$B$12)/100</f>
        <v>-0.11400000000000021</v>
      </c>
    </row>
    <row r="134" spans="6:8">
      <c r="F134" s="29">
        <f>F133+'Diffusion System CV パラメーター設定'!$B$23</f>
        <v>0.79200000000000059</v>
      </c>
      <c r="G134" s="29">
        <f>G133-('Diffusion System CV パラメーター設定'!$B$13-'Diffusion System CV パラメーター設定'!$B$12)/100</f>
        <v>-0.10800000000000021</v>
      </c>
      <c r="H134" s="29">
        <f>H133-('Diffusion System CV パラメーター設定'!$B$13-'Diffusion System CV パラメーター設定'!$B$12)/100</f>
        <v>-0.10800000000000021</v>
      </c>
    </row>
    <row r="135" spans="6:8">
      <c r="F135" s="29">
        <f>F134+'Diffusion System CV パラメーター設定'!$B$23</f>
        <v>0.7980000000000006</v>
      </c>
      <c r="G135" s="29">
        <f>G134-('Diffusion System CV パラメーター設定'!$B$13-'Diffusion System CV パラメーター設定'!$B$12)/100</f>
        <v>-0.1020000000000002</v>
      </c>
      <c r="H135" s="29">
        <f>H134-('Diffusion System CV パラメーター設定'!$B$13-'Diffusion System CV パラメーター設定'!$B$12)/100</f>
        <v>-0.1020000000000002</v>
      </c>
    </row>
    <row r="136" spans="6:8">
      <c r="F136" s="29">
        <f>F135+'Diffusion System CV パラメーター設定'!$B$23</f>
        <v>0.8040000000000006</v>
      </c>
      <c r="G136" s="29">
        <f>G135-('Diffusion System CV パラメーター設定'!$B$13-'Diffusion System CV パラメーター設定'!$B$12)/100</f>
        <v>-9.6000000000000196E-2</v>
      </c>
      <c r="H136" s="29">
        <f>H135-('Diffusion System CV パラメーター設定'!$B$13-'Diffusion System CV パラメーター設定'!$B$12)/100</f>
        <v>-9.6000000000000196E-2</v>
      </c>
    </row>
    <row r="137" spans="6:8">
      <c r="F137" s="29">
        <f>F136+'Diffusion System CV パラメーター設定'!$B$23</f>
        <v>0.81000000000000061</v>
      </c>
      <c r="G137" s="29">
        <f>G136-('Diffusion System CV パラメーター設定'!$B$13-'Diffusion System CV パラメーター設定'!$B$12)/100</f>
        <v>-9.0000000000000191E-2</v>
      </c>
      <c r="H137" s="29">
        <f>H136-('Diffusion System CV パラメーター設定'!$B$13-'Diffusion System CV パラメーター設定'!$B$12)/100</f>
        <v>-9.0000000000000191E-2</v>
      </c>
    </row>
    <row r="138" spans="6:8">
      <c r="F138" s="29">
        <f>F137+'Diffusion System CV パラメーター設定'!$B$23</f>
        <v>0.81600000000000061</v>
      </c>
      <c r="G138" s="29">
        <f>G137-('Diffusion System CV パラメーター設定'!$B$13-'Diffusion System CV パラメーター設定'!$B$12)/100</f>
        <v>-8.4000000000000186E-2</v>
      </c>
      <c r="H138" s="29">
        <f>H137-('Diffusion System CV パラメーター設定'!$B$13-'Diffusion System CV パラメーター設定'!$B$12)/100</f>
        <v>-8.4000000000000186E-2</v>
      </c>
    </row>
    <row r="139" spans="6:8">
      <c r="F139" s="29">
        <f>F138+'Diffusion System CV パラメーター設定'!$B$23</f>
        <v>0.82200000000000062</v>
      </c>
      <c r="G139" s="29">
        <f>G138-('Diffusion System CV パラメーター設定'!$B$13-'Diffusion System CV パラメーター設定'!$B$12)/100</f>
        <v>-7.800000000000018E-2</v>
      </c>
      <c r="H139" s="29">
        <f>H138-('Diffusion System CV パラメーター設定'!$B$13-'Diffusion System CV パラメーター設定'!$B$12)/100</f>
        <v>-7.800000000000018E-2</v>
      </c>
    </row>
    <row r="140" spans="6:8">
      <c r="F140" s="29">
        <f>F139+'Diffusion System CV パラメーター設定'!$B$23</f>
        <v>0.82800000000000062</v>
      </c>
      <c r="G140" s="29">
        <f>G139-('Diffusion System CV パラメーター設定'!$B$13-'Diffusion System CV パラメーター設定'!$B$12)/100</f>
        <v>-7.2000000000000175E-2</v>
      </c>
      <c r="H140" s="29">
        <f>H139-('Diffusion System CV パラメーター設定'!$B$13-'Diffusion System CV パラメーター設定'!$B$12)/100</f>
        <v>-7.2000000000000175E-2</v>
      </c>
    </row>
    <row r="141" spans="6:8">
      <c r="F141" s="29">
        <f>F140+'Diffusion System CV パラメーター設定'!$B$23</f>
        <v>0.83400000000000063</v>
      </c>
      <c r="G141" s="29">
        <f>G140-('Diffusion System CV パラメーター設定'!$B$13-'Diffusion System CV パラメーター設定'!$B$12)/100</f>
        <v>-6.600000000000017E-2</v>
      </c>
      <c r="H141" s="29">
        <f>H140-('Diffusion System CV パラメーター設定'!$B$13-'Diffusion System CV パラメーター設定'!$B$12)/100</f>
        <v>-6.600000000000017E-2</v>
      </c>
    </row>
    <row r="142" spans="6:8">
      <c r="F142" s="29">
        <f>F141+'Diffusion System CV パラメーター設定'!$B$23</f>
        <v>0.84000000000000064</v>
      </c>
      <c r="G142" s="29">
        <f>G141-('Diffusion System CV パラメーター設定'!$B$13-'Diffusion System CV パラメーター設定'!$B$12)/100</f>
        <v>-6.0000000000000171E-2</v>
      </c>
      <c r="H142" s="29">
        <f>H141-('Diffusion System CV パラメーター設定'!$B$13-'Diffusion System CV パラメーター設定'!$B$12)/100</f>
        <v>-6.0000000000000171E-2</v>
      </c>
    </row>
    <row r="143" spans="6:8">
      <c r="F143" s="29">
        <f>F142+'Diffusion System CV パラメーター設定'!$B$23</f>
        <v>0.84600000000000064</v>
      </c>
      <c r="G143" s="29">
        <f>G142-('Diffusion System CV パラメーター設定'!$B$13-'Diffusion System CV パラメーター設定'!$B$12)/100</f>
        <v>-5.4000000000000173E-2</v>
      </c>
      <c r="H143" s="29">
        <f>H142-('Diffusion System CV パラメーター設定'!$B$13-'Diffusion System CV パラメーター設定'!$B$12)/100</f>
        <v>-5.4000000000000173E-2</v>
      </c>
    </row>
    <row r="144" spans="6:8">
      <c r="F144" s="29">
        <f>F143+'Diffusion System CV パラメーター設定'!$B$23</f>
        <v>0.85200000000000065</v>
      </c>
      <c r="G144" s="29">
        <f>G143-('Diffusion System CV パラメーター設定'!$B$13-'Diffusion System CV パラメーター設定'!$B$12)/100</f>
        <v>-4.8000000000000174E-2</v>
      </c>
      <c r="H144" s="29">
        <f>H143-('Diffusion System CV パラメーター設定'!$B$13-'Diffusion System CV パラメーター設定'!$B$12)/100</f>
        <v>-4.8000000000000174E-2</v>
      </c>
    </row>
    <row r="145" spans="6:8">
      <c r="F145" s="29">
        <f>F144+'Diffusion System CV パラメーター設定'!$B$23</f>
        <v>0.85800000000000065</v>
      </c>
      <c r="G145" s="29">
        <f>G144-('Diffusion System CV パラメーター設定'!$B$13-'Diffusion System CV パラメーター設定'!$B$12)/100</f>
        <v>-4.2000000000000176E-2</v>
      </c>
      <c r="H145" s="29">
        <f>H144-('Diffusion System CV パラメーター設定'!$B$13-'Diffusion System CV パラメーター設定'!$B$12)/100</f>
        <v>-4.2000000000000176E-2</v>
      </c>
    </row>
    <row r="146" spans="6:8">
      <c r="F146" s="29">
        <f>F145+'Diffusion System CV パラメーター設定'!$B$23</f>
        <v>0.86400000000000066</v>
      </c>
      <c r="G146" s="29">
        <f>G145-('Diffusion System CV パラメーター設定'!$B$13-'Diffusion System CV パラメーター設定'!$B$12)/100</f>
        <v>-3.6000000000000178E-2</v>
      </c>
      <c r="H146" s="29">
        <f>H145-('Diffusion System CV パラメーター設定'!$B$13-'Diffusion System CV パラメーター設定'!$B$12)/100</f>
        <v>-3.6000000000000178E-2</v>
      </c>
    </row>
    <row r="147" spans="6:8">
      <c r="F147" s="29">
        <f>F146+'Diffusion System CV パラメーター設定'!$B$23</f>
        <v>0.87000000000000066</v>
      </c>
      <c r="G147" s="29">
        <f>G146-('Diffusion System CV パラメーター設定'!$B$13-'Diffusion System CV パラメーター設定'!$B$12)/100</f>
        <v>-3.0000000000000179E-2</v>
      </c>
      <c r="H147" s="29">
        <f>H146-('Diffusion System CV パラメーター設定'!$B$13-'Diffusion System CV パラメーター設定'!$B$12)/100</f>
        <v>-3.0000000000000179E-2</v>
      </c>
    </row>
    <row r="148" spans="6:8">
      <c r="F148" s="29">
        <f>F147+'Diffusion System CV パラメーター設定'!$B$23</f>
        <v>0.87600000000000067</v>
      </c>
      <c r="G148" s="29">
        <f>G147-('Diffusion System CV パラメーター設定'!$B$13-'Diffusion System CV パラメーター設定'!$B$12)/100</f>
        <v>-2.4000000000000181E-2</v>
      </c>
      <c r="H148" s="29">
        <f>H147-('Diffusion System CV パラメーター設定'!$B$13-'Diffusion System CV パラメーター設定'!$B$12)/100</f>
        <v>-2.4000000000000181E-2</v>
      </c>
    </row>
    <row r="149" spans="6:8">
      <c r="F149" s="29">
        <f>F148+'Diffusion System CV パラメーター設定'!$B$23</f>
        <v>0.88200000000000067</v>
      </c>
      <c r="G149" s="29">
        <f>G148-('Diffusion System CV パラメーター設定'!$B$13-'Diffusion System CV パラメーター設定'!$B$12)/100</f>
        <v>-1.8000000000000183E-2</v>
      </c>
      <c r="H149" s="29">
        <f>H148-('Diffusion System CV パラメーター設定'!$B$13-'Diffusion System CV パラメーター設定'!$B$12)/100</f>
        <v>-1.8000000000000183E-2</v>
      </c>
    </row>
    <row r="150" spans="6:8">
      <c r="F150" s="29">
        <f>F149+'Diffusion System CV パラメーター設定'!$B$23</f>
        <v>0.88800000000000068</v>
      </c>
      <c r="G150" s="29">
        <f>G149-('Diffusion System CV パラメーター設定'!$B$13-'Diffusion System CV パラメーター設定'!$B$12)/100</f>
        <v>-1.2000000000000182E-2</v>
      </c>
      <c r="H150" s="29">
        <f>H149-('Diffusion System CV パラメーター設定'!$B$13-'Diffusion System CV パラメーター設定'!$B$12)/100</f>
        <v>-1.2000000000000182E-2</v>
      </c>
    </row>
    <row r="151" spans="6:8">
      <c r="F151" s="29">
        <f>F150+'Diffusion System CV パラメーター設定'!$B$23</f>
        <v>0.89400000000000068</v>
      </c>
      <c r="G151" s="29">
        <f>G150-('Diffusion System CV パラメーター設定'!$B$13-'Diffusion System CV パラメーター設定'!$B$12)/100</f>
        <v>-6.0000000000001823E-3</v>
      </c>
      <c r="H151" s="29">
        <f>H150-('Diffusion System CV パラメーター設定'!$B$13-'Diffusion System CV パラメーター設定'!$B$12)/100</f>
        <v>-6.0000000000001823E-3</v>
      </c>
    </row>
    <row r="152" spans="6:8">
      <c r="F152" s="29">
        <f>F151+'Diffusion System CV パラメーター設定'!$B$23</f>
        <v>0.90000000000000069</v>
      </c>
      <c r="G152" s="29">
        <f>G151-('Diffusion System CV パラメーター設定'!$B$13-'Diffusion System CV パラメーター設定'!$B$12)/100</f>
        <v>-1.8214596497756474E-16</v>
      </c>
      <c r="H152" s="29">
        <f>H151-('Diffusion System CV パラメーター設定'!$B$13-'Diffusion System CV パラメーター設定'!$B$12)/100</f>
        <v>-1.8214596497756474E-16</v>
      </c>
    </row>
    <row r="153" spans="6:8">
      <c r="F153" s="29">
        <f>F152+'Diffusion System CV パラメーター設定'!$B$23</f>
        <v>0.90600000000000069</v>
      </c>
      <c r="G153" s="29">
        <f>G152-('Diffusion System CV パラメーター設定'!$B$13-'Diffusion System CV パラメーター設定'!$B$12)/100</f>
        <v>5.999999999999818E-3</v>
      </c>
      <c r="H153" s="29">
        <f>H152-('Diffusion System CV パラメーター設定'!$B$13-'Diffusion System CV パラメーター設定'!$B$12)/100</f>
        <v>5.999999999999818E-3</v>
      </c>
    </row>
    <row r="154" spans="6:8">
      <c r="F154" s="29">
        <f>F153+'Diffusion System CV パラメーター設定'!$B$23</f>
        <v>0.9120000000000007</v>
      </c>
      <c r="G154" s="29">
        <f>G153-('Diffusion System CV パラメーター設定'!$B$13-'Diffusion System CV パラメーター設定'!$B$12)/100</f>
        <v>1.1999999999999818E-2</v>
      </c>
      <c r="H154" s="29">
        <f>H153-('Diffusion System CV パラメーター設定'!$B$13-'Diffusion System CV パラメーター設定'!$B$12)/100</f>
        <v>1.1999999999999818E-2</v>
      </c>
    </row>
    <row r="155" spans="6:8">
      <c r="F155" s="29">
        <f>F154+'Diffusion System CV パラメーター設定'!$B$23</f>
        <v>0.9180000000000007</v>
      </c>
      <c r="G155" s="29">
        <f>G154-('Diffusion System CV パラメーター設定'!$B$13-'Diffusion System CV パラメーター設定'!$B$12)/100</f>
        <v>1.7999999999999818E-2</v>
      </c>
      <c r="H155" s="29">
        <f>H154-('Diffusion System CV パラメーター設定'!$B$13-'Diffusion System CV パラメーター設定'!$B$12)/100</f>
        <v>1.7999999999999818E-2</v>
      </c>
    </row>
    <row r="156" spans="6:8">
      <c r="F156" s="29">
        <f>F155+'Diffusion System CV パラメーター設定'!$B$23</f>
        <v>0.92400000000000071</v>
      </c>
      <c r="G156" s="29">
        <f>G155-('Diffusion System CV パラメーター設定'!$B$13-'Diffusion System CV パラメーター設定'!$B$12)/100</f>
        <v>2.399999999999982E-2</v>
      </c>
      <c r="H156" s="29">
        <f>H155-('Diffusion System CV パラメーター設定'!$B$13-'Diffusion System CV パラメーター設定'!$B$12)/100</f>
        <v>2.399999999999982E-2</v>
      </c>
    </row>
    <row r="157" spans="6:8">
      <c r="F157" s="29">
        <f>F156+'Diffusion System CV パラメーター設定'!$B$23</f>
        <v>0.93000000000000071</v>
      </c>
      <c r="G157" s="29">
        <f>G156-('Diffusion System CV パラメーター設定'!$B$13-'Diffusion System CV パラメーター設定'!$B$12)/100</f>
        <v>2.9999999999999818E-2</v>
      </c>
      <c r="H157" s="29">
        <f>H156-('Diffusion System CV パラメーター設定'!$B$13-'Diffusion System CV パラメーター設定'!$B$12)/100</f>
        <v>2.9999999999999818E-2</v>
      </c>
    </row>
    <row r="158" spans="6:8">
      <c r="F158" s="29">
        <f>F157+'Diffusion System CV パラメーター設定'!$B$23</f>
        <v>0.93600000000000072</v>
      </c>
      <c r="G158" s="29">
        <f>G157-('Diffusion System CV パラメーター設定'!$B$13-'Diffusion System CV パラメーター設定'!$B$12)/100</f>
        <v>3.5999999999999817E-2</v>
      </c>
      <c r="H158" s="29">
        <f>H157-('Diffusion System CV パラメーター設定'!$B$13-'Diffusion System CV パラメーター設定'!$B$12)/100</f>
        <v>3.5999999999999817E-2</v>
      </c>
    </row>
    <row r="159" spans="6:8">
      <c r="F159" s="29">
        <f>F158+'Diffusion System CV パラメーター設定'!$B$23</f>
        <v>0.94200000000000073</v>
      </c>
      <c r="G159" s="29">
        <f>G158-('Diffusion System CV パラメーター設定'!$B$13-'Diffusion System CV パラメーター設定'!$B$12)/100</f>
        <v>4.1999999999999815E-2</v>
      </c>
      <c r="H159" s="29">
        <f>H158-('Diffusion System CV パラメーター設定'!$B$13-'Diffusion System CV パラメーター設定'!$B$12)/100</f>
        <v>4.1999999999999815E-2</v>
      </c>
    </row>
    <row r="160" spans="6:8">
      <c r="F160" s="29">
        <f>F159+'Diffusion System CV パラメーター設定'!$B$23</f>
        <v>0.94800000000000073</v>
      </c>
      <c r="G160" s="29">
        <f>G159-('Diffusion System CV パラメーター設定'!$B$13-'Diffusion System CV パラメーター設定'!$B$12)/100</f>
        <v>4.7999999999999814E-2</v>
      </c>
      <c r="H160" s="29">
        <f>H159-('Diffusion System CV パラメーター設定'!$B$13-'Diffusion System CV パラメーター設定'!$B$12)/100</f>
        <v>4.7999999999999814E-2</v>
      </c>
    </row>
    <row r="161" spans="6:8">
      <c r="F161" s="29">
        <f>F160+'Diffusion System CV パラメーター設定'!$B$23</f>
        <v>0.95400000000000074</v>
      </c>
      <c r="G161" s="29">
        <f>G160-('Diffusion System CV パラメーター設定'!$B$13-'Diffusion System CV パラメーター設定'!$B$12)/100</f>
        <v>5.3999999999999812E-2</v>
      </c>
      <c r="H161" s="29">
        <f>H160-('Diffusion System CV パラメーター設定'!$B$13-'Diffusion System CV パラメーター設定'!$B$12)/100</f>
        <v>5.3999999999999812E-2</v>
      </c>
    </row>
    <row r="162" spans="6:8">
      <c r="F162" s="29">
        <f>F161+'Diffusion System CV パラメーター設定'!$B$23</f>
        <v>0.96000000000000074</v>
      </c>
      <c r="G162" s="29">
        <f>G161-('Diffusion System CV パラメーター設定'!$B$13-'Diffusion System CV パラメーター設定'!$B$12)/100</f>
        <v>5.999999999999981E-2</v>
      </c>
      <c r="H162" s="29">
        <f>H161-('Diffusion System CV パラメーター設定'!$B$13-'Diffusion System CV パラメーター設定'!$B$12)/100</f>
        <v>5.999999999999981E-2</v>
      </c>
    </row>
    <row r="163" spans="6:8">
      <c r="F163" s="29">
        <f>F162+'Diffusion System CV パラメーター設定'!$B$23</f>
        <v>0.96600000000000075</v>
      </c>
      <c r="G163" s="29">
        <f>G162-('Diffusion System CV パラメーター設定'!$B$13-'Diffusion System CV パラメーター設定'!$B$12)/100</f>
        <v>6.5999999999999809E-2</v>
      </c>
      <c r="H163" s="29">
        <f>H162-('Diffusion System CV パラメーター設定'!$B$13-'Diffusion System CV パラメーター設定'!$B$12)/100</f>
        <v>6.5999999999999809E-2</v>
      </c>
    </row>
    <row r="164" spans="6:8">
      <c r="F164" s="29">
        <f>F163+'Diffusion System CV パラメーター設定'!$B$23</f>
        <v>0.97200000000000075</v>
      </c>
      <c r="G164" s="29">
        <f>G163-('Diffusion System CV パラメーター設定'!$B$13-'Diffusion System CV パラメーター設定'!$B$12)/100</f>
        <v>7.1999999999999814E-2</v>
      </c>
      <c r="H164" s="29">
        <f>H163-('Diffusion System CV パラメーター設定'!$B$13-'Diffusion System CV パラメーター設定'!$B$12)/100</f>
        <v>7.1999999999999814E-2</v>
      </c>
    </row>
    <row r="165" spans="6:8">
      <c r="F165" s="29">
        <f>F164+'Diffusion System CV パラメーター設定'!$B$23</f>
        <v>0.97800000000000076</v>
      </c>
      <c r="G165" s="29">
        <f>G164-('Diffusion System CV パラメーター設定'!$B$13-'Diffusion System CV パラメーター設定'!$B$12)/100</f>
        <v>7.7999999999999819E-2</v>
      </c>
      <c r="H165" s="29">
        <f>H164-('Diffusion System CV パラメーター設定'!$B$13-'Diffusion System CV パラメーター設定'!$B$12)/100</f>
        <v>7.7999999999999819E-2</v>
      </c>
    </row>
    <row r="166" spans="6:8">
      <c r="F166" s="29">
        <f>F165+'Diffusion System CV パラメーター設定'!$B$23</f>
        <v>0.98400000000000076</v>
      </c>
      <c r="G166" s="29">
        <f>G165-('Diffusion System CV パラメーター設定'!$B$13-'Diffusion System CV パラメーター設定'!$B$12)/100</f>
        <v>8.3999999999999825E-2</v>
      </c>
      <c r="H166" s="29">
        <f>H165-('Diffusion System CV パラメーター設定'!$B$13-'Diffusion System CV パラメーター設定'!$B$12)/100</f>
        <v>8.3999999999999825E-2</v>
      </c>
    </row>
    <row r="167" spans="6:8">
      <c r="F167" s="29">
        <f>F166+'Diffusion System CV パラメーター設定'!$B$23</f>
        <v>0.99000000000000077</v>
      </c>
      <c r="G167" s="29">
        <f>G166-('Diffusion System CV パラメーター設定'!$B$13-'Diffusion System CV パラメーター設定'!$B$12)/100</f>
        <v>8.999999999999983E-2</v>
      </c>
      <c r="H167" s="29">
        <f>H166-('Diffusion System CV パラメーター設定'!$B$13-'Diffusion System CV パラメーター設定'!$B$12)/100</f>
        <v>8.999999999999983E-2</v>
      </c>
    </row>
    <row r="168" spans="6:8">
      <c r="F168" s="29">
        <f>F167+'Diffusion System CV パラメーター設定'!$B$23</f>
        <v>0.99600000000000077</v>
      </c>
      <c r="G168" s="29">
        <f>G167-('Diffusion System CV パラメーター設定'!$B$13-'Diffusion System CV パラメーター設定'!$B$12)/100</f>
        <v>9.5999999999999835E-2</v>
      </c>
      <c r="H168" s="29">
        <f>H167-('Diffusion System CV パラメーター設定'!$B$13-'Diffusion System CV パラメーター設定'!$B$12)/100</f>
        <v>9.5999999999999835E-2</v>
      </c>
    </row>
    <row r="169" spans="6:8">
      <c r="F169" s="29">
        <f>F168+'Diffusion System CV パラメーター設定'!$B$23</f>
        <v>1.0020000000000007</v>
      </c>
      <c r="G169" s="29">
        <f>G168-('Diffusion System CV パラメーター設定'!$B$13-'Diffusion System CV パラメーター設定'!$B$12)/100</f>
        <v>0.10199999999999984</v>
      </c>
      <c r="H169" s="29">
        <f>H168-('Diffusion System CV パラメーター設定'!$B$13-'Diffusion System CV パラメーター設定'!$B$12)/100</f>
        <v>0.10199999999999984</v>
      </c>
    </row>
    <row r="170" spans="6:8">
      <c r="F170" s="29">
        <f>F169+'Diffusion System CV パラメーター設定'!$B$23</f>
        <v>1.0080000000000007</v>
      </c>
      <c r="G170" s="29">
        <f>G169-('Diffusion System CV パラメーター設定'!$B$13-'Diffusion System CV パラメーター設定'!$B$12)/100</f>
        <v>0.10799999999999985</v>
      </c>
      <c r="H170" s="29">
        <f>H169-('Diffusion System CV パラメーター設定'!$B$13-'Diffusion System CV パラメーター設定'!$B$12)/100</f>
        <v>0.10799999999999985</v>
      </c>
    </row>
    <row r="171" spans="6:8">
      <c r="F171" s="29">
        <f>F170+'Diffusion System CV パラメーター設定'!$B$23</f>
        <v>1.0140000000000007</v>
      </c>
      <c r="G171" s="29">
        <f>G170-('Diffusion System CV パラメーター設定'!$B$13-'Diffusion System CV パラメーター設定'!$B$12)/100</f>
        <v>0.11399999999999985</v>
      </c>
      <c r="H171" s="29">
        <f>H170-('Diffusion System CV パラメーター設定'!$B$13-'Diffusion System CV パラメーター設定'!$B$12)/100</f>
        <v>0.11399999999999985</v>
      </c>
    </row>
    <row r="172" spans="6:8">
      <c r="F172" s="29">
        <f>F171+'Diffusion System CV パラメーター設定'!$B$23</f>
        <v>1.0200000000000007</v>
      </c>
      <c r="G172" s="29">
        <f>G171-('Diffusion System CV パラメーター設定'!$B$13-'Diffusion System CV パラメーター設定'!$B$12)/100</f>
        <v>0.11999999999999986</v>
      </c>
      <c r="H172" s="29">
        <f>H171-('Diffusion System CV パラメーター設定'!$B$13-'Diffusion System CV パラメーター設定'!$B$12)/100</f>
        <v>0.11999999999999986</v>
      </c>
    </row>
    <row r="173" spans="6:8">
      <c r="F173" s="29">
        <f>F172+'Diffusion System CV パラメーター設定'!$B$23</f>
        <v>1.0260000000000007</v>
      </c>
      <c r="G173" s="29">
        <f>G172-('Diffusion System CV パラメーター設定'!$B$13-'Diffusion System CV パラメーター設定'!$B$12)/100</f>
        <v>0.12599999999999986</v>
      </c>
      <c r="H173" s="29">
        <f>H172-('Diffusion System CV パラメーター設定'!$B$13-'Diffusion System CV パラメーター設定'!$B$12)/100</f>
        <v>0.12599999999999986</v>
      </c>
    </row>
    <row r="174" spans="6:8">
      <c r="F174" s="29">
        <f>F173+'Diffusion System CV パラメーター設定'!$B$23</f>
        <v>1.0320000000000007</v>
      </c>
      <c r="G174" s="29">
        <f>G173-('Diffusion System CV パラメーター設定'!$B$13-'Diffusion System CV パラメーター設定'!$B$12)/100</f>
        <v>0.13199999999999987</v>
      </c>
      <c r="H174" s="29">
        <f>H173-('Diffusion System CV パラメーター設定'!$B$13-'Diffusion System CV パラメーター設定'!$B$12)/100</f>
        <v>0.13199999999999987</v>
      </c>
    </row>
    <row r="175" spans="6:8">
      <c r="F175" s="29">
        <f>F174+'Diffusion System CV パラメーター設定'!$B$23</f>
        <v>1.0380000000000007</v>
      </c>
      <c r="G175" s="29">
        <f>G174-('Diffusion System CV パラメーター設定'!$B$13-'Diffusion System CV パラメーター設定'!$B$12)/100</f>
        <v>0.13799999999999987</v>
      </c>
      <c r="H175" s="29">
        <f>H174-('Diffusion System CV パラメーター設定'!$B$13-'Diffusion System CV パラメーター設定'!$B$12)/100</f>
        <v>0.13799999999999987</v>
      </c>
    </row>
    <row r="176" spans="6:8">
      <c r="F176" s="29">
        <f>F175+'Diffusion System CV パラメーター設定'!$B$23</f>
        <v>1.0440000000000007</v>
      </c>
      <c r="G176" s="29">
        <f>G175-('Diffusion System CV パラメーター設定'!$B$13-'Diffusion System CV パラメーター設定'!$B$12)/100</f>
        <v>0.14399999999999988</v>
      </c>
      <c r="H176" s="29">
        <f>H175-('Diffusion System CV パラメーター設定'!$B$13-'Diffusion System CV パラメーター設定'!$B$12)/100</f>
        <v>0.14399999999999988</v>
      </c>
    </row>
    <row r="177" spans="6:8">
      <c r="F177" s="29">
        <f>F176+'Diffusion System CV パラメーター設定'!$B$23</f>
        <v>1.0500000000000007</v>
      </c>
      <c r="G177" s="29">
        <f>G176-('Diffusion System CV パラメーター設定'!$B$13-'Diffusion System CV パラメーター設定'!$B$12)/100</f>
        <v>0.14999999999999988</v>
      </c>
      <c r="H177" s="29">
        <f>H176-('Diffusion System CV パラメーター設定'!$B$13-'Diffusion System CV パラメーター設定'!$B$12)/100</f>
        <v>0.14999999999999988</v>
      </c>
    </row>
    <row r="178" spans="6:8">
      <c r="F178" s="29">
        <f>F177+'Diffusion System CV パラメーター設定'!$B$23</f>
        <v>1.0560000000000007</v>
      </c>
      <c r="G178" s="29">
        <f>G177-('Diffusion System CV パラメーター設定'!$B$13-'Diffusion System CV パラメーター設定'!$B$12)/100</f>
        <v>0.15599999999999989</v>
      </c>
      <c r="H178" s="29">
        <f>H177-('Diffusion System CV パラメーター設定'!$B$13-'Diffusion System CV パラメーター設定'!$B$12)/100</f>
        <v>0.15599999999999989</v>
      </c>
    </row>
    <row r="179" spans="6:8">
      <c r="F179" s="29">
        <f>F178+'Diffusion System CV パラメーター設定'!$B$23</f>
        <v>1.0620000000000007</v>
      </c>
      <c r="G179" s="29">
        <f>G178-('Diffusion System CV パラメーター設定'!$B$13-'Diffusion System CV パラメーター設定'!$B$12)/100</f>
        <v>0.16199999999999989</v>
      </c>
      <c r="H179" s="29">
        <f>H178-('Diffusion System CV パラメーター設定'!$B$13-'Diffusion System CV パラメーター設定'!$B$12)/100</f>
        <v>0.16199999999999989</v>
      </c>
    </row>
    <row r="180" spans="6:8">
      <c r="F180" s="29">
        <f>F179+'Diffusion System CV パラメーター設定'!$B$23</f>
        <v>1.0680000000000007</v>
      </c>
      <c r="G180" s="29">
        <f>G179-('Diffusion System CV パラメーター設定'!$B$13-'Diffusion System CV パラメーター設定'!$B$12)/100</f>
        <v>0.1679999999999999</v>
      </c>
      <c r="H180" s="29">
        <f>H179-('Diffusion System CV パラメーター設定'!$B$13-'Diffusion System CV パラメーター設定'!$B$12)/100</f>
        <v>0.1679999999999999</v>
      </c>
    </row>
    <row r="181" spans="6:8">
      <c r="F181" s="29">
        <f>F180+'Diffusion System CV パラメーター設定'!$B$23</f>
        <v>1.0740000000000007</v>
      </c>
      <c r="G181" s="29">
        <f>G180-('Diffusion System CV パラメーター設定'!$B$13-'Diffusion System CV パラメーター設定'!$B$12)/100</f>
        <v>0.1739999999999999</v>
      </c>
      <c r="H181" s="29">
        <f>H180-('Diffusion System CV パラメーター設定'!$B$13-'Diffusion System CV パラメーター設定'!$B$12)/100</f>
        <v>0.1739999999999999</v>
      </c>
    </row>
    <row r="182" spans="6:8">
      <c r="F182" s="29">
        <f>F181+'Diffusion System CV パラメーター設定'!$B$23</f>
        <v>1.0800000000000007</v>
      </c>
      <c r="G182" s="29">
        <f>G181-('Diffusion System CV パラメーター設定'!$B$13-'Diffusion System CV パラメーター設定'!$B$12)/100</f>
        <v>0.17999999999999991</v>
      </c>
      <c r="H182" s="29">
        <f>H181-('Diffusion System CV パラメーター設定'!$B$13-'Diffusion System CV パラメーター設定'!$B$12)/100</f>
        <v>0.17999999999999991</v>
      </c>
    </row>
    <row r="183" spans="6:8">
      <c r="F183" s="29">
        <f>F182+'Diffusion System CV パラメーター設定'!$B$23</f>
        <v>1.0860000000000007</v>
      </c>
      <c r="G183" s="29">
        <f>G182-('Diffusion System CV パラメーター設定'!$B$13-'Diffusion System CV パラメーター設定'!$B$12)/100</f>
        <v>0.18599999999999992</v>
      </c>
      <c r="H183" s="29">
        <f>H182-('Diffusion System CV パラメーター設定'!$B$13-'Diffusion System CV パラメーター設定'!$B$12)/100</f>
        <v>0.18599999999999992</v>
      </c>
    </row>
    <row r="184" spans="6:8">
      <c r="F184" s="29">
        <f>F183+'Diffusion System CV パラメーター設定'!$B$23</f>
        <v>1.0920000000000007</v>
      </c>
      <c r="G184" s="29">
        <f>G183-('Diffusion System CV パラメーター設定'!$B$13-'Diffusion System CV パラメーター設定'!$B$12)/100</f>
        <v>0.19199999999999992</v>
      </c>
      <c r="H184" s="29">
        <f>H183-('Diffusion System CV パラメーター設定'!$B$13-'Diffusion System CV パラメーター設定'!$B$12)/100</f>
        <v>0.19199999999999992</v>
      </c>
    </row>
    <row r="185" spans="6:8">
      <c r="F185" s="29">
        <f>F184+'Diffusion System CV パラメーター設定'!$B$23</f>
        <v>1.0980000000000008</v>
      </c>
      <c r="G185" s="29">
        <f>G184-('Diffusion System CV パラメーター設定'!$B$13-'Diffusion System CV パラメーター設定'!$B$12)/100</f>
        <v>0.19799999999999993</v>
      </c>
      <c r="H185" s="29">
        <f>H184-('Diffusion System CV パラメーター設定'!$B$13-'Diffusion System CV パラメーター設定'!$B$12)/100</f>
        <v>0.19799999999999993</v>
      </c>
    </row>
    <row r="186" spans="6:8">
      <c r="F186" s="29">
        <f>F185+'Diffusion System CV パラメーター設定'!$B$23</f>
        <v>1.1040000000000008</v>
      </c>
      <c r="G186" s="29">
        <f>G185-('Diffusion System CV パラメーター設定'!$B$13-'Diffusion System CV パラメーター設定'!$B$12)/100</f>
        <v>0.20399999999999993</v>
      </c>
      <c r="H186" s="29">
        <f>H185-('Diffusion System CV パラメーター設定'!$B$13-'Diffusion System CV パラメーター設定'!$B$12)/100</f>
        <v>0.20399999999999993</v>
      </c>
    </row>
    <row r="187" spans="6:8">
      <c r="F187" s="29">
        <f>F186+'Diffusion System CV パラメーター設定'!$B$23</f>
        <v>1.1100000000000008</v>
      </c>
      <c r="G187" s="29">
        <f>G186-('Diffusion System CV パラメーター設定'!$B$13-'Diffusion System CV パラメーター設定'!$B$12)/100</f>
        <v>0.20999999999999994</v>
      </c>
      <c r="H187" s="29">
        <f>H186-('Diffusion System CV パラメーター設定'!$B$13-'Diffusion System CV パラメーター設定'!$B$12)/100</f>
        <v>0.20999999999999994</v>
      </c>
    </row>
    <row r="188" spans="6:8">
      <c r="F188" s="29">
        <f>F187+'Diffusion System CV パラメーター設定'!$B$23</f>
        <v>1.1160000000000008</v>
      </c>
      <c r="G188" s="29">
        <f>G187-('Diffusion System CV パラメーター設定'!$B$13-'Diffusion System CV パラメーター設定'!$B$12)/100</f>
        <v>0.21599999999999994</v>
      </c>
      <c r="H188" s="29">
        <f>H187-('Diffusion System CV パラメーター設定'!$B$13-'Diffusion System CV パラメーター設定'!$B$12)/100</f>
        <v>0.21599999999999994</v>
      </c>
    </row>
    <row r="189" spans="6:8">
      <c r="F189" s="29">
        <f>F188+'Diffusion System CV パラメーター設定'!$B$23</f>
        <v>1.1220000000000008</v>
      </c>
      <c r="G189" s="29">
        <f>G188-('Diffusion System CV パラメーター設定'!$B$13-'Diffusion System CV パラメーター設定'!$B$12)/100</f>
        <v>0.22199999999999995</v>
      </c>
      <c r="H189" s="29">
        <f>H188-('Diffusion System CV パラメーター設定'!$B$13-'Diffusion System CV パラメーター設定'!$B$12)/100</f>
        <v>0.22199999999999995</v>
      </c>
    </row>
    <row r="190" spans="6:8">
      <c r="F190" s="29">
        <f>F189+'Diffusion System CV パラメーター設定'!$B$23</f>
        <v>1.1280000000000008</v>
      </c>
      <c r="G190" s="29">
        <f>G189-('Diffusion System CV パラメーター設定'!$B$13-'Diffusion System CV パラメーター設定'!$B$12)/100</f>
        <v>0.22799999999999995</v>
      </c>
      <c r="H190" s="29">
        <f>H189-('Diffusion System CV パラメーター設定'!$B$13-'Diffusion System CV パラメーター設定'!$B$12)/100</f>
        <v>0.22799999999999995</v>
      </c>
    </row>
    <row r="191" spans="6:8">
      <c r="F191" s="29">
        <f>F190+'Diffusion System CV パラメーター設定'!$B$23</f>
        <v>1.1340000000000008</v>
      </c>
      <c r="G191" s="29">
        <f>G190-('Diffusion System CV パラメーター設定'!$B$13-'Diffusion System CV パラメーター設定'!$B$12)/100</f>
        <v>0.23399999999999996</v>
      </c>
      <c r="H191" s="29">
        <f>H190-('Diffusion System CV パラメーター設定'!$B$13-'Diffusion System CV パラメーター設定'!$B$12)/100</f>
        <v>0.23399999999999996</v>
      </c>
    </row>
    <row r="192" spans="6:8">
      <c r="F192" s="29">
        <f>F191+'Diffusion System CV パラメーター設定'!$B$23</f>
        <v>1.1400000000000008</v>
      </c>
      <c r="G192" s="29">
        <f>G191-('Diffusion System CV パラメーター設定'!$B$13-'Diffusion System CV パラメーター設定'!$B$12)/100</f>
        <v>0.23999999999999996</v>
      </c>
      <c r="H192" s="29">
        <f>H191-('Diffusion System CV パラメーター設定'!$B$13-'Diffusion System CV パラメーター設定'!$B$12)/100</f>
        <v>0.23999999999999996</v>
      </c>
    </row>
    <row r="193" spans="6:8">
      <c r="F193" s="29">
        <f>F192+'Diffusion System CV パラメーター設定'!$B$23</f>
        <v>1.1460000000000008</v>
      </c>
      <c r="G193" s="29">
        <f>G192-('Diffusion System CV パラメーター設定'!$B$13-'Diffusion System CV パラメーター設定'!$B$12)/100</f>
        <v>0.24599999999999997</v>
      </c>
      <c r="H193" s="29">
        <f>H192-('Diffusion System CV パラメーター設定'!$B$13-'Diffusion System CV パラメーター設定'!$B$12)/100</f>
        <v>0.24599999999999997</v>
      </c>
    </row>
    <row r="194" spans="6:8">
      <c r="F194" s="29">
        <f>F193+'Diffusion System CV パラメーター設定'!$B$23</f>
        <v>1.1520000000000008</v>
      </c>
      <c r="G194" s="29">
        <f>G193-('Diffusion System CV パラメーター設定'!$B$13-'Diffusion System CV パラメーター設定'!$B$12)/100</f>
        <v>0.25199999999999995</v>
      </c>
      <c r="H194" s="29">
        <f>H193-('Diffusion System CV パラメーター設定'!$B$13-'Diffusion System CV パラメーター設定'!$B$12)/100</f>
        <v>0.25199999999999995</v>
      </c>
    </row>
    <row r="195" spans="6:8">
      <c r="F195" s="29">
        <f>F194+'Diffusion System CV パラメーター設定'!$B$23</f>
        <v>1.1580000000000008</v>
      </c>
      <c r="G195" s="29">
        <f>G194-('Diffusion System CV パラメーター設定'!$B$13-'Diffusion System CV パラメーター設定'!$B$12)/100</f>
        <v>0.25799999999999995</v>
      </c>
      <c r="H195" s="29">
        <f>H194-('Diffusion System CV パラメーター設定'!$B$13-'Diffusion System CV パラメーター設定'!$B$12)/100</f>
        <v>0.25799999999999995</v>
      </c>
    </row>
    <row r="196" spans="6:8">
      <c r="F196" s="29">
        <f>F195+'Diffusion System CV パラメーター設定'!$B$23</f>
        <v>1.1640000000000008</v>
      </c>
      <c r="G196" s="29">
        <f>G195-('Diffusion System CV パラメーター設定'!$B$13-'Diffusion System CV パラメーター設定'!$B$12)/100</f>
        <v>0.26399999999999996</v>
      </c>
      <c r="H196" s="29">
        <f>H195-('Diffusion System CV パラメーター設定'!$B$13-'Diffusion System CV パラメーター設定'!$B$12)/100</f>
        <v>0.26399999999999996</v>
      </c>
    </row>
    <row r="197" spans="6:8">
      <c r="F197" s="29">
        <f>F196+'Diffusion System CV パラメーター設定'!$B$23</f>
        <v>1.1700000000000008</v>
      </c>
      <c r="G197" s="29">
        <f>G196-('Diffusion System CV パラメーター設定'!$B$13-'Diffusion System CV パラメーター設定'!$B$12)/100</f>
        <v>0.26999999999999996</v>
      </c>
      <c r="H197" s="29">
        <f>H196-('Diffusion System CV パラメーター設定'!$B$13-'Diffusion System CV パラメーター設定'!$B$12)/100</f>
        <v>0.26999999999999996</v>
      </c>
    </row>
    <row r="198" spans="6:8">
      <c r="F198" s="29">
        <f>F197+'Diffusion System CV パラメーター設定'!$B$23</f>
        <v>1.1760000000000008</v>
      </c>
      <c r="G198" s="29">
        <f>G197-('Diffusion System CV パラメーター設定'!$B$13-'Diffusion System CV パラメーター設定'!$B$12)/100</f>
        <v>0.27599999999999997</v>
      </c>
      <c r="H198" s="29">
        <f>H197-('Diffusion System CV パラメーター設定'!$B$13-'Diffusion System CV パラメーター設定'!$B$12)/100</f>
        <v>0.27599999999999997</v>
      </c>
    </row>
    <row r="199" spans="6:8">
      <c r="F199" s="29">
        <f>F198+'Diffusion System CV パラメーター設定'!$B$23</f>
        <v>1.1820000000000008</v>
      </c>
      <c r="G199" s="29">
        <f>G198-('Diffusion System CV パラメーター設定'!$B$13-'Diffusion System CV パラメーター設定'!$B$12)/100</f>
        <v>0.28199999999999997</v>
      </c>
      <c r="H199" s="29">
        <f>H198-('Diffusion System CV パラメーター設定'!$B$13-'Diffusion System CV パラメーター設定'!$B$12)/100</f>
        <v>0.28199999999999997</v>
      </c>
    </row>
    <row r="200" spans="6:8">
      <c r="F200" s="29">
        <f>F199+'Diffusion System CV パラメーター設定'!$B$23</f>
        <v>1.1880000000000008</v>
      </c>
      <c r="G200" s="29">
        <f>G199-('Diffusion System CV パラメーター設定'!$B$13-'Diffusion System CV パラメーター設定'!$B$12)/100</f>
        <v>0.28799999999999998</v>
      </c>
      <c r="H200" s="29">
        <f>H199-('Diffusion System CV パラメーター設定'!$B$13-'Diffusion System CV パラメーター設定'!$B$12)/100</f>
        <v>0.28799999999999998</v>
      </c>
    </row>
    <row r="201" spans="6:8">
      <c r="F201" s="29">
        <f>F200+'Diffusion System CV パラメーター設定'!$B$23</f>
        <v>1.1940000000000008</v>
      </c>
      <c r="G201" s="29">
        <f>G200-('Diffusion System CV パラメーター設定'!$B$13-'Diffusion System CV パラメーター設定'!$B$12)/100</f>
        <v>0.29399999999999998</v>
      </c>
      <c r="H201" s="29">
        <f>H200-('Diffusion System CV パラメーター設定'!$B$13-'Diffusion System CV パラメーター設定'!$B$12)/100</f>
        <v>0.29399999999999998</v>
      </c>
    </row>
    <row r="202" spans="6:8">
      <c r="F202" s="29">
        <f>F201+'Diffusion System CV パラメーター設定'!$B$23</f>
        <v>1.2000000000000008</v>
      </c>
      <c r="G202" s="29">
        <f>G201-('Diffusion System CV パラメーター設定'!$B$13-'Diffusion System CV パラメーター設定'!$B$12)/100</f>
        <v>0.3</v>
      </c>
      <c r="H202" s="29">
        <f>H201-('Diffusion System CV パラメーター設定'!$B$13-'Diffusion System CV パラメーター設定'!$B$12)/100</f>
        <v>0.3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6F3756-4E79-478A-9D2F-34D76BAE1C44}">
  <sheetPr codeName="Sheet3"/>
  <dimension ref="A1:BW203"/>
  <sheetViews>
    <sheetView zoomScale="70" zoomScaleNormal="70" workbookViewId="0">
      <selection activeCell="T28" sqref="T28"/>
    </sheetView>
  </sheetViews>
  <sheetFormatPr defaultRowHeight="18.45"/>
  <cols>
    <col min="1" max="21" width="9.140625" style="29"/>
    <col min="22" max="22" width="15.0703125" style="29" customWidth="1"/>
    <col min="23" max="23" width="19.7109375" style="29" customWidth="1"/>
    <col min="24" max="24" width="14.140625" style="29" bestFit="1" customWidth="1"/>
    <col min="25" max="25" width="20.7109375" style="31" bestFit="1" customWidth="1"/>
    <col min="26" max="73" width="17.35546875" style="29" customWidth="1"/>
    <col min="74" max="74" width="17.35546875" style="31" customWidth="1"/>
  </cols>
  <sheetData>
    <row r="1" spans="22:75">
      <c r="V1" s="37" t="s">
        <v>95</v>
      </c>
      <c r="W1" s="29" t="s">
        <v>175</v>
      </c>
      <c r="X1" s="35" t="s">
        <v>174</v>
      </c>
      <c r="Y1" s="65" t="s">
        <v>18</v>
      </c>
      <c r="Z1" s="37" t="s">
        <v>96</v>
      </c>
      <c r="AA1" s="37" t="s">
        <v>97</v>
      </c>
      <c r="AB1" s="37" t="s">
        <v>98</v>
      </c>
      <c r="AC1" s="37" t="s">
        <v>99</v>
      </c>
      <c r="AD1" s="37" t="s">
        <v>100</v>
      </c>
      <c r="AE1" s="37" t="s">
        <v>101</v>
      </c>
      <c r="AF1" s="37" t="s">
        <v>102</v>
      </c>
      <c r="AG1" s="37" t="s">
        <v>103</v>
      </c>
      <c r="AH1" s="37" t="s">
        <v>104</v>
      </c>
      <c r="AI1" s="37" t="s">
        <v>105</v>
      </c>
      <c r="AJ1" s="37" t="s">
        <v>106</v>
      </c>
      <c r="AK1" s="37" t="s">
        <v>107</v>
      </c>
      <c r="AL1" s="37" t="s">
        <v>108</v>
      </c>
      <c r="AM1" s="37" t="s">
        <v>109</v>
      </c>
      <c r="AN1" s="37" t="s">
        <v>110</v>
      </c>
      <c r="AO1" s="37" t="s">
        <v>111</v>
      </c>
      <c r="AP1" s="37" t="s">
        <v>112</v>
      </c>
      <c r="AQ1" s="37" t="s">
        <v>113</v>
      </c>
      <c r="AR1" s="37" t="s">
        <v>114</v>
      </c>
      <c r="AS1" s="37" t="s">
        <v>115</v>
      </c>
      <c r="AT1" s="37" t="s">
        <v>116</v>
      </c>
      <c r="AU1" s="37" t="s">
        <v>117</v>
      </c>
      <c r="AV1" s="37" t="s">
        <v>118</v>
      </c>
      <c r="AW1" s="37" t="s">
        <v>119</v>
      </c>
      <c r="AX1" s="37" t="s">
        <v>120</v>
      </c>
      <c r="AY1" s="37" t="s">
        <v>121</v>
      </c>
      <c r="AZ1" s="37" t="s">
        <v>122</v>
      </c>
      <c r="BA1" s="37" t="s">
        <v>123</v>
      </c>
      <c r="BB1" s="37" t="s">
        <v>124</v>
      </c>
      <c r="BC1" s="37" t="s">
        <v>125</v>
      </c>
      <c r="BD1" s="37" t="s">
        <v>126</v>
      </c>
      <c r="BE1" s="37" t="s">
        <v>127</v>
      </c>
      <c r="BF1" s="37" t="s">
        <v>128</v>
      </c>
      <c r="BG1" s="37" t="s">
        <v>129</v>
      </c>
      <c r="BH1" s="37" t="s">
        <v>130</v>
      </c>
      <c r="BI1" s="37" t="s">
        <v>131</v>
      </c>
      <c r="BJ1" s="37" t="s">
        <v>132</v>
      </c>
      <c r="BK1" s="37" t="s">
        <v>133</v>
      </c>
      <c r="BL1" s="37" t="s">
        <v>134</v>
      </c>
      <c r="BM1" s="37" t="s">
        <v>135</v>
      </c>
      <c r="BN1" s="37" t="s">
        <v>136</v>
      </c>
      <c r="BO1" s="37" t="s">
        <v>137</v>
      </c>
      <c r="BP1" s="37" t="s">
        <v>138</v>
      </c>
      <c r="BQ1" s="37" t="s">
        <v>139</v>
      </c>
      <c r="BR1" s="37" t="s">
        <v>140</v>
      </c>
      <c r="BS1" s="37" t="s">
        <v>141</v>
      </c>
      <c r="BT1" s="37" t="s">
        <v>142</v>
      </c>
      <c r="BU1" s="37" t="s">
        <v>143</v>
      </c>
      <c r="BV1" s="36" t="s">
        <v>19</v>
      </c>
      <c r="BW1" s="36" t="s">
        <v>19</v>
      </c>
    </row>
    <row r="2" spans="22:75">
      <c r="V2" s="37" t="s">
        <v>144</v>
      </c>
      <c r="W2" s="29">
        <f>'Diffusion System CV パラメーター設定'!H2</f>
        <v>0.3</v>
      </c>
      <c r="X2" s="38">
        <v>0</v>
      </c>
      <c r="Y2" s="41">
        <f>'Diffusion System CV パラメーター設定'!$B$8</f>
        <v>9.9999999999999995E-8</v>
      </c>
      <c r="Z2" s="41">
        <f>'Diffusion System CV パラメーター設定'!$B$8</f>
        <v>9.9999999999999995E-8</v>
      </c>
      <c r="AA2" s="41">
        <f>'Diffusion System CV パラメーター設定'!$B$8</f>
        <v>9.9999999999999995E-8</v>
      </c>
      <c r="AB2" s="41">
        <f>'Diffusion System CV パラメーター設定'!$B$8</f>
        <v>9.9999999999999995E-8</v>
      </c>
      <c r="AC2" s="41">
        <f>'Diffusion System CV パラメーター設定'!$B$8</f>
        <v>9.9999999999999995E-8</v>
      </c>
      <c r="AD2" s="41">
        <f>'Diffusion System CV パラメーター設定'!$B$8</f>
        <v>9.9999999999999995E-8</v>
      </c>
      <c r="AE2" s="41">
        <f>'Diffusion System CV パラメーター設定'!$B$8</f>
        <v>9.9999999999999995E-8</v>
      </c>
      <c r="AF2" s="41">
        <f>'Diffusion System CV パラメーター設定'!$B$8</f>
        <v>9.9999999999999995E-8</v>
      </c>
      <c r="AG2" s="41">
        <f>'Diffusion System CV パラメーター設定'!$B$8</f>
        <v>9.9999999999999995E-8</v>
      </c>
      <c r="AH2" s="41">
        <f>'Diffusion System CV パラメーター設定'!$B$8</f>
        <v>9.9999999999999995E-8</v>
      </c>
      <c r="AI2" s="41">
        <f>'Diffusion System CV パラメーター設定'!$B$8</f>
        <v>9.9999999999999995E-8</v>
      </c>
      <c r="AJ2" s="41">
        <f>'Diffusion System CV パラメーター設定'!$B$8</f>
        <v>9.9999999999999995E-8</v>
      </c>
      <c r="AK2" s="41">
        <f>'Diffusion System CV パラメーター設定'!$B$8</f>
        <v>9.9999999999999995E-8</v>
      </c>
      <c r="AL2" s="41">
        <f>'Diffusion System CV パラメーター設定'!$B$8</f>
        <v>9.9999999999999995E-8</v>
      </c>
      <c r="AM2" s="41">
        <f>'Diffusion System CV パラメーター設定'!$B$8</f>
        <v>9.9999999999999995E-8</v>
      </c>
      <c r="AN2" s="41">
        <f>'Diffusion System CV パラメーター設定'!$B$8</f>
        <v>9.9999999999999995E-8</v>
      </c>
      <c r="AO2" s="41">
        <f>'Diffusion System CV パラメーター設定'!$B$8</f>
        <v>9.9999999999999995E-8</v>
      </c>
      <c r="AP2" s="41">
        <f>'Diffusion System CV パラメーター設定'!$B$8</f>
        <v>9.9999999999999995E-8</v>
      </c>
      <c r="AQ2" s="41">
        <f>'Diffusion System CV パラメーター設定'!$B$8</f>
        <v>9.9999999999999995E-8</v>
      </c>
      <c r="AR2" s="41">
        <f>'Diffusion System CV パラメーター設定'!$B$8</f>
        <v>9.9999999999999995E-8</v>
      </c>
      <c r="AS2" s="41">
        <f>'Diffusion System CV パラメーター設定'!$B$8</f>
        <v>9.9999999999999995E-8</v>
      </c>
      <c r="AT2" s="41">
        <f>'Diffusion System CV パラメーター設定'!$B$8</f>
        <v>9.9999999999999995E-8</v>
      </c>
      <c r="AU2" s="41">
        <f>'Diffusion System CV パラメーター設定'!$B$8</f>
        <v>9.9999999999999995E-8</v>
      </c>
      <c r="AV2" s="41">
        <f>'Diffusion System CV パラメーター設定'!$B$8</f>
        <v>9.9999999999999995E-8</v>
      </c>
      <c r="AW2" s="41">
        <f>'Diffusion System CV パラメーター設定'!$B$8</f>
        <v>9.9999999999999995E-8</v>
      </c>
      <c r="AX2" s="41">
        <f>'Diffusion System CV パラメーター設定'!$B$8</f>
        <v>9.9999999999999995E-8</v>
      </c>
      <c r="AY2" s="41">
        <f>'Diffusion System CV パラメーター設定'!$B$8</f>
        <v>9.9999999999999995E-8</v>
      </c>
      <c r="AZ2" s="41">
        <f>'Diffusion System CV パラメーター設定'!$B$8</f>
        <v>9.9999999999999995E-8</v>
      </c>
      <c r="BA2" s="41">
        <f>'Diffusion System CV パラメーター設定'!$B$8</f>
        <v>9.9999999999999995E-8</v>
      </c>
      <c r="BB2" s="41">
        <f>'Diffusion System CV パラメーター設定'!$B$8</f>
        <v>9.9999999999999995E-8</v>
      </c>
      <c r="BC2" s="41">
        <f>'Diffusion System CV パラメーター設定'!$B$8</f>
        <v>9.9999999999999995E-8</v>
      </c>
      <c r="BD2" s="41">
        <f>'Diffusion System CV パラメーター設定'!$B$8</f>
        <v>9.9999999999999995E-8</v>
      </c>
      <c r="BE2" s="41">
        <f>'Diffusion System CV パラメーター設定'!$B$8</f>
        <v>9.9999999999999995E-8</v>
      </c>
      <c r="BF2" s="41">
        <f>'Diffusion System CV パラメーター設定'!$B$8</f>
        <v>9.9999999999999995E-8</v>
      </c>
      <c r="BG2" s="41">
        <f>'Diffusion System CV パラメーター設定'!$B$8</f>
        <v>9.9999999999999995E-8</v>
      </c>
      <c r="BH2" s="41">
        <f>'Diffusion System CV パラメーター設定'!$B$8</f>
        <v>9.9999999999999995E-8</v>
      </c>
      <c r="BI2" s="41">
        <f>'Diffusion System CV パラメーター設定'!$B$8</f>
        <v>9.9999999999999995E-8</v>
      </c>
      <c r="BJ2" s="41">
        <f>'Diffusion System CV パラメーター設定'!$B$8</f>
        <v>9.9999999999999995E-8</v>
      </c>
      <c r="BK2" s="41">
        <f>'Diffusion System CV パラメーター設定'!$B$8</f>
        <v>9.9999999999999995E-8</v>
      </c>
      <c r="BL2" s="41">
        <f>'Diffusion System CV パラメーター設定'!$B$8</f>
        <v>9.9999999999999995E-8</v>
      </c>
      <c r="BM2" s="41">
        <f>'Diffusion System CV パラメーター設定'!$B$8</f>
        <v>9.9999999999999995E-8</v>
      </c>
      <c r="BN2" s="41">
        <f>'Diffusion System CV パラメーター設定'!$B$8</f>
        <v>9.9999999999999995E-8</v>
      </c>
      <c r="BO2" s="41">
        <f>'Diffusion System CV パラメーター設定'!$B$8</f>
        <v>9.9999999999999995E-8</v>
      </c>
      <c r="BP2" s="41">
        <f>'Diffusion System CV パラメーター設定'!$B$8</f>
        <v>9.9999999999999995E-8</v>
      </c>
      <c r="BQ2" s="41">
        <f>'Diffusion System CV パラメーター設定'!$B$8</f>
        <v>9.9999999999999995E-8</v>
      </c>
      <c r="BR2" s="41">
        <f>'Diffusion System CV パラメーター設定'!$B$8</f>
        <v>9.9999999999999995E-8</v>
      </c>
      <c r="BS2" s="41">
        <f>'Diffusion System CV パラメーター設定'!$B$8</f>
        <v>9.9999999999999995E-8</v>
      </c>
      <c r="BT2" s="41">
        <f>'Diffusion System CV パラメーター設定'!$B$8</f>
        <v>9.9999999999999995E-8</v>
      </c>
      <c r="BU2" s="41">
        <f>'Diffusion System CV パラメーター設定'!$B$8</f>
        <v>9.9999999999999995E-8</v>
      </c>
      <c r="BV2" s="41">
        <f>'Diffusion System CV パラメーター設定'!$B$8</f>
        <v>9.9999999999999995E-8</v>
      </c>
      <c r="BW2" s="41">
        <f>'Diffusion System CV パラメーター設定'!$B$8</f>
        <v>9.9999999999999995E-8</v>
      </c>
    </row>
    <row r="3" spans="22:75">
      <c r="W3" s="29">
        <f>'Diffusion System CV パラメーター設定'!H3</f>
        <v>0.29399999999999998</v>
      </c>
      <c r="X3" s="35">
        <f>X2+'Diffusion System CV パラメーター設定'!$B$23</f>
        <v>6.0000000000000001E-3</v>
      </c>
      <c r="Y3" s="42">
        <f>Z3+('準可逆-非可逆系'!G3*('Diffusion System CV パラメーター設定'!$B$26/(2*'Diffusion System CV パラメーター設定'!$B$9)))</f>
        <v>9.9998927647168768E-8</v>
      </c>
      <c r="Z3" s="43">
        <f>Z2+('Diffusion System CV パラメーター設定'!$B$27*('濃度プロファイル(Ox)'!AA2-(3*Z2)+(2*'濃度プロファイル(Ox)'!Y2)))</f>
        <v>9.9999999999999995E-8</v>
      </c>
      <c r="AA3" s="43">
        <f>AA2+('Diffusion System CV パラメーター設定'!$B$27*('濃度プロファイル(Ox)'!Z2-(2*AA2)+'濃度プロファイル(Ox)'!AB2))</f>
        <v>9.9999999999999995E-8</v>
      </c>
      <c r="AB3" s="43">
        <f>AB2+('Diffusion System CV パラメーター設定'!$B$27*('濃度プロファイル(Ox)'!AA2-(2*AB2)+'濃度プロファイル(Ox)'!AC2))</f>
        <v>9.9999999999999995E-8</v>
      </c>
      <c r="AC3" s="43">
        <f>AC2+('Diffusion System CV パラメーター設定'!$B$27*('濃度プロファイル(Ox)'!AB2-(2*AC2)+'濃度プロファイル(Ox)'!AD2))</f>
        <v>9.9999999999999995E-8</v>
      </c>
      <c r="AD3" s="43">
        <f>AD2+('Diffusion System CV パラメーター設定'!$B$27*('濃度プロファイル(Ox)'!AC2-(2*AD2)+'濃度プロファイル(Ox)'!AE2))</f>
        <v>9.9999999999999995E-8</v>
      </c>
      <c r="AE3" s="43">
        <f>AE2+('Diffusion System CV パラメーター設定'!$B$27*('濃度プロファイル(Ox)'!AD2-(2*AE2)+'濃度プロファイル(Ox)'!AF2))</f>
        <v>9.9999999999999995E-8</v>
      </c>
      <c r="AF3" s="43">
        <f>AF2+('Diffusion System CV パラメーター設定'!$B$27*('濃度プロファイル(Ox)'!AE2-(2*AF2)+'濃度プロファイル(Ox)'!AG2))</f>
        <v>9.9999999999999995E-8</v>
      </c>
      <c r="AG3" s="43">
        <f>AG2+('Diffusion System CV パラメーター設定'!$B$27*('濃度プロファイル(Ox)'!AF2-(2*AG2)+'濃度プロファイル(Ox)'!AH2))</f>
        <v>9.9999999999999995E-8</v>
      </c>
      <c r="AH3" s="43">
        <f>AH2+('Diffusion System CV パラメーター設定'!$B$27*('濃度プロファイル(Ox)'!AG2-(2*AH2)+'濃度プロファイル(Ox)'!AI2))</f>
        <v>9.9999999999999995E-8</v>
      </c>
      <c r="AI3" s="43">
        <f>AI2+('Diffusion System CV パラメーター設定'!$B$27*('濃度プロファイル(Ox)'!AH2-(2*AI2)+'濃度プロファイル(Ox)'!AJ2))</f>
        <v>9.9999999999999995E-8</v>
      </c>
      <c r="AJ3" s="43">
        <f>AJ2+('Diffusion System CV パラメーター設定'!$B$27*('濃度プロファイル(Ox)'!AI2-(2*AJ2)+'濃度プロファイル(Ox)'!AK2))</f>
        <v>9.9999999999999995E-8</v>
      </c>
      <c r="AK3" s="43">
        <f>AK2+('Diffusion System CV パラメーター設定'!$B$27*('濃度プロファイル(Ox)'!AJ2-(2*AK2)+'濃度プロファイル(Ox)'!AL2))</f>
        <v>9.9999999999999995E-8</v>
      </c>
      <c r="AL3" s="43">
        <f>AL2+('Diffusion System CV パラメーター設定'!$B$27*('濃度プロファイル(Ox)'!AK2-(2*AL2)+'濃度プロファイル(Ox)'!AM2))</f>
        <v>9.9999999999999995E-8</v>
      </c>
      <c r="AM3" s="43">
        <f>AM2+('Diffusion System CV パラメーター設定'!$B$27*('濃度プロファイル(Ox)'!AL2-(2*AM2)+'濃度プロファイル(Ox)'!AN2))</f>
        <v>9.9999999999999995E-8</v>
      </c>
      <c r="AN3" s="43">
        <f>AN2+('Diffusion System CV パラメーター設定'!$B$27*('濃度プロファイル(Ox)'!AM2-(2*AN2)+'濃度プロファイル(Ox)'!AO2))</f>
        <v>9.9999999999999995E-8</v>
      </c>
      <c r="AO3" s="43">
        <f>AO2+('Diffusion System CV パラメーター設定'!$B$27*('濃度プロファイル(Ox)'!AN2-(2*AO2)+'濃度プロファイル(Ox)'!AP2))</f>
        <v>9.9999999999999995E-8</v>
      </c>
      <c r="AP3" s="43">
        <f>AP2+('Diffusion System CV パラメーター設定'!$B$27*('濃度プロファイル(Ox)'!AO2-(2*AP2)+'濃度プロファイル(Ox)'!AQ2))</f>
        <v>9.9999999999999995E-8</v>
      </c>
      <c r="AQ3" s="43">
        <f>AQ2+('Diffusion System CV パラメーター設定'!$B$27*('濃度プロファイル(Ox)'!AP2-(2*AQ2)+'濃度プロファイル(Ox)'!AR2))</f>
        <v>9.9999999999999995E-8</v>
      </c>
      <c r="AR3" s="43">
        <f>AR2+('Diffusion System CV パラメーター設定'!$B$27*('濃度プロファイル(Ox)'!AQ2-(2*AR2)+'濃度プロファイル(Ox)'!AS2))</f>
        <v>9.9999999999999995E-8</v>
      </c>
      <c r="AS3" s="43">
        <f>AS2+('Diffusion System CV パラメーター設定'!$B$27*('濃度プロファイル(Ox)'!AR2-(2*AS2)+'濃度プロファイル(Ox)'!AT2))</f>
        <v>9.9999999999999995E-8</v>
      </c>
      <c r="AT3" s="43">
        <f>AT2+('Diffusion System CV パラメーター設定'!$B$27*('濃度プロファイル(Ox)'!AS2-(2*AT2)+'濃度プロファイル(Ox)'!AU2))</f>
        <v>9.9999999999999995E-8</v>
      </c>
      <c r="AU3" s="43">
        <f>AU2+('Diffusion System CV パラメーター設定'!$B$27*('濃度プロファイル(Ox)'!AT2-(2*AU2)+'濃度プロファイル(Ox)'!AV2))</f>
        <v>9.9999999999999995E-8</v>
      </c>
      <c r="AV3" s="43">
        <f>AV2+('Diffusion System CV パラメーター設定'!$B$27*('濃度プロファイル(Ox)'!AU2-(2*AV2)+'濃度プロファイル(Ox)'!AW2))</f>
        <v>9.9999999999999995E-8</v>
      </c>
      <c r="AW3" s="43">
        <f>AW2+('Diffusion System CV パラメーター設定'!$B$27*('濃度プロファイル(Ox)'!AV2-(2*AW2)+'濃度プロファイル(Ox)'!AX2))</f>
        <v>9.9999999999999995E-8</v>
      </c>
      <c r="AX3" s="43">
        <f>AX2+('Diffusion System CV パラメーター設定'!$B$27*('濃度プロファイル(Ox)'!AW2-(2*AX2)+'濃度プロファイル(Ox)'!AY2))</f>
        <v>9.9999999999999995E-8</v>
      </c>
      <c r="AY3" s="43">
        <f>AY2+('Diffusion System CV パラメーター設定'!$B$27*('濃度プロファイル(Ox)'!AX2-(2*AY2)+'濃度プロファイル(Ox)'!AZ2))</f>
        <v>9.9999999999999995E-8</v>
      </c>
      <c r="AZ3" s="43">
        <f>AZ2+('Diffusion System CV パラメーター設定'!$B$27*('濃度プロファイル(Ox)'!AY2-(2*AZ2)+'濃度プロファイル(Ox)'!BA2))</f>
        <v>9.9999999999999995E-8</v>
      </c>
      <c r="BA3" s="43">
        <f>BA2+('Diffusion System CV パラメーター設定'!$B$27*('濃度プロファイル(Ox)'!AZ2-(2*BA2)+'濃度プロファイル(Ox)'!BB2))</f>
        <v>9.9999999999999995E-8</v>
      </c>
      <c r="BB3" s="43">
        <f>BB2+('Diffusion System CV パラメーター設定'!$B$27*('濃度プロファイル(Ox)'!BA2-(2*BB2)+'濃度プロファイル(Ox)'!BC2))</f>
        <v>9.9999999999999995E-8</v>
      </c>
      <c r="BC3" s="43">
        <f>BC2+('Diffusion System CV パラメーター設定'!$B$27*('濃度プロファイル(Ox)'!BB2-(2*BC2)+'濃度プロファイル(Ox)'!BD2))</f>
        <v>9.9999999999999995E-8</v>
      </c>
      <c r="BD3" s="43">
        <f>BD2+('Diffusion System CV パラメーター設定'!$B$27*('濃度プロファイル(Ox)'!BC2-(2*BD2)+'濃度プロファイル(Ox)'!BE2))</f>
        <v>9.9999999999999995E-8</v>
      </c>
      <c r="BE3" s="43">
        <f>BE2+('Diffusion System CV パラメーター設定'!$B$27*('濃度プロファイル(Ox)'!BD2-(2*BE2)+'濃度プロファイル(Ox)'!BF2))</f>
        <v>9.9999999999999995E-8</v>
      </c>
      <c r="BF3" s="43">
        <f>BF2+('Diffusion System CV パラメーター設定'!$B$27*('濃度プロファイル(Ox)'!BE2-(2*BF2)+'濃度プロファイル(Ox)'!BG2))</f>
        <v>9.9999999999999995E-8</v>
      </c>
      <c r="BG3" s="43">
        <f>BG2+('Diffusion System CV パラメーター設定'!$B$27*('濃度プロファイル(Ox)'!BF2-(2*BG2)+'濃度プロファイル(Ox)'!BH2))</f>
        <v>9.9999999999999995E-8</v>
      </c>
      <c r="BH3" s="43">
        <f>BH2+('Diffusion System CV パラメーター設定'!$B$27*('濃度プロファイル(Ox)'!BG2-(2*BH2)+'濃度プロファイル(Ox)'!BI2))</f>
        <v>9.9999999999999995E-8</v>
      </c>
      <c r="BI3" s="43">
        <f>BI2+('Diffusion System CV パラメーター設定'!$B$27*('濃度プロファイル(Ox)'!BH2-(2*BI2)+'濃度プロファイル(Ox)'!BJ2))</f>
        <v>9.9999999999999995E-8</v>
      </c>
      <c r="BJ3" s="43">
        <f>BJ2+('Diffusion System CV パラメーター設定'!$B$27*('濃度プロファイル(Ox)'!BI2-(2*BJ2)+'濃度プロファイル(Ox)'!BK2))</f>
        <v>9.9999999999999995E-8</v>
      </c>
      <c r="BK3" s="43">
        <f>BK2+('Diffusion System CV パラメーター設定'!$B$27*('濃度プロファイル(Ox)'!BJ2-(2*BK2)+'濃度プロファイル(Ox)'!BL2))</f>
        <v>9.9999999999999995E-8</v>
      </c>
      <c r="BL3" s="43">
        <f>BL2+('Diffusion System CV パラメーター設定'!$B$27*('濃度プロファイル(Ox)'!BK2-(2*BL2)+'濃度プロファイル(Ox)'!BM2))</f>
        <v>9.9999999999999995E-8</v>
      </c>
      <c r="BM3" s="43">
        <f>BM2+('Diffusion System CV パラメーター設定'!$B$27*('濃度プロファイル(Ox)'!BL2-(2*BM2)+'濃度プロファイル(Ox)'!BN2))</f>
        <v>9.9999999999999995E-8</v>
      </c>
      <c r="BN3" s="43">
        <f>BN2+('Diffusion System CV パラメーター設定'!$B$27*('濃度プロファイル(Ox)'!BM2-(2*BN2)+'濃度プロファイル(Ox)'!BO2))</f>
        <v>9.9999999999999995E-8</v>
      </c>
      <c r="BO3" s="43">
        <f>BO2+('Diffusion System CV パラメーター設定'!$B$27*('濃度プロファイル(Ox)'!BN2-(2*BO2)+'濃度プロファイル(Ox)'!BP2))</f>
        <v>9.9999999999999995E-8</v>
      </c>
      <c r="BP3" s="43">
        <f>BP2+('Diffusion System CV パラメーター設定'!$B$27*('濃度プロファイル(Ox)'!BO2-(2*BP2)+'濃度プロファイル(Ox)'!BQ2))</f>
        <v>9.9999999999999995E-8</v>
      </c>
      <c r="BQ3" s="43">
        <f>BQ2+('Diffusion System CV パラメーター設定'!$B$27*('濃度プロファイル(Ox)'!BP2-(2*BQ2)+'濃度プロファイル(Ox)'!BR2))</f>
        <v>9.9999999999999995E-8</v>
      </c>
      <c r="BR3" s="43">
        <f>BR2+('Diffusion System CV パラメーター設定'!$B$27*('濃度プロファイル(Ox)'!BQ2-(2*BR2)+'濃度プロファイル(Ox)'!BS2))</f>
        <v>9.9999999999999995E-8</v>
      </c>
      <c r="BS3" s="43">
        <f>BS2+('Diffusion System CV パラメーター設定'!$B$27*('濃度プロファイル(Ox)'!BR2-(2*BS2)+'濃度プロファイル(Ox)'!BT2))</f>
        <v>9.9999999999999995E-8</v>
      </c>
      <c r="BT3" s="43">
        <f>BT2+('Diffusion System CV パラメーター設定'!$B$27*('濃度プロファイル(Ox)'!BS2-(2*BT2)+'濃度プロファイル(Ox)'!BU2))</f>
        <v>9.9999999999999995E-8</v>
      </c>
      <c r="BU3" s="43">
        <f>BU2+('Diffusion System CV パラメーター設定'!$B$27*('濃度プロファイル(Ox)'!BT2-(2*BU2)+'濃度プロファイル(Ox)'!BV2))</f>
        <v>9.9999999999999995E-8</v>
      </c>
      <c r="BV3" s="43">
        <f>BV2+('Diffusion System CV パラメーター設定'!$B$27*('濃度プロファイル(Ox)'!BU2-(2*BV2)+'濃度プロファイル(Ox)'!BW2))</f>
        <v>9.9999999999999995E-8</v>
      </c>
      <c r="BW3" s="41">
        <f>'Diffusion System CV パラメーター設定'!$B$8</f>
        <v>9.9999999999999995E-8</v>
      </c>
    </row>
    <row r="4" spans="22:75">
      <c r="W4" s="29">
        <f>'Diffusion System CV パラメーター設定'!H4</f>
        <v>0.28799999999999998</v>
      </c>
      <c r="X4" s="35">
        <f>X3+'Diffusion System CV パラメーター設定'!$B$23</f>
        <v>1.2E-2</v>
      </c>
      <c r="Y4" s="42">
        <f>Z4+('準可逆-非可逆系'!G4*('Diffusion System CV パラメーター設定'!$B$26/(2*'Diffusion System CV パラメーター設定'!$B$9)))</f>
        <v>9.9998645464265988E-8</v>
      </c>
      <c r="Z4" s="43">
        <f>Z3+('Diffusion System CV パラメーター設定'!$B$27*('濃度プロファイル(Ox)'!AA3-(3*Z3)+(2*'濃度プロファイル(Ox)'!Y3)))</f>
        <v>9.9999255310533865E-8</v>
      </c>
      <c r="AA4" s="43">
        <f>AA3+('Diffusion System CV パラメーター設定'!$B$27*('濃度プロファイル(Ox)'!Z3-(2*AA3)+'濃度プロファイル(Ox)'!AB3))</f>
        <v>9.9999999999999995E-8</v>
      </c>
      <c r="AB4" s="43">
        <f>AB3+('Diffusion System CV パラメーター設定'!$B$27*('濃度プロファイル(Ox)'!AA3-(2*AB3)+'濃度プロファイル(Ox)'!AC3))</f>
        <v>9.9999999999999995E-8</v>
      </c>
      <c r="AC4" s="43">
        <f>AC3+('Diffusion System CV パラメーター設定'!$B$27*('濃度プロファイル(Ox)'!AB3-(2*AC3)+'濃度プロファイル(Ox)'!AD3))</f>
        <v>9.9999999999999995E-8</v>
      </c>
      <c r="AD4" s="43">
        <f>AD3+('Diffusion System CV パラメーター設定'!$B$27*('濃度プロファイル(Ox)'!AC3-(2*AD3)+'濃度プロファイル(Ox)'!AE3))</f>
        <v>9.9999999999999995E-8</v>
      </c>
      <c r="AE4" s="43">
        <f>AE3+('Diffusion System CV パラメーター設定'!$B$27*('濃度プロファイル(Ox)'!AD3-(2*AE3)+'濃度プロファイル(Ox)'!AF3))</f>
        <v>9.9999999999999995E-8</v>
      </c>
      <c r="AF4" s="43">
        <f>AF3+('Diffusion System CV パラメーター設定'!$B$27*('濃度プロファイル(Ox)'!AE3-(2*AF3)+'濃度プロファイル(Ox)'!AG3))</f>
        <v>9.9999999999999995E-8</v>
      </c>
      <c r="AG4" s="43">
        <f>AG3+('Diffusion System CV パラメーター設定'!$B$27*('濃度プロファイル(Ox)'!AF3-(2*AG3)+'濃度プロファイル(Ox)'!AH3))</f>
        <v>9.9999999999999995E-8</v>
      </c>
      <c r="AH4" s="43">
        <f>AH3+('Diffusion System CV パラメーター設定'!$B$27*('濃度プロファイル(Ox)'!AG3-(2*AH3)+'濃度プロファイル(Ox)'!AI3))</f>
        <v>9.9999999999999995E-8</v>
      </c>
      <c r="AI4" s="43">
        <f>AI3+('Diffusion System CV パラメーター設定'!$B$27*('濃度プロファイル(Ox)'!AH3-(2*AI3)+'濃度プロファイル(Ox)'!AJ3))</f>
        <v>9.9999999999999995E-8</v>
      </c>
      <c r="AJ4" s="43">
        <f>AJ3+('Diffusion System CV パラメーター設定'!$B$27*('濃度プロファイル(Ox)'!AI3-(2*AJ3)+'濃度プロファイル(Ox)'!AK3))</f>
        <v>9.9999999999999995E-8</v>
      </c>
      <c r="AK4" s="43">
        <f>AK3+('Diffusion System CV パラメーター設定'!$B$27*('濃度プロファイル(Ox)'!AJ3-(2*AK3)+'濃度プロファイル(Ox)'!AL3))</f>
        <v>9.9999999999999995E-8</v>
      </c>
      <c r="AL4" s="43">
        <f>AL3+('Diffusion System CV パラメーター設定'!$B$27*('濃度プロファイル(Ox)'!AK3-(2*AL3)+'濃度プロファイル(Ox)'!AM3))</f>
        <v>9.9999999999999995E-8</v>
      </c>
      <c r="AM4" s="43">
        <f>AM3+('Diffusion System CV パラメーター設定'!$B$27*('濃度プロファイル(Ox)'!AL3-(2*AM3)+'濃度プロファイル(Ox)'!AN3))</f>
        <v>9.9999999999999995E-8</v>
      </c>
      <c r="AN4" s="43">
        <f>AN3+('Diffusion System CV パラメーター設定'!$B$27*('濃度プロファイル(Ox)'!AM3-(2*AN3)+'濃度プロファイル(Ox)'!AO3))</f>
        <v>9.9999999999999995E-8</v>
      </c>
      <c r="AO4" s="43">
        <f>AO3+('Diffusion System CV パラメーター設定'!$B$27*('濃度プロファイル(Ox)'!AN3-(2*AO3)+'濃度プロファイル(Ox)'!AP3))</f>
        <v>9.9999999999999995E-8</v>
      </c>
      <c r="AP4" s="43">
        <f>AP3+('Diffusion System CV パラメーター設定'!$B$27*('濃度プロファイル(Ox)'!AO3-(2*AP3)+'濃度プロファイル(Ox)'!AQ3))</f>
        <v>9.9999999999999995E-8</v>
      </c>
      <c r="AQ4" s="43">
        <f>AQ3+('Diffusion System CV パラメーター設定'!$B$27*('濃度プロファイル(Ox)'!AP3-(2*AQ3)+'濃度プロファイル(Ox)'!AR3))</f>
        <v>9.9999999999999995E-8</v>
      </c>
      <c r="AR4" s="43">
        <f>AR3+('Diffusion System CV パラメーター設定'!$B$27*('濃度プロファイル(Ox)'!AQ3-(2*AR3)+'濃度プロファイル(Ox)'!AS3))</f>
        <v>9.9999999999999995E-8</v>
      </c>
      <c r="AS4" s="43">
        <f>AS3+('Diffusion System CV パラメーター設定'!$B$27*('濃度プロファイル(Ox)'!AR3-(2*AS3)+'濃度プロファイル(Ox)'!AT3))</f>
        <v>9.9999999999999995E-8</v>
      </c>
      <c r="AT4" s="43">
        <f>AT3+('Diffusion System CV パラメーター設定'!$B$27*('濃度プロファイル(Ox)'!AS3-(2*AT3)+'濃度プロファイル(Ox)'!AU3))</f>
        <v>9.9999999999999995E-8</v>
      </c>
      <c r="AU4" s="43">
        <f>AU3+('Diffusion System CV パラメーター設定'!$B$27*('濃度プロファイル(Ox)'!AT3-(2*AU3)+'濃度プロファイル(Ox)'!AV3))</f>
        <v>9.9999999999999995E-8</v>
      </c>
      <c r="AV4" s="43">
        <f>AV3+('Diffusion System CV パラメーター設定'!$B$27*('濃度プロファイル(Ox)'!AU3-(2*AV3)+'濃度プロファイル(Ox)'!AW3))</f>
        <v>9.9999999999999995E-8</v>
      </c>
      <c r="AW4" s="43">
        <f>AW3+('Diffusion System CV パラメーター設定'!$B$27*('濃度プロファイル(Ox)'!AV3-(2*AW3)+'濃度プロファイル(Ox)'!AX3))</f>
        <v>9.9999999999999995E-8</v>
      </c>
      <c r="AX4" s="43">
        <f>AX3+('Diffusion System CV パラメーター設定'!$B$27*('濃度プロファイル(Ox)'!AW3-(2*AX3)+'濃度プロファイル(Ox)'!AY3))</f>
        <v>9.9999999999999995E-8</v>
      </c>
      <c r="AY4" s="43">
        <f>AY3+('Diffusion System CV パラメーター設定'!$B$27*('濃度プロファイル(Ox)'!AX3-(2*AY3)+'濃度プロファイル(Ox)'!AZ3))</f>
        <v>9.9999999999999995E-8</v>
      </c>
      <c r="AZ4" s="43">
        <f>AZ3+('Diffusion System CV パラメーター設定'!$B$27*('濃度プロファイル(Ox)'!AY3-(2*AZ3)+'濃度プロファイル(Ox)'!BA3))</f>
        <v>9.9999999999999995E-8</v>
      </c>
      <c r="BA4" s="43">
        <f>BA3+('Diffusion System CV パラメーター設定'!$B$27*('濃度プロファイル(Ox)'!AZ3-(2*BA3)+'濃度プロファイル(Ox)'!BB3))</f>
        <v>9.9999999999999995E-8</v>
      </c>
      <c r="BB4" s="43">
        <f>BB3+('Diffusion System CV パラメーター設定'!$B$27*('濃度プロファイル(Ox)'!BA3-(2*BB3)+'濃度プロファイル(Ox)'!BC3))</f>
        <v>9.9999999999999995E-8</v>
      </c>
      <c r="BC4" s="43">
        <f>BC3+('Diffusion System CV パラメーター設定'!$B$27*('濃度プロファイル(Ox)'!BB3-(2*BC3)+'濃度プロファイル(Ox)'!BD3))</f>
        <v>9.9999999999999995E-8</v>
      </c>
      <c r="BD4" s="43">
        <f>BD3+('Diffusion System CV パラメーター設定'!$B$27*('濃度プロファイル(Ox)'!BC3-(2*BD3)+'濃度プロファイル(Ox)'!BE3))</f>
        <v>9.9999999999999995E-8</v>
      </c>
      <c r="BE4" s="43">
        <f>BE3+('Diffusion System CV パラメーター設定'!$B$27*('濃度プロファイル(Ox)'!BD3-(2*BE3)+'濃度プロファイル(Ox)'!BF3))</f>
        <v>9.9999999999999995E-8</v>
      </c>
      <c r="BF4" s="43">
        <f>BF3+('Diffusion System CV パラメーター設定'!$B$27*('濃度プロファイル(Ox)'!BE3-(2*BF3)+'濃度プロファイル(Ox)'!BG3))</f>
        <v>9.9999999999999995E-8</v>
      </c>
      <c r="BG4" s="43">
        <f>BG3+('Diffusion System CV パラメーター設定'!$B$27*('濃度プロファイル(Ox)'!BF3-(2*BG3)+'濃度プロファイル(Ox)'!BH3))</f>
        <v>9.9999999999999995E-8</v>
      </c>
      <c r="BH4" s="43">
        <f>BH3+('Diffusion System CV パラメーター設定'!$B$27*('濃度プロファイル(Ox)'!BG3-(2*BH3)+'濃度プロファイル(Ox)'!BI3))</f>
        <v>9.9999999999999995E-8</v>
      </c>
      <c r="BI4" s="43">
        <f>BI3+('Diffusion System CV パラメーター設定'!$B$27*('濃度プロファイル(Ox)'!BH3-(2*BI3)+'濃度プロファイル(Ox)'!BJ3))</f>
        <v>9.9999999999999995E-8</v>
      </c>
      <c r="BJ4" s="43">
        <f>BJ3+('Diffusion System CV パラメーター設定'!$B$27*('濃度プロファイル(Ox)'!BI3-(2*BJ3)+'濃度プロファイル(Ox)'!BK3))</f>
        <v>9.9999999999999995E-8</v>
      </c>
      <c r="BK4" s="43">
        <f>BK3+('Diffusion System CV パラメーター設定'!$B$27*('濃度プロファイル(Ox)'!BJ3-(2*BK3)+'濃度プロファイル(Ox)'!BL3))</f>
        <v>9.9999999999999995E-8</v>
      </c>
      <c r="BL4" s="43">
        <f>BL3+('Diffusion System CV パラメーター設定'!$B$27*('濃度プロファイル(Ox)'!BK3-(2*BL3)+'濃度プロファイル(Ox)'!BM3))</f>
        <v>9.9999999999999995E-8</v>
      </c>
      <c r="BM4" s="43">
        <f>BM3+('Diffusion System CV パラメーター設定'!$B$27*('濃度プロファイル(Ox)'!BL3-(2*BM3)+'濃度プロファイル(Ox)'!BN3))</f>
        <v>9.9999999999999995E-8</v>
      </c>
      <c r="BN4" s="43">
        <f>BN3+('Diffusion System CV パラメーター設定'!$B$27*('濃度プロファイル(Ox)'!BM3-(2*BN3)+'濃度プロファイル(Ox)'!BO3))</f>
        <v>9.9999999999999995E-8</v>
      </c>
      <c r="BO4" s="43">
        <f>BO3+('Diffusion System CV パラメーター設定'!$B$27*('濃度プロファイル(Ox)'!BN3-(2*BO3)+'濃度プロファイル(Ox)'!BP3))</f>
        <v>9.9999999999999995E-8</v>
      </c>
      <c r="BP4" s="43">
        <f>BP3+('Diffusion System CV パラメーター設定'!$B$27*('濃度プロファイル(Ox)'!BO3-(2*BP3)+'濃度プロファイル(Ox)'!BQ3))</f>
        <v>9.9999999999999995E-8</v>
      </c>
      <c r="BQ4" s="43">
        <f>BQ3+('Diffusion System CV パラメーター設定'!$B$27*('濃度プロファイル(Ox)'!BP3-(2*BQ3)+'濃度プロファイル(Ox)'!BR3))</f>
        <v>9.9999999999999995E-8</v>
      </c>
      <c r="BR4" s="43">
        <f>BR3+('Diffusion System CV パラメーター設定'!$B$27*('濃度プロファイル(Ox)'!BQ3-(2*BR3)+'濃度プロファイル(Ox)'!BS3))</f>
        <v>9.9999999999999995E-8</v>
      </c>
      <c r="BS4" s="43">
        <f>BS3+('Diffusion System CV パラメーター設定'!$B$27*('濃度プロファイル(Ox)'!BR3-(2*BS3)+'濃度プロファイル(Ox)'!BT3))</f>
        <v>9.9999999999999995E-8</v>
      </c>
      <c r="BT4" s="43">
        <f>BT3+('Diffusion System CV パラメーター設定'!$B$27*('濃度プロファイル(Ox)'!BS3-(2*BT3)+'濃度プロファイル(Ox)'!BU3))</f>
        <v>9.9999999999999995E-8</v>
      </c>
      <c r="BU4" s="43">
        <f>BU3+('Diffusion System CV パラメーター設定'!$B$27*('濃度プロファイル(Ox)'!BT3-(2*BU3)+'濃度プロファイル(Ox)'!BV3))</f>
        <v>9.9999999999999995E-8</v>
      </c>
      <c r="BV4" s="43">
        <f>BV3+('Diffusion System CV パラメーター設定'!$B$27*('濃度プロファイル(Ox)'!BU3-(2*BV3)+'濃度プロファイル(Ox)'!BW3))</f>
        <v>9.9999999999999995E-8</v>
      </c>
      <c r="BW4" s="41">
        <f>'Diffusion System CV パラメーター設定'!$B$8</f>
        <v>9.9999999999999995E-8</v>
      </c>
    </row>
    <row r="5" spans="22:75">
      <c r="W5" s="29">
        <f>'Diffusion System CV パラメーター設定'!H5</f>
        <v>0.28199999999999997</v>
      </c>
      <c r="X5" s="35">
        <f>X4+'Diffusion System CV パラメーター設定'!$B$23</f>
        <v>1.8000000000000002E-2</v>
      </c>
      <c r="Y5" s="42">
        <f>Z5+('準可逆-非可逆系'!G5*('Diffusion System CV パラメーター設定'!$B$26/(2*'Diffusion System CV パラメーター設定'!$B$9)))</f>
        <v>9.9998289184185127E-8</v>
      </c>
      <c r="Z5" s="43">
        <f>Z4+('Diffusion System CV パラメーター設定'!$B$27*('濃度プロファイル(Ox)'!AA4-(3*Z4)+(2*'濃度プロファイル(Ox)'!Y4)))</f>
        <v>9.9999090378912463E-8</v>
      </c>
      <c r="AA5" s="43">
        <f>AA4+('Diffusion System CV パラメーター設定'!$B$27*('濃度プロファイル(Ox)'!Z4-(2*AA4)+'濃度プロファイル(Ox)'!AB4))</f>
        <v>9.9999741427268706E-8</v>
      </c>
      <c r="AB5" s="43">
        <f>AB4+('Diffusion System CV パラメーター設定'!$B$27*('濃度プロファイル(Ox)'!AA4-(2*AB4)+'濃度プロファイル(Ox)'!AC4))</f>
        <v>9.9999999999999995E-8</v>
      </c>
      <c r="AC5" s="43">
        <f>AC4+('Diffusion System CV パラメーター設定'!$B$27*('濃度プロファイル(Ox)'!AB4-(2*AC4)+'濃度プロファイル(Ox)'!AD4))</f>
        <v>9.9999999999999995E-8</v>
      </c>
      <c r="AD5" s="43">
        <f>AD4+('Diffusion System CV パラメーター設定'!$B$27*('濃度プロファイル(Ox)'!AC4-(2*AD4)+'濃度プロファイル(Ox)'!AE4))</f>
        <v>9.9999999999999995E-8</v>
      </c>
      <c r="AE5" s="43">
        <f>AE4+('Diffusion System CV パラメーター設定'!$B$27*('濃度プロファイル(Ox)'!AD4-(2*AE4)+'濃度プロファイル(Ox)'!AF4))</f>
        <v>9.9999999999999995E-8</v>
      </c>
      <c r="AF5" s="43">
        <f>AF4+('Diffusion System CV パラメーター設定'!$B$27*('濃度プロファイル(Ox)'!AE4-(2*AF4)+'濃度プロファイル(Ox)'!AG4))</f>
        <v>9.9999999999999995E-8</v>
      </c>
      <c r="AG5" s="43">
        <f>AG4+('Diffusion System CV パラメーター設定'!$B$27*('濃度プロファイル(Ox)'!AF4-(2*AG4)+'濃度プロファイル(Ox)'!AH4))</f>
        <v>9.9999999999999995E-8</v>
      </c>
      <c r="AH5" s="43">
        <f>AH4+('Diffusion System CV パラメーター設定'!$B$27*('濃度プロファイル(Ox)'!AG4-(2*AH4)+'濃度プロファイル(Ox)'!AI4))</f>
        <v>9.9999999999999995E-8</v>
      </c>
      <c r="AI5" s="43">
        <f>AI4+('Diffusion System CV パラメーター設定'!$B$27*('濃度プロファイル(Ox)'!AH4-(2*AI4)+'濃度プロファイル(Ox)'!AJ4))</f>
        <v>9.9999999999999995E-8</v>
      </c>
      <c r="AJ5" s="43">
        <f>AJ4+('Diffusion System CV パラメーター設定'!$B$27*('濃度プロファイル(Ox)'!AI4-(2*AJ4)+'濃度プロファイル(Ox)'!AK4))</f>
        <v>9.9999999999999995E-8</v>
      </c>
      <c r="AK5" s="43">
        <f>AK4+('Diffusion System CV パラメーター設定'!$B$27*('濃度プロファイル(Ox)'!AJ4-(2*AK4)+'濃度プロファイル(Ox)'!AL4))</f>
        <v>9.9999999999999995E-8</v>
      </c>
      <c r="AL5" s="43">
        <f>AL4+('Diffusion System CV パラメーター設定'!$B$27*('濃度プロファイル(Ox)'!AK4-(2*AL4)+'濃度プロファイル(Ox)'!AM4))</f>
        <v>9.9999999999999995E-8</v>
      </c>
      <c r="AM5" s="43">
        <f>AM4+('Diffusion System CV パラメーター設定'!$B$27*('濃度プロファイル(Ox)'!AL4-(2*AM4)+'濃度プロファイル(Ox)'!AN4))</f>
        <v>9.9999999999999995E-8</v>
      </c>
      <c r="AN5" s="43">
        <f>AN4+('Diffusion System CV パラメーター設定'!$B$27*('濃度プロファイル(Ox)'!AM4-(2*AN4)+'濃度プロファイル(Ox)'!AO4))</f>
        <v>9.9999999999999995E-8</v>
      </c>
      <c r="AO5" s="43">
        <f>AO4+('Diffusion System CV パラメーター設定'!$B$27*('濃度プロファイル(Ox)'!AN4-(2*AO4)+'濃度プロファイル(Ox)'!AP4))</f>
        <v>9.9999999999999995E-8</v>
      </c>
      <c r="AP5" s="43">
        <f>AP4+('Diffusion System CV パラメーター設定'!$B$27*('濃度プロファイル(Ox)'!AO4-(2*AP4)+'濃度プロファイル(Ox)'!AQ4))</f>
        <v>9.9999999999999995E-8</v>
      </c>
      <c r="AQ5" s="43">
        <f>AQ4+('Diffusion System CV パラメーター設定'!$B$27*('濃度プロファイル(Ox)'!AP4-(2*AQ4)+'濃度プロファイル(Ox)'!AR4))</f>
        <v>9.9999999999999995E-8</v>
      </c>
      <c r="AR5" s="43">
        <f>AR4+('Diffusion System CV パラメーター設定'!$B$27*('濃度プロファイル(Ox)'!AQ4-(2*AR4)+'濃度プロファイル(Ox)'!AS4))</f>
        <v>9.9999999999999995E-8</v>
      </c>
      <c r="AS5" s="43">
        <f>AS4+('Diffusion System CV パラメーター設定'!$B$27*('濃度プロファイル(Ox)'!AR4-(2*AS4)+'濃度プロファイル(Ox)'!AT4))</f>
        <v>9.9999999999999995E-8</v>
      </c>
      <c r="AT5" s="43">
        <f>AT4+('Diffusion System CV パラメーター設定'!$B$27*('濃度プロファイル(Ox)'!AS4-(2*AT4)+'濃度プロファイル(Ox)'!AU4))</f>
        <v>9.9999999999999995E-8</v>
      </c>
      <c r="AU5" s="43">
        <f>AU4+('Diffusion System CV パラメーター設定'!$B$27*('濃度プロファイル(Ox)'!AT4-(2*AU4)+'濃度プロファイル(Ox)'!AV4))</f>
        <v>9.9999999999999995E-8</v>
      </c>
      <c r="AV5" s="43">
        <f>AV4+('Diffusion System CV パラメーター設定'!$B$27*('濃度プロファイル(Ox)'!AU4-(2*AV4)+'濃度プロファイル(Ox)'!AW4))</f>
        <v>9.9999999999999995E-8</v>
      </c>
      <c r="AW5" s="43">
        <f>AW4+('Diffusion System CV パラメーター設定'!$B$27*('濃度プロファイル(Ox)'!AV4-(2*AW4)+'濃度プロファイル(Ox)'!AX4))</f>
        <v>9.9999999999999995E-8</v>
      </c>
      <c r="AX5" s="43">
        <f>AX4+('Diffusion System CV パラメーター設定'!$B$27*('濃度プロファイル(Ox)'!AW4-(2*AX4)+'濃度プロファイル(Ox)'!AY4))</f>
        <v>9.9999999999999995E-8</v>
      </c>
      <c r="AY5" s="43">
        <f>AY4+('Diffusion System CV パラメーター設定'!$B$27*('濃度プロファイル(Ox)'!AX4-(2*AY4)+'濃度プロファイル(Ox)'!AZ4))</f>
        <v>9.9999999999999995E-8</v>
      </c>
      <c r="AZ5" s="43">
        <f>AZ4+('Diffusion System CV パラメーター設定'!$B$27*('濃度プロファイル(Ox)'!AY4-(2*AZ4)+'濃度プロファイル(Ox)'!BA4))</f>
        <v>9.9999999999999995E-8</v>
      </c>
      <c r="BA5" s="43">
        <f>BA4+('Diffusion System CV パラメーター設定'!$B$27*('濃度プロファイル(Ox)'!AZ4-(2*BA4)+'濃度プロファイル(Ox)'!BB4))</f>
        <v>9.9999999999999995E-8</v>
      </c>
      <c r="BB5" s="43">
        <f>BB4+('Diffusion System CV パラメーター設定'!$B$27*('濃度プロファイル(Ox)'!BA4-(2*BB4)+'濃度プロファイル(Ox)'!BC4))</f>
        <v>9.9999999999999995E-8</v>
      </c>
      <c r="BC5" s="43">
        <f>BC4+('Diffusion System CV パラメーター設定'!$B$27*('濃度プロファイル(Ox)'!BB4-(2*BC4)+'濃度プロファイル(Ox)'!BD4))</f>
        <v>9.9999999999999995E-8</v>
      </c>
      <c r="BD5" s="43">
        <f>BD4+('Diffusion System CV パラメーター設定'!$B$27*('濃度プロファイル(Ox)'!BC4-(2*BD4)+'濃度プロファイル(Ox)'!BE4))</f>
        <v>9.9999999999999995E-8</v>
      </c>
      <c r="BE5" s="43">
        <f>BE4+('Diffusion System CV パラメーター設定'!$B$27*('濃度プロファイル(Ox)'!BD4-(2*BE4)+'濃度プロファイル(Ox)'!BF4))</f>
        <v>9.9999999999999995E-8</v>
      </c>
      <c r="BF5" s="43">
        <f>BF4+('Diffusion System CV パラメーター設定'!$B$27*('濃度プロファイル(Ox)'!BE4-(2*BF4)+'濃度プロファイル(Ox)'!BG4))</f>
        <v>9.9999999999999995E-8</v>
      </c>
      <c r="BG5" s="43">
        <f>BG4+('Diffusion System CV パラメーター設定'!$B$27*('濃度プロファイル(Ox)'!BF4-(2*BG4)+'濃度プロファイル(Ox)'!BH4))</f>
        <v>9.9999999999999995E-8</v>
      </c>
      <c r="BH5" s="43">
        <f>BH4+('Diffusion System CV パラメーター設定'!$B$27*('濃度プロファイル(Ox)'!BG4-(2*BH4)+'濃度プロファイル(Ox)'!BI4))</f>
        <v>9.9999999999999995E-8</v>
      </c>
      <c r="BI5" s="43">
        <f>BI4+('Diffusion System CV パラメーター設定'!$B$27*('濃度プロファイル(Ox)'!BH4-(2*BI4)+'濃度プロファイル(Ox)'!BJ4))</f>
        <v>9.9999999999999995E-8</v>
      </c>
      <c r="BJ5" s="43">
        <f>BJ4+('Diffusion System CV パラメーター設定'!$B$27*('濃度プロファイル(Ox)'!BI4-(2*BJ4)+'濃度プロファイル(Ox)'!BK4))</f>
        <v>9.9999999999999995E-8</v>
      </c>
      <c r="BK5" s="43">
        <f>BK4+('Diffusion System CV パラメーター設定'!$B$27*('濃度プロファイル(Ox)'!BJ4-(2*BK4)+'濃度プロファイル(Ox)'!BL4))</f>
        <v>9.9999999999999995E-8</v>
      </c>
      <c r="BL5" s="43">
        <f>BL4+('Diffusion System CV パラメーター設定'!$B$27*('濃度プロファイル(Ox)'!BK4-(2*BL4)+'濃度プロファイル(Ox)'!BM4))</f>
        <v>9.9999999999999995E-8</v>
      </c>
      <c r="BM5" s="43">
        <f>BM4+('Diffusion System CV パラメーター設定'!$B$27*('濃度プロファイル(Ox)'!BL4-(2*BM4)+'濃度プロファイル(Ox)'!BN4))</f>
        <v>9.9999999999999995E-8</v>
      </c>
      <c r="BN5" s="43">
        <f>BN4+('Diffusion System CV パラメーター設定'!$B$27*('濃度プロファイル(Ox)'!BM4-(2*BN4)+'濃度プロファイル(Ox)'!BO4))</f>
        <v>9.9999999999999995E-8</v>
      </c>
      <c r="BO5" s="43">
        <f>BO4+('Diffusion System CV パラメーター設定'!$B$27*('濃度プロファイル(Ox)'!BN4-(2*BO4)+'濃度プロファイル(Ox)'!BP4))</f>
        <v>9.9999999999999995E-8</v>
      </c>
      <c r="BP5" s="43">
        <f>BP4+('Diffusion System CV パラメーター設定'!$B$27*('濃度プロファイル(Ox)'!BO4-(2*BP4)+'濃度プロファイル(Ox)'!BQ4))</f>
        <v>9.9999999999999995E-8</v>
      </c>
      <c r="BQ5" s="43">
        <f>BQ4+('Diffusion System CV パラメーター設定'!$B$27*('濃度プロファイル(Ox)'!BP4-(2*BQ4)+'濃度プロファイル(Ox)'!BR4))</f>
        <v>9.9999999999999995E-8</v>
      </c>
      <c r="BR5" s="43">
        <f>BR4+('Diffusion System CV パラメーター設定'!$B$27*('濃度プロファイル(Ox)'!BQ4-(2*BR4)+'濃度プロファイル(Ox)'!BS4))</f>
        <v>9.9999999999999995E-8</v>
      </c>
      <c r="BS5" s="43">
        <f>BS4+('Diffusion System CV パラメーター設定'!$B$27*('濃度プロファイル(Ox)'!BR4-(2*BS4)+'濃度プロファイル(Ox)'!BT4))</f>
        <v>9.9999999999999995E-8</v>
      </c>
      <c r="BT5" s="43">
        <f>BT4+('Diffusion System CV パラメーター設定'!$B$27*('濃度プロファイル(Ox)'!BS4-(2*BT4)+'濃度プロファイル(Ox)'!BU4))</f>
        <v>9.9999999999999995E-8</v>
      </c>
      <c r="BU5" s="43">
        <f>BU4+('Diffusion System CV パラメーター設定'!$B$27*('濃度プロファイル(Ox)'!BT4-(2*BU4)+'濃度プロファイル(Ox)'!BV4))</f>
        <v>9.9999999999999995E-8</v>
      </c>
      <c r="BV5" s="43">
        <f>BV4+('Diffusion System CV パラメーター設定'!$B$27*('濃度プロファイル(Ox)'!BU4-(2*BV4)+'濃度プロファイル(Ox)'!BW4))</f>
        <v>9.9999999999999995E-8</v>
      </c>
      <c r="BW5" s="41">
        <f>'Diffusion System CV パラメーター設定'!$B$8</f>
        <v>9.9999999999999995E-8</v>
      </c>
    </row>
    <row r="6" spans="22:75">
      <c r="W6" s="29">
        <f>'Diffusion System CV パラメーター設定'!H6</f>
        <v>0.27599999999999997</v>
      </c>
      <c r="X6" s="35">
        <f>X5+'Diffusion System CV パラメーター設定'!$B$23</f>
        <v>2.4E-2</v>
      </c>
      <c r="Y6" s="42">
        <f>Z6+('準可逆-非可逆系'!G6*('Diffusion System CV パラメーター設定'!$B$26/(2*'Diffusion System CV パラメーター設定'!$B$9)))</f>
        <v>9.9997839170152288E-8</v>
      </c>
      <c r="Z6" s="43">
        <f>Z5+('Diffusion System CV パラメーター設定'!$B$27*('濃度プロファイル(Ox)'!AA5-(3*Z5)+(2*'濃度プロファイル(Ox)'!Y5)))</f>
        <v>9.9998760052142168E-8</v>
      </c>
      <c r="AA6" s="43">
        <f>AA5+('Diffusion System CV パラメーター設定'!$B$27*('濃度プロファイル(Ox)'!Z5-(2*AA5)+'濃度プロファイル(Ox)'!AB5))</f>
        <v>9.9999605151010045E-8</v>
      </c>
      <c r="AB6" s="43">
        <f>AB5+('Diffusion System CV パラメーター設定'!$B$27*('濃度プロファイル(Ox)'!AA5-(2*AB5)+'濃度プロファイル(Ox)'!AC5))</f>
        <v>9.9999910217801631E-8</v>
      </c>
      <c r="AC6" s="43">
        <f>AC5+('Diffusion System CV パラメーター設定'!$B$27*('濃度プロファイル(Ox)'!AB5-(2*AC5)+'濃度プロファイル(Ox)'!AD5))</f>
        <v>9.9999999999999995E-8</v>
      </c>
      <c r="AD6" s="43">
        <f>AD5+('Diffusion System CV パラメーター設定'!$B$27*('濃度プロファイル(Ox)'!AC5-(2*AD5)+'濃度プロファイル(Ox)'!AE5))</f>
        <v>9.9999999999999995E-8</v>
      </c>
      <c r="AE6" s="43">
        <f>AE5+('Diffusion System CV パラメーター設定'!$B$27*('濃度プロファイル(Ox)'!AD5-(2*AE5)+'濃度プロファイル(Ox)'!AF5))</f>
        <v>9.9999999999999995E-8</v>
      </c>
      <c r="AF6" s="43">
        <f>AF5+('Diffusion System CV パラメーター設定'!$B$27*('濃度プロファイル(Ox)'!AE5-(2*AF5)+'濃度プロファイル(Ox)'!AG5))</f>
        <v>9.9999999999999995E-8</v>
      </c>
      <c r="AG6" s="43">
        <f>AG5+('Diffusion System CV パラメーター設定'!$B$27*('濃度プロファイル(Ox)'!AF5-(2*AG5)+'濃度プロファイル(Ox)'!AH5))</f>
        <v>9.9999999999999995E-8</v>
      </c>
      <c r="AH6" s="43">
        <f>AH5+('Diffusion System CV パラメーター設定'!$B$27*('濃度プロファイル(Ox)'!AG5-(2*AH5)+'濃度プロファイル(Ox)'!AI5))</f>
        <v>9.9999999999999995E-8</v>
      </c>
      <c r="AI6" s="43">
        <f>AI5+('Diffusion System CV パラメーター設定'!$B$27*('濃度プロファイル(Ox)'!AH5-(2*AI5)+'濃度プロファイル(Ox)'!AJ5))</f>
        <v>9.9999999999999995E-8</v>
      </c>
      <c r="AJ6" s="43">
        <f>AJ5+('Diffusion System CV パラメーター設定'!$B$27*('濃度プロファイル(Ox)'!AI5-(2*AJ5)+'濃度プロファイル(Ox)'!AK5))</f>
        <v>9.9999999999999995E-8</v>
      </c>
      <c r="AK6" s="43">
        <f>AK5+('Diffusion System CV パラメーター設定'!$B$27*('濃度プロファイル(Ox)'!AJ5-(2*AK5)+'濃度プロファイル(Ox)'!AL5))</f>
        <v>9.9999999999999995E-8</v>
      </c>
      <c r="AL6" s="43">
        <f>AL5+('Diffusion System CV パラメーター設定'!$B$27*('濃度プロファイル(Ox)'!AK5-(2*AL5)+'濃度プロファイル(Ox)'!AM5))</f>
        <v>9.9999999999999995E-8</v>
      </c>
      <c r="AM6" s="43">
        <f>AM5+('Diffusion System CV パラメーター設定'!$B$27*('濃度プロファイル(Ox)'!AL5-(2*AM5)+'濃度プロファイル(Ox)'!AN5))</f>
        <v>9.9999999999999995E-8</v>
      </c>
      <c r="AN6" s="43">
        <f>AN5+('Diffusion System CV パラメーター設定'!$B$27*('濃度プロファイル(Ox)'!AM5-(2*AN5)+'濃度プロファイル(Ox)'!AO5))</f>
        <v>9.9999999999999995E-8</v>
      </c>
      <c r="AO6" s="43">
        <f>AO5+('Diffusion System CV パラメーター設定'!$B$27*('濃度プロファイル(Ox)'!AN5-(2*AO5)+'濃度プロファイル(Ox)'!AP5))</f>
        <v>9.9999999999999995E-8</v>
      </c>
      <c r="AP6" s="43">
        <f>AP5+('Diffusion System CV パラメーター設定'!$B$27*('濃度プロファイル(Ox)'!AO5-(2*AP5)+'濃度プロファイル(Ox)'!AQ5))</f>
        <v>9.9999999999999995E-8</v>
      </c>
      <c r="AQ6" s="43">
        <f>AQ5+('Diffusion System CV パラメーター設定'!$B$27*('濃度プロファイル(Ox)'!AP5-(2*AQ5)+'濃度プロファイル(Ox)'!AR5))</f>
        <v>9.9999999999999995E-8</v>
      </c>
      <c r="AR6" s="43">
        <f>AR5+('Diffusion System CV パラメーター設定'!$B$27*('濃度プロファイル(Ox)'!AQ5-(2*AR5)+'濃度プロファイル(Ox)'!AS5))</f>
        <v>9.9999999999999995E-8</v>
      </c>
      <c r="AS6" s="43">
        <f>AS5+('Diffusion System CV パラメーター設定'!$B$27*('濃度プロファイル(Ox)'!AR5-(2*AS5)+'濃度プロファイル(Ox)'!AT5))</f>
        <v>9.9999999999999995E-8</v>
      </c>
      <c r="AT6" s="43">
        <f>AT5+('Diffusion System CV パラメーター設定'!$B$27*('濃度プロファイル(Ox)'!AS5-(2*AT5)+'濃度プロファイル(Ox)'!AU5))</f>
        <v>9.9999999999999995E-8</v>
      </c>
      <c r="AU6" s="43">
        <f>AU5+('Diffusion System CV パラメーター設定'!$B$27*('濃度プロファイル(Ox)'!AT5-(2*AU5)+'濃度プロファイル(Ox)'!AV5))</f>
        <v>9.9999999999999995E-8</v>
      </c>
      <c r="AV6" s="43">
        <f>AV5+('Diffusion System CV パラメーター設定'!$B$27*('濃度プロファイル(Ox)'!AU5-(2*AV5)+'濃度プロファイル(Ox)'!AW5))</f>
        <v>9.9999999999999995E-8</v>
      </c>
      <c r="AW6" s="43">
        <f>AW5+('Diffusion System CV パラメーター設定'!$B$27*('濃度プロファイル(Ox)'!AV5-(2*AW5)+'濃度プロファイル(Ox)'!AX5))</f>
        <v>9.9999999999999995E-8</v>
      </c>
      <c r="AX6" s="43">
        <f>AX5+('Diffusion System CV パラメーター設定'!$B$27*('濃度プロファイル(Ox)'!AW5-(2*AX5)+'濃度プロファイル(Ox)'!AY5))</f>
        <v>9.9999999999999995E-8</v>
      </c>
      <c r="AY6" s="43">
        <f>AY5+('Diffusion System CV パラメーター設定'!$B$27*('濃度プロファイル(Ox)'!AX5-(2*AY5)+'濃度プロファイル(Ox)'!AZ5))</f>
        <v>9.9999999999999995E-8</v>
      </c>
      <c r="AZ6" s="43">
        <f>AZ5+('Diffusion System CV パラメーター設定'!$B$27*('濃度プロファイル(Ox)'!AY5-(2*AZ5)+'濃度プロファイル(Ox)'!BA5))</f>
        <v>9.9999999999999995E-8</v>
      </c>
      <c r="BA6" s="43">
        <f>BA5+('Diffusion System CV パラメーター設定'!$B$27*('濃度プロファイル(Ox)'!AZ5-(2*BA5)+'濃度プロファイル(Ox)'!BB5))</f>
        <v>9.9999999999999995E-8</v>
      </c>
      <c r="BB6" s="43">
        <f>BB5+('Diffusion System CV パラメーター設定'!$B$27*('濃度プロファイル(Ox)'!BA5-(2*BB5)+'濃度プロファイル(Ox)'!BC5))</f>
        <v>9.9999999999999995E-8</v>
      </c>
      <c r="BC6" s="43">
        <f>BC5+('Diffusion System CV パラメーター設定'!$B$27*('濃度プロファイル(Ox)'!BB5-(2*BC5)+'濃度プロファイル(Ox)'!BD5))</f>
        <v>9.9999999999999995E-8</v>
      </c>
      <c r="BD6" s="43">
        <f>BD5+('Diffusion System CV パラメーター設定'!$B$27*('濃度プロファイル(Ox)'!BC5-(2*BD5)+'濃度プロファイル(Ox)'!BE5))</f>
        <v>9.9999999999999995E-8</v>
      </c>
      <c r="BE6" s="43">
        <f>BE5+('Diffusion System CV パラメーター設定'!$B$27*('濃度プロファイル(Ox)'!BD5-(2*BE5)+'濃度プロファイル(Ox)'!BF5))</f>
        <v>9.9999999999999995E-8</v>
      </c>
      <c r="BF6" s="43">
        <f>BF5+('Diffusion System CV パラメーター設定'!$B$27*('濃度プロファイル(Ox)'!BE5-(2*BF5)+'濃度プロファイル(Ox)'!BG5))</f>
        <v>9.9999999999999995E-8</v>
      </c>
      <c r="BG6" s="43">
        <f>BG5+('Diffusion System CV パラメーター設定'!$B$27*('濃度プロファイル(Ox)'!BF5-(2*BG5)+'濃度プロファイル(Ox)'!BH5))</f>
        <v>9.9999999999999995E-8</v>
      </c>
      <c r="BH6" s="43">
        <f>BH5+('Diffusion System CV パラメーター設定'!$B$27*('濃度プロファイル(Ox)'!BG5-(2*BH5)+'濃度プロファイル(Ox)'!BI5))</f>
        <v>9.9999999999999995E-8</v>
      </c>
      <c r="BI6" s="43">
        <f>BI5+('Diffusion System CV パラメーター設定'!$B$27*('濃度プロファイル(Ox)'!BH5-(2*BI5)+'濃度プロファイル(Ox)'!BJ5))</f>
        <v>9.9999999999999995E-8</v>
      </c>
      <c r="BJ6" s="43">
        <f>BJ5+('Diffusion System CV パラメーター設定'!$B$27*('濃度プロファイル(Ox)'!BI5-(2*BJ5)+'濃度プロファイル(Ox)'!BK5))</f>
        <v>9.9999999999999995E-8</v>
      </c>
      <c r="BK6" s="43">
        <f>BK5+('Diffusion System CV パラメーター設定'!$B$27*('濃度プロファイル(Ox)'!BJ5-(2*BK5)+'濃度プロファイル(Ox)'!BL5))</f>
        <v>9.9999999999999995E-8</v>
      </c>
      <c r="BL6" s="43">
        <f>BL5+('Diffusion System CV パラメーター設定'!$B$27*('濃度プロファイル(Ox)'!BK5-(2*BL5)+'濃度プロファイル(Ox)'!BM5))</f>
        <v>9.9999999999999995E-8</v>
      </c>
      <c r="BM6" s="43">
        <f>BM5+('Diffusion System CV パラメーター設定'!$B$27*('濃度プロファイル(Ox)'!BL5-(2*BM5)+'濃度プロファイル(Ox)'!BN5))</f>
        <v>9.9999999999999995E-8</v>
      </c>
      <c r="BN6" s="43">
        <f>BN5+('Diffusion System CV パラメーター設定'!$B$27*('濃度プロファイル(Ox)'!BM5-(2*BN5)+'濃度プロファイル(Ox)'!BO5))</f>
        <v>9.9999999999999995E-8</v>
      </c>
      <c r="BO6" s="43">
        <f>BO5+('Diffusion System CV パラメーター設定'!$B$27*('濃度プロファイル(Ox)'!BN5-(2*BO5)+'濃度プロファイル(Ox)'!BP5))</f>
        <v>9.9999999999999995E-8</v>
      </c>
      <c r="BP6" s="43">
        <f>BP5+('Diffusion System CV パラメーター設定'!$B$27*('濃度プロファイル(Ox)'!BO5-(2*BP5)+'濃度プロファイル(Ox)'!BQ5))</f>
        <v>9.9999999999999995E-8</v>
      </c>
      <c r="BQ6" s="43">
        <f>BQ5+('Diffusion System CV パラメーター設定'!$B$27*('濃度プロファイル(Ox)'!BP5-(2*BQ5)+'濃度プロファイル(Ox)'!BR5))</f>
        <v>9.9999999999999995E-8</v>
      </c>
      <c r="BR6" s="43">
        <f>BR5+('Diffusion System CV パラメーター設定'!$B$27*('濃度プロファイル(Ox)'!BQ5-(2*BR5)+'濃度プロファイル(Ox)'!BS5))</f>
        <v>9.9999999999999995E-8</v>
      </c>
      <c r="BS6" s="43">
        <f>BS5+('Diffusion System CV パラメーター設定'!$B$27*('濃度プロファイル(Ox)'!BR5-(2*BS5)+'濃度プロファイル(Ox)'!BT5))</f>
        <v>9.9999999999999995E-8</v>
      </c>
      <c r="BT6" s="43">
        <f>BT5+('Diffusion System CV パラメーター設定'!$B$27*('濃度プロファイル(Ox)'!BS5-(2*BT5)+'濃度プロファイル(Ox)'!BU5))</f>
        <v>9.9999999999999995E-8</v>
      </c>
      <c r="BU6" s="43">
        <f>BU5+('Diffusion System CV パラメーター設定'!$B$27*('濃度プロファイル(Ox)'!BT5-(2*BU5)+'濃度プロファイル(Ox)'!BV5))</f>
        <v>9.9999999999999995E-8</v>
      </c>
      <c r="BV6" s="43">
        <f>BV5+('Diffusion System CV パラメーター設定'!$B$27*('濃度プロファイル(Ox)'!BU5-(2*BV5)+'濃度プロファイル(Ox)'!BW5))</f>
        <v>9.9999999999999995E-8</v>
      </c>
      <c r="BW6" s="41">
        <f>'Diffusion System CV パラメーター設定'!$B$8</f>
        <v>9.9999999999999995E-8</v>
      </c>
    </row>
    <row r="7" spans="22:75">
      <c r="W7" s="29">
        <f>'Diffusion System CV パラメーター設定'!H7</f>
        <v>0.26999999999999996</v>
      </c>
      <c r="X7" s="35">
        <f>X6+'Diffusion System CV パラメーター設定'!$B$23</f>
        <v>0.03</v>
      </c>
      <c r="Y7" s="42">
        <f>Z7+('準可逆-非可逆系'!G7*('Diffusion System CV パラメーター設定'!$B$26/(2*'Diffusion System CV パラメーター設定'!$B$9)))</f>
        <v>9.9997270808814376E-8</v>
      </c>
      <c r="Z7" s="43">
        <f>Z6+('Diffusion System CV パラメーター設定'!$B$27*('濃度プロファイル(Ox)'!AA6-(3*Z6)+(2*'濃度プロファイル(Ox)'!Y6)))</f>
        <v>9.9998413987867205E-8</v>
      </c>
      <c r="AA7" s="43">
        <f>AA6+('Diffusion System CV パラメーター設定'!$B$27*('濃度プロファイル(Ox)'!Z6-(2*AA6)+'濃度プロファイル(Ox)'!AB6))</f>
        <v>9.9999417639872443E-8</v>
      </c>
      <c r="AB7" s="43">
        <f>AB6+('Diffusion System CV パラメーター設定'!$B$27*('濃度プロファイル(Ox)'!AA6-(2*AB6)+'濃度プロファイル(Ox)'!AC6))</f>
        <v>9.9999835466206768E-8</v>
      </c>
      <c r="AC7" s="43">
        <f>AC6+('Diffusion System CV パラメーター設定'!$B$27*('濃度プロファイル(Ox)'!AB6-(2*AC6)+'濃度プロファイル(Ox)'!AD6))</f>
        <v>9.9999968825625564E-8</v>
      </c>
      <c r="AD7" s="43">
        <f>AD6+('Diffusion System CV パラメーター設定'!$B$27*('濃度プロファイル(Ox)'!AC6-(2*AD6)+'濃度プロファイル(Ox)'!AE6))</f>
        <v>9.9999999999999995E-8</v>
      </c>
      <c r="AE7" s="43">
        <f>AE6+('Diffusion System CV パラメーター設定'!$B$27*('濃度プロファイル(Ox)'!AD6-(2*AE6)+'濃度プロファイル(Ox)'!AF6))</f>
        <v>9.9999999999999995E-8</v>
      </c>
      <c r="AF7" s="43">
        <f>AF6+('Diffusion System CV パラメーター設定'!$B$27*('濃度プロファイル(Ox)'!AE6-(2*AF6)+'濃度プロファイル(Ox)'!AG6))</f>
        <v>9.9999999999999995E-8</v>
      </c>
      <c r="AG7" s="43">
        <f>AG6+('Diffusion System CV パラメーター設定'!$B$27*('濃度プロファイル(Ox)'!AF6-(2*AG6)+'濃度プロファイル(Ox)'!AH6))</f>
        <v>9.9999999999999995E-8</v>
      </c>
      <c r="AH7" s="43">
        <f>AH6+('Diffusion System CV パラメーター設定'!$B$27*('濃度プロファイル(Ox)'!AG6-(2*AH6)+'濃度プロファイル(Ox)'!AI6))</f>
        <v>9.9999999999999995E-8</v>
      </c>
      <c r="AI7" s="43">
        <f>AI6+('Diffusion System CV パラメーター設定'!$B$27*('濃度プロファイル(Ox)'!AH6-(2*AI6)+'濃度プロファイル(Ox)'!AJ6))</f>
        <v>9.9999999999999995E-8</v>
      </c>
      <c r="AJ7" s="43">
        <f>AJ6+('Diffusion System CV パラメーター設定'!$B$27*('濃度プロファイル(Ox)'!AI6-(2*AJ6)+'濃度プロファイル(Ox)'!AK6))</f>
        <v>9.9999999999999995E-8</v>
      </c>
      <c r="AK7" s="43">
        <f>AK6+('Diffusion System CV パラメーター設定'!$B$27*('濃度プロファイル(Ox)'!AJ6-(2*AK6)+'濃度プロファイル(Ox)'!AL6))</f>
        <v>9.9999999999999995E-8</v>
      </c>
      <c r="AL7" s="43">
        <f>AL6+('Diffusion System CV パラメーター設定'!$B$27*('濃度プロファイル(Ox)'!AK6-(2*AL6)+'濃度プロファイル(Ox)'!AM6))</f>
        <v>9.9999999999999995E-8</v>
      </c>
      <c r="AM7" s="43">
        <f>AM6+('Diffusion System CV パラメーター設定'!$B$27*('濃度プロファイル(Ox)'!AL6-(2*AM6)+'濃度プロファイル(Ox)'!AN6))</f>
        <v>9.9999999999999995E-8</v>
      </c>
      <c r="AN7" s="43">
        <f>AN6+('Diffusion System CV パラメーター設定'!$B$27*('濃度プロファイル(Ox)'!AM6-(2*AN6)+'濃度プロファイル(Ox)'!AO6))</f>
        <v>9.9999999999999995E-8</v>
      </c>
      <c r="AO7" s="43">
        <f>AO6+('Diffusion System CV パラメーター設定'!$B$27*('濃度プロファイル(Ox)'!AN6-(2*AO6)+'濃度プロファイル(Ox)'!AP6))</f>
        <v>9.9999999999999995E-8</v>
      </c>
      <c r="AP7" s="43">
        <f>AP6+('Diffusion System CV パラメーター設定'!$B$27*('濃度プロファイル(Ox)'!AO6-(2*AP6)+'濃度プロファイル(Ox)'!AQ6))</f>
        <v>9.9999999999999995E-8</v>
      </c>
      <c r="AQ7" s="43">
        <f>AQ6+('Diffusion System CV パラメーター設定'!$B$27*('濃度プロファイル(Ox)'!AP6-(2*AQ6)+'濃度プロファイル(Ox)'!AR6))</f>
        <v>9.9999999999999995E-8</v>
      </c>
      <c r="AR7" s="43">
        <f>AR6+('Diffusion System CV パラメーター設定'!$B$27*('濃度プロファイル(Ox)'!AQ6-(2*AR6)+'濃度プロファイル(Ox)'!AS6))</f>
        <v>9.9999999999999995E-8</v>
      </c>
      <c r="AS7" s="43">
        <f>AS6+('Diffusion System CV パラメーター設定'!$B$27*('濃度プロファイル(Ox)'!AR6-(2*AS6)+'濃度プロファイル(Ox)'!AT6))</f>
        <v>9.9999999999999995E-8</v>
      </c>
      <c r="AT7" s="43">
        <f>AT6+('Diffusion System CV パラメーター設定'!$B$27*('濃度プロファイル(Ox)'!AS6-(2*AT6)+'濃度プロファイル(Ox)'!AU6))</f>
        <v>9.9999999999999995E-8</v>
      </c>
      <c r="AU7" s="43">
        <f>AU6+('Diffusion System CV パラメーター設定'!$B$27*('濃度プロファイル(Ox)'!AT6-(2*AU6)+'濃度プロファイル(Ox)'!AV6))</f>
        <v>9.9999999999999995E-8</v>
      </c>
      <c r="AV7" s="43">
        <f>AV6+('Diffusion System CV パラメーター設定'!$B$27*('濃度プロファイル(Ox)'!AU6-(2*AV6)+'濃度プロファイル(Ox)'!AW6))</f>
        <v>9.9999999999999995E-8</v>
      </c>
      <c r="AW7" s="43">
        <f>AW6+('Diffusion System CV パラメーター設定'!$B$27*('濃度プロファイル(Ox)'!AV6-(2*AW6)+'濃度プロファイル(Ox)'!AX6))</f>
        <v>9.9999999999999995E-8</v>
      </c>
      <c r="AX7" s="43">
        <f>AX6+('Diffusion System CV パラメーター設定'!$B$27*('濃度プロファイル(Ox)'!AW6-(2*AX6)+'濃度プロファイル(Ox)'!AY6))</f>
        <v>9.9999999999999995E-8</v>
      </c>
      <c r="AY7" s="43">
        <f>AY6+('Diffusion System CV パラメーター設定'!$B$27*('濃度プロファイル(Ox)'!AX6-(2*AY6)+'濃度プロファイル(Ox)'!AZ6))</f>
        <v>9.9999999999999995E-8</v>
      </c>
      <c r="AZ7" s="43">
        <f>AZ6+('Diffusion System CV パラメーター設定'!$B$27*('濃度プロファイル(Ox)'!AY6-(2*AZ6)+'濃度プロファイル(Ox)'!BA6))</f>
        <v>9.9999999999999995E-8</v>
      </c>
      <c r="BA7" s="43">
        <f>BA6+('Diffusion System CV パラメーター設定'!$B$27*('濃度プロファイル(Ox)'!AZ6-(2*BA6)+'濃度プロファイル(Ox)'!BB6))</f>
        <v>9.9999999999999995E-8</v>
      </c>
      <c r="BB7" s="43">
        <f>BB6+('Diffusion System CV パラメーター設定'!$B$27*('濃度プロファイル(Ox)'!BA6-(2*BB6)+'濃度プロファイル(Ox)'!BC6))</f>
        <v>9.9999999999999995E-8</v>
      </c>
      <c r="BC7" s="43">
        <f>BC6+('Diffusion System CV パラメーター設定'!$B$27*('濃度プロファイル(Ox)'!BB6-(2*BC6)+'濃度プロファイル(Ox)'!BD6))</f>
        <v>9.9999999999999995E-8</v>
      </c>
      <c r="BD7" s="43">
        <f>BD6+('Diffusion System CV パラメーター設定'!$B$27*('濃度プロファイル(Ox)'!BC6-(2*BD6)+'濃度プロファイル(Ox)'!BE6))</f>
        <v>9.9999999999999995E-8</v>
      </c>
      <c r="BE7" s="43">
        <f>BE6+('Diffusion System CV パラメーター設定'!$B$27*('濃度プロファイル(Ox)'!BD6-(2*BE6)+'濃度プロファイル(Ox)'!BF6))</f>
        <v>9.9999999999999995E-8</v>
      </c>
      <c r="BF7" s="43">
        <f>BF6+('Diffusion System CV パラメーター設定'!$B$27*('濃度プロファイル(Ox)'!BE6-(2*BF6)+'濃度プロファイル(Ox)'!BG6))</f>
        <v>9.9999999999999995E-8</v>
      </c>
      <c r="BG7" s="43">
        <f>BG6+('Diffusion System CV パラメーター設定'!$B$27*('濃度プロファイル(Ox)'!BF6-(2*BG6)+'濃度プロファイル(Ox)'!BH6))</f>
        <v>9.9999999999999995E-8</v>
      </c>
      <c r="BH7" s="43">
        <f>BH6+('Diffusion System CV パラメーター設定'!$B$27*('濃度プロファイル(Ox)'!BG6-(2*BH6)+'濃度プロファイル(Ox)'!BI6))</f>
        <v>9.9999999999999995E-8</v>
      </c>
      <c r="BI7" s="43">
        <f>BI6+('Diffusion System CV パラメーター設定'!$B$27*('濃度プロファイル(Ox)'!BH6-(2*BI6)+'濃度プロファイル(Ox)'!BJ6))</f>
        <v>9.9999999999999995E-8</v>
      </c>
      <c r="BJ7" s="43">
        <f>BJ6+('Diffusion System CV パラメーター設定'!$B$27*('濃度プロファイル(Ox)'!BI6-(2*BJ6)+'濃度プロファイル(Ox)'!BK6))</f>
        <v>9.9999999999999995E-8</v>
      </c>
      <c r="BK7" s="43">
        <f>BK6+('Diffusion System CV パラメーター設定'!$B$27*('濃度プロファイル(Ox)'!BJ6-(2*BK6)+'濃度プロファイル(Ox)'!BL6))</f>
        <v>9.9999999999999995E-8</v>
      </c>
      <c r="BL7" s="43">
        <f>BL6+('Diffusion System CV パラメーター設定'!$B$27*('濃度プロファイル(Ox)'!BK6-(2*BL6)+'濃度プロファイル(Ox)'!BM6))</f>
        <v>9.9999999999999995E-8</v>
      </c>
      <c r="BM7" s="43">
        <f>BM6+('Diffusion System CV パラメーター設定'!$B$27*('濃度プロファイル(Ox)'!BL6-(2*BM6)+'濃度プロファイル(Ox)'!BN6))</f>
        <v>9.9999999999999995E-8</v>
      </c>
      <c r="BN7" s="43">
        <f>BN6+('Diffusion System CV パラメーター設定'!$B$27*('濃度プロファイル(Ox)'!BM6-(2*BN6)+'濃度プロファイル(Ox)'!BO6))</f>
        <v>9.9999999999999995E-8</v>
      </c>
      <c r="BO7" s="43">
        <f>BO6+('Diffusion System CV パラメーター設定'!$B$27*('濃度プロファイル(Ox)'!BN6-(2*BO6)+'濃度プロファイル(Ox)'!BP6))</f>
        <v>9.9999999999999995E-8</v>
      </c>
      <c r="BP7" s="43">
        <f>BP6+('Diffusion System CV パラメーター設定'!$B$27*('濃度プロファイル(Ox)'!BO6-(2*BP6)+'濃度プロファイル(Ox)'!BQ6))</f>
        <v>9.9999999999999995E-8</v>
      </c>
      <c r="BQ7" s="43">
        <f>BQ6+('Diffusion System CV パラメーター設定'!$B$27*('濃度プロファイル(Ox)'!BP6-(2*BQ6)+'濃度プロファイル(Ox)'!BR6))</f>
        <v>9.9999999999999995E-8</v>
      </c>
      <c r="BR7" s="43">
        <f>BR6+('Diffusion System CV パラメーター設定'!$B$27*('濃度プロファイル(Ox)'!BQ6-(2*BR6)+'濃度プロファイル(Ox)'!BS6))</f>
        <v>9.9999999999999995E-8</v>
      </c>
      <c r="BS7" s="43">
        <f>BS6+('Diffusion System CV パラメーター設定'!$B$27*('濃度プロファイル(Ox)'!BR6-(2*BS6)+'濃度プロファイル(Ox)'!BT6))</f>
        <v>9.9999999999999995E-8</v>
      </c>
      <c r="BT7" s="43">
        <f>BT6+('Diffusion System CV パラメーター設定'!$B$27*('濃度プロファイル(Ox)'!BS6-(2*BT6)+'濃度プロファイル(Ox)'!BU6))</f>
        <v>9.9999999999999995E-8</v>
      </c>
      <c r="BU7" s="43">
        <f>BU6+('Diffusion System CV パラメーター設定'!$B$27*('濃度プロファイル(Ox)'!BT6-(2*BU6)+'濃度プロファイル(Ox)'!BV6))</f>
        <v>9.9999999999999995E-8</v>
      </c>
      <c r="BV7" s="43">
        <f>BV6+('Diffusion System CV パラメーター設定'!$B$27*('濃度プロファイル(Ox)'!BU6-(2*BV6)+'濃度プロファイル(Ox)'!BW6))</f>
        <v>9.9999999999999995E-8</v>
      </c>
      <c r="BW7" s="41">
        <f>'Diffusion System CV パラメーター設定'!$B$8</f>
        <v>9.9999999999999995E-8</v>
      </c>
    </row>
    <row r="8" spans="22:75">
      <c r="W8" s="29">
        <f>'Diffusion System CV パラメーター設定'!H8</f>
        <v>0.26399999999999996</v>
      </c>
      <c r="X8" s="35">
        <f>X7+'Diffusion System CV パラメーター設定'!$B$23</f>
        <v>3.5999999999999997E-2</v>
      </c>
      <c r="Y8" s="42">
        <f>Z8+('準可逆-非可逆系'!G8*('Diffusion System CV パラメーター設定'!$B$26/(2*'Diffusion System CV パラメーター設定'!$B$9)))</f>
        <v>9.9996552959612422E-8</v>
      </c>
      <c r="Z8" s="43">
        <f>Z7+('Diffusion System CV パラメーター設定'!$B$27*('濃度プロファイル(Ox)'!AA7-(3*Z7)+(2*'濃度プロファイル(Ox)'!Y7)))</f>
        <v>9.9997968603804574E-8</v>
      </c>
      <c r="AA8" s="43">
        <f>AA7+('Diffusion System CV パラメーター設定'!$B$27*('濃度プロファイル(Ox)'!Z7-(2*AA7)+'濃度プロファイル(Ox)'!AB7))</f>
        <v>9.999921422818115E-8</v>
      </c>
      <c r="AB8" s="43">
        <f>AB7+('Diffusion System CV パラメーター設定'!$B$27*('濃度プロファイル(Ox)'!AA7-(2*AB7)+'濃度プロファイル(Ox)'!AC7))</f>
        <v>9.9999736692972203E-8</v>
      </c>
      <c r="AC8" s="43">
        <f>AC7+('Diffusion System CV パラメーター設定'!$B$27*('濃度プロファイル(Ox)'!AB7-(2*AC7)+'濃度プロファイル(Ox)'!AD7))</f>
        <v>9.9999933344707381E-8</v>
      </c>
      <c r="AD8" s="43">
        <f>AD7+('Diffusion System CV パラメーター設定'!$B$27*('濃度プロファイル(Ox)'!AC7-(2*AD7)+'濃度プロファイル(Ox)'!AE7))</f>
        <v>9.9999989175564435E-8</v>
      </c>
      <c r="AE8" s="43">
        <f>AE7+('Diffusion System CV パラメーター設定'!$B$27*('濃度プロファイル(Ox)'!AD7-(2*AE7)+'濃度プロファイル(Ox)'!AF7))</f>
        <v>9.9999999999999995E-8</v>
      </c>
      <c r="AF8" s="43">
        <f>AF7+('Diffusion System CV パラメーター設定'!$B$27*('濃度プロファイル(Ox)'!AE7-(2*AF7)+'濃度プロファイル(Ox)'!AG7))</f>
        <v>9.9999999999999995E-8</v>
      </c>
      <c r="AG8" s="43">
        <f>AG7+('Diffusion System CV パラメーター設定'!$B$27*('濃度プロファイル(Ox)'!AF7-(2*AG7)+'濃度プロファイル(Ox)'!AH7))</f>
        <v>9.9999999999999995E-8</v>
      </c>
      <c r="AH8" s="43">
        <f>AH7+('Diffusion System CV パラメーター設定'!$B$27*('濃度プロファイル(Ox)'!AG7-(2*AH7)+'濃度プロファイル(Ox)'!AI7))</f>
        <v>9.9999999999999995E-8</v>
      </c>
      <c r="AI8" s="43">
        <f>AI7+('Diffusion System CV パラメーター設定'!$B$27*('濃度プロファイル(Ox)'!AH7-(2*AI7)+'濃度プロファイル(Ox)'!AJ7))</f>
        <v>9.9999999999999995E-8</v>
      </c>
      <c r="AJ8" s="43">
        <f>AJ7+('Diffusion System CV パラメーター設定'!$B$27*('濃度プロファイル(Ox)'!AI7-(2*AJ7)+'濃度プロファイル(Ox)'!AK7))</f>
        <v>9.9999999999999995E-8</v>
      </c>
      <c r="AK8" s="43">
        <f>AK7+('Diffusion System CV パラメーター設定'!$B$27*('濃度プロファイル(Ox)'!AJ7-(2*AK7)+'濃度プロファイル(Ox)'!AL7))</f>
        <v>9.9999999999999995E-8</v>
      </c>
      <c r="AL8" s="43">
        <f>AL7+('Diffusion System CV パラメーター設定'!$B$27*('濃度プロファイル(Ox)'!AK7-(2*AL7)+'濃度プロファイル(Ox)'!AM7))</f>
        <v>9.9999999999999995E-8</v>
      </c>
      <c r="AM8" s="43">
        <f>AM7+('Diffusion System CV パラメーター設定'!$B$27*('濃度プロファイル(Ox)'!AL7-(2*AM7)+'濃度プロファイル(Ox)'!AN7))</f>
        <v>9.9999999999999995E-8</v>
      </c>
      <c r="AN8" s="43">
        <f>AN7+('Diffusion System CV パラメーター設定'!$B$27*('濃度プロファイル(Ox)'!AM7-(2*AN7)+'濃度プロファイル(Ox)'!AO7))</f>
        <v>9.9999999999999995E-8</v>
      </c>
      <c r="AO8" s="43">
        <f>AO7+('Diffusion System CV パラメーター設定'!$B$27*('濃度プロファイル(Ox)'!AN7-(2*AO7)+'濃度プロファイル(Ox)'!AP7))</f>
        <v>9.9999999999999995E-8</v>
      </c>
      <c r="AP8" s="43">
        <f>AP7+('Diffusion System CV パラメーター設定'!$B$27*('濃度プロファイル(Ox)'!AO7-(2*AP7)+'濃度プロファイル(Ox)'!AQ7))</f>
        <v>9.9999999999999995E-8</v>
      </c>
      <c r="AQ8" s="43">
        <f>AQ7+('Diffusion System CV パラメーター設定'!$B$27*('濃度プロファイル(Ox)'!AP7-(2*AQ7)+'濃度プロファイル(Ox)'!AR7))</f>
        <v>9.9999999999999995E-8</v>
      </c>
      <c r="AR8" s="43">
        <f>AR7+('Diffusion System CV パラメーター設定'!$B$27*('濃度プロファイル(Ox)'!AQ7-(2*AR7)+'濃度プロファイル(Ox)'!AS7))</f>
        <v>9.9999999999999995E-8</v>
      </c>
      <c r="AS8" s="43">
        <f>AS7+('Diffusion System CV パラメーター設定'!$B$27*('濃度プロファイル(Ox)'!AR7-(2*AS7)+'濃度プロファイル(Ox)'!AT7))</f>
        <v>9.9999999999999995E-8</v>
      </c>
      <c r="AT8" s="43">
        <f>AT7+('Diffusion System CV パラメーター設定'!$B$27*('濃度プロファイル(Ox)'!AS7-(2*AT7)+'濃度プロファイル(Ox)'!AU7))</f>
        <v>9.9999999999999995E-8</v>
      </c>
      <c r="AU8" s="43">
        <f>AU7+('Diffusion System CV パラメーター設定'!$B$27*('濃度プロファイル(Ox)'!AT7-(2*AU7)+'濃度プロファイル(Ox)'!AV7))</f>
        <v>9.9999999999999995E-8</v>
      </c>
      <c r="AV8" s="43">
        <f>AV7+('Diffusion System CV パラメーター設定'!$B$27*('濃度プロファイル(Ox)'!AU7-(2*AV7)+'濃度プロファイル(Ox)'!AW7))</f>
        <v>9.9999999999999995E-8</v>
      </c>
      <c r="AW8" s="43">
        <f>AW7+('Diffusion System CV パラメーター設定'!$B$27*('濃度プロファイル(Ox)'!AV7-(2*AW7)+'濃度プロファイル(Ox)'!AX7))</f>
        <v>9.9999999999999995E-8</v>
      </c>
      <c r="AX8" s="43">
        <f>AX7+('Diffusion System CV パラメーター設定'!$B$27*('濃度プロファイル(Ox)'!AW7-(2*AX7)+'濃度プロファイル(Ox)'!AY7))</f>
        <v>9.9999999999999995E-8</v>
      </c>
      <c r="AY8" s="43">
        <f>AY7+('Diffusion System CV パラメーター設定'!$B$27*('濃度プロファイル(Ox)'!AX7-(2*AY7)+'濃度プロファイル(Ox)'!AZ7))</f>
        <v>9.9999999999999995E-8</v>
      </c>
      <c r="AZ8" s="43">
        <f>AZ7+('Diffusion System CV パラメーター設定'!$B$27*('濃度プロファイル(Ox)'!AY7-(2*AZ7)+'濃度プロファイル(Ox)'!BA7))</f>
        <v>9.9999999999999995E-8</v>
      </c>
      <c r="BA8" s="43">
        <f>BA7+('Diffusion System CV パラメーター設定'!$B$27*('濃度プロファイル(Ox)'!AZ7-(2*BA7)+'濃度プロファイル(Ox)'!BB7))</f>
        <v>9.9999999999999995E-8</v>
      </c>
      <c r="BB8" s="43">
        <f>BB7+('Diffusion System CV パラメーター設定'!$B$27*('濃度プロファイル(Ox)'!BA7-(2*BB7)+'濃度プロファイル(Ox)'!BC7))</f>
        <v>9.9999999999999995E-8</v>
      </c>
      <c r="BC8" s="43">
        <f>BC7+('Diffusion System CV パラメーター設定'!$B$27*('濃度プロファイル(Ox)'!BB7-(2*BC7)+'濃度プロファイル(Ox)'!BD7))</f>
        <v>9.9999999999999995E-8</v>
      </c>
      <c r="BD8" s="43">
        <f>BD7+('Diffusion System CV パラメーター設定'!$B$27*('濃度プロファイル(Ox)'!BC7-(2*BD7)+'濃度プロファイル(Ox)'!BE7))</f>
        <v>9.9999999999999995E-8</v>
      </c>
      <c r="BE8" s="43">
        <f>BE7+('Diffusion System CV パラメーター設定'!$B$27*('濃度プロファイル(Ox)'!BD7-(2*BE7)+'濃度プロファイル(Ox)'!BF7))</f>
        <v>9.9999999999999995E-8</v>
      </c>
      <c r="BF8" s="43">
        <f>BF7+('Diffusion System CV パラメーター設定'!$B$27*('濃度プロファイル(Ox)'!BE7-(2*BF7)+'濃度プロファイル(Ox)'!BG7))</f>
        <v>9.9999999999999995E-8</v>
      </c>
      <c r="BG8" s="43">
        <f>BG7+('Diffusion System CV パラメーター設定'!$B$27*('濃度プロファイル(Ox)'!BF7-(2*BG7)+'濃度プロファイル(Ox)'!BH7))</f>
        <v>9.9999999999999995E-8</v>
      </c>
      <c r="BH8" s="43">
        <f>BH7+('Diffusion System CV パラメーター設定'!$B$27*('濃度プロファイル(Ox)'!BG7-(2*BH7)+'濃度プロファイル(Ox)'!BI7))</f>
        <v>9.9999999999999995E-8</v>
      </c>
      <c r="BI8" s="43">
        <f>BI7+('Diffusion System CV パラメーター設定'!$B$27*('濃度プロファイル(Ox)'!BH7-(2*BI7)+'濃度プロファイル(Ox)'!BJ7))</f>
        <v>9.9999999999999995E-8</v>
      </c>
      <c r="BJ8" s="43">
        <f>BJ7+('Diffusion System CV パラメーター設定'!$B$27*('濃度プロファイル(Ox)'!BI7-(2*BJ7)+'濃度プロファイル(Ox)'!BK7))</f>
        <v>9.9999999999999995E-8</v>
      </c>
      <c r="BK8" s="43">
        <f>BK7+('Diffusion System CV パラメーター設定'!$B$27*('濃度プロファイル(Ox)'!BJ7-(2*BK7)+'濃度プロファイル(Ox)'!BL7))</f>
        <v>9.9999999999999995E-8</v>
      </c>
      <c r="BL8" s="43">
        <f>BL7+('Diffusion System CV パラメーター設定'!$B$27*('濃度プロファイル(Ox)'!BK7-(2*BL7)+'濃度プロファイル(Ox)'!BM7))</f>
        <v>9.9999999999999995E-8</v>
      </c>
      <c r="BM8" s="43">
        <f>BM7+('Diffusion System CV パラメーター設定'!$B$27*('濃度プロファイル(Ox)'!BL7-(2*BM7)+'濃度プロファイル(Ox)'!BN7))</f>
        <v>9.9999999999999995E-8</v>
      </c>
      <c r="BN8" s="43">
        <f>BN7+('Diffusion System CV パラメーター設定'!$B$27*('濃度プロファイル(Ox)'!BM7-(2*BN7)+'濃度プロファイル(Ox)'!BO7))</f>
        <v>9.9999999999999995E-8</v>
      </c>
      <c r="BO8" s="43">
        <f>BO7+('Diffusion System CV パラメーター設定'!$B$27*('濃度プロファイル(Ox)'!BN7-(2*BO7)+'濃度プロファイル(Ox)'!BP7))</f>
        <v>9.9999999999999995E-8</v>
      </c>
      <c r="BP8" s="43">
        <f>BP7+('Diffusion System CV パラメーター設定'!$B$27*('濃度プロファイル(Ox)'!BO7-(2*BP7)+'濃度プロファイル(Ox)'!BQ7))</f>
        <v>9.9999999999999995E-8</v>
      </c>
      <c r="BQ8" s="43">
        <f>BQ7+('Diffusion System CV パラメーター設定'!$B$27*('濃度プロファイル(Ox)'!BP7-(2*BQ7)+'濃度プロファイル(Ox)'!BR7))</f>
        <v>9.9999999999999995E-8</v>
      </c>
      <c r="BR8" s="43">
        <f>BR7+('Diffusion System CV パラメーター設定'!$B$27*('濃度プロファイル(Ox)'!BQ7-(2*BR7)+'濃度プロファイル(Ox)'!BS7))</f>
        <v>9.9999999999999995E-8</v>
      </c>
      <c r="BS8" s="43">
        <f>BS7+('Diffusion System CV パラメーター設定'!$B$27*('濃度プロファイル(Ox)'!BR7-(2*BS7)+'濃度プロファイル(Ox)'!BT7))</f>
        <v>9.9999999999999995E-8</v>
      </c>
      <c r="BT8" s="43">
        <f>BT7+('Diffusion System CV パラメーター設定'!$B$27*('濃度プロファイル(Ox)'!BS7-(2*BT7)+'濃度プロファイル(Ox)'!BU7))</f>
        <v>9.9999999999999995E-8</v>
      </c>
      <c r="BU8" s="43">
        <f>BU7+('Diffusion System CV パラメーター設定'!$B$27*('濃度プロファイル(Ox)'!BT7-(2*BU7)+'濃度プロファイル(Ox)'!BV7))</f>
        <v>9.9999999999999995E-8</v>
      </c>
      <c r="BV8" s="43">
        <f>BV7+('Diffusion System CV パラメーター設定'!$B$27*('濃度プロファイル(Ox)'!BU7-(2*BV7)+'濃度プロファイル(Ox)'!BW7))</f>
        <v>9.9999999999999995E-8</v>
      </c>
      <c r="BW8" s="41">
        <f>'Diffusion System CV パラメーター設定'!$B$8</f>
        <v>9.9999999999999995E-8</v>
      </c>
    </row>
    <row r="9" spans="22:75">
      <c r="W9" s="29">
        <f>'Diffusion System CV パラメーター設定'!H9</f>
        <v>0.25799999999999995</v>
      </c>
      <c r="X9" s="35">
        <f>X8+'Diffusion System CV パラメーター設定'!$B$23</f>
        <v>4.1999999999999996E-2</v>
      </c>
      <c r="Y9" s="42">
        <f>Z9+('準可逆-非可逆系'!G9*('Diffusion System CV パラメーター設定'!$B$26/(2*'Diffusion System CV パラメーター設定'!$B$9)))</f>
        <v>9.999564631605751E-8</v>
      </c>
      <c r="Z9" s="43">
        <f>Z8+('Diffusion System CV パラメーター設定'!$B$27*('濃度プロファイル(Ox)'!AA8-(3*Z8)+(2*'濃度プロファイル(Ox)'!Y8)))</f>
        <v>9.9997418026024108E-8</v>
      </c>
      <c r="AA9" s="43">
        <f>AA8+('Diffusion System CV パラメーター設定'!$B$27*('濃度プロファイル(Ox)'!Z8-(2*AA8)+'濃度プロファイル(Ox)'!AB8))</f>
        <v>9.9998963131102839E-8</v>
      </c>
      <c r="AB9" s="43">
        <f>AB8+('Diffusion System CV パラメーター設定'!$B$27*('濃度プロファイル(Ox)'!AA8-(2*AB8)+'濃度プロファイル(Ox)'!AC8))</f>
        <v>9.9999623563438909E-8</v>
      </c>
      <c r="AC9" s="43">
        <f>AC8+('Diffusion System CV パラメーター設定'!$B$27*('濃度プロファイル(Ox)'!AB8-(2*AC8)+'濃度プロファイル(Ox)'!AD8))</f>
        <v>9.9999884448569139E-8</v>
      </c>
      <c r="AD9" s="43">
        <f>AD8+('Diffusion System CV パラメーター設定'!$B$27*('濃度プロファイル(Ox)'!AC8-(2*AD8)+'濃度プロファイル(Ox)'!AE8))</f>
        <v>9.9999973548334749E-8</v>
      </c>
      <c r="AE9" s="43">
        <f>AE8+('Diffusion System CV パラメーター設定'!$B$27*('濃度プロファイル(Ox)'!AD8-(2*AE8)+'濃度プロファイル(Ox)'!AF8))</f>
        <v>9.9999996241515425E-8</v>
      </c>
      <c r="AF9" s="43">
        <f>AF8+('Diffusion System CV パラメーター設定'!$B$27*('濃度プロファイル(Ox)'!AE8-(2*AF8)+'濃度プロファイル(Ox)'!AG8))</f>
        <v>9.9999999999999995E-8</v>
      </c>
      <c r="AG9" s="43">
        <f>AG8+('Diffusion System CV パラメーター設定'!$B$27*('濃度プロファイル(Ox)'!AF8-(2*AG8)+'濃度プロファイル(Ox)'!AH8))</f>
        <v>9.9999999999999995E-8</v>
      </c>
      <c r="AH9" s="43">
        <f>AH8+('Diffusion System CV パラメーター設定'!$B$27*('濃度プロファイル(Ox)'!AG8-(2*AH8)+'濃度プロファイル(Ox)'!AI8))</f>
        <v>9.9999999999999995E-8</v>
      </c>
      <c r="AI9" s="43">
        <f>AI8+('Diffusion System CV パラメーター設定'!$B$27*('濃度プロファイル(Ox)'!AH8-(2*AI8)+'濃度プロファイル(Ox)'!AJ8))</f>
        <v>9.9999999999999995E-8</v>
      </c>
      <c r="AJ9" s="43">
        <f>AJ8+('Diffusion System CV パラメーター設定'!$B$27*('濃度プロファイル(Ox)'!AI8-(2*AJ8)+'濃度プロファイル(Ox)'!AK8))</f>
        <v>9.9999999999999995E-8</v>
      </c>
      <c r="AK9" s="43">
        <f>AK8+('Diffusion System CV パラメーター設定'!$B$27*('濃度プロファイル(Ox)'!AJ8-(2*AK8)+'濃度プロファイル(Ox)'!AL8))</f>
        <v>9.9999999999999995E-8</v>
      </c>
      <c r="AL9" s="43">
        <f>AL8+('Diffusion System CV パラメーター設定'!$B$27*('濃度プロファイル(Ox)'!AK8-(2*AL8)+'濃度プロファイル(Ox)'!AM8))</f>
        <v>9.9999999999999995E-8</v>
      </c>
      <c r="AM9" s="43">
        <f>AM8+('Diffusion System CV パラメーター設定'!$B$27*('濃度プロファイル(Ox)'!AL8-(2*AM8)+'濃度プロファイル(Ox)'!AN8))</f>
        <v>9.9999999999999995E-8</v>
      </c>
      <c r="AN9" s="43">
        <f>AN8+('Diffusion System CV パラメーター設定'!$B$27*('濃度プロファイル(Ox)'!AM8-(2*AN8)+'濃度プロファイル(Ox)'!AO8))</f>
        <v>9.9999999999999995E-8</v>
      </c>
      <c r="AO9" s="43">
        <f>AO8+('Diffusion System CV パラメーター設定'!$B$27*('濃度プロファイル(Ox)'!AN8-(2*AO8)+'濃度プロファイル(Ox)'!AP8))</f>
        <v>9.9999999999999995E-8</v>
      </c>
      <c r="AP9" s="43">
        <f>AP8+('Diffusion System CV パラメーター設定'!$B$27*('濃度プロファイル(Ox)'!AO8-(2*AP8)+'濃度プロファイル(Ox)'!AQ8))</f>
        <v>9.9999999999999995E-8</v>
      </c>
      <c r="AQ9" s="43">
        <f>AQ8+('Diffusion System CV パラメーター設定'!$B$27*('濃度プロファイル(Ox)'!AP8-(2*AQ8)+'濃度プロファイル(Ox)'!AR8))</f>
        <v>9.9999999999999995E-8</v>
      </c>
      <c r="AR9" s="43">
        <f>AR8+('Diffusion System CV パラメーター設定'!$B$27*('濃度プロファイル(Ox)'!AQ8-(2*AR8)+'濃度プロファイル(Ox)'!AS8))</f>
        <v>9.9999999999999995E-8</v>
      </c>
      <c r="AS9" s="43">
        <f>AS8+('Diffusion System CV パラメーター設定'!$B$27*('濃度プロファイル(Ox)'!AR8-(2*AS8)+'濃度プロファイル(Ox)'!AT8))</f>
        <v>9.9999999999999995E-8</v>
      </c>
      <c r="AT9" s="43">
        <f>AT8+('Diffusion System CV パラメーター設定'!$B$27*('濃度プロファイル(Ox)'!AS8-(2*AT8)+'濃度プロファイル(Ox)'!AU8))</f>
        <v>9.9999999999999995E-8</v>
      </c>
      <c r="AU9" s="43">
        <f>AU8+('Diffusion System CV パラメーター設定'!$B$27*('濃度プロファイル(Ox)'!AT8-(2*AU8)+'濃度プロファイル(Ox)'!AV8))</f>
        <v>9.9999999999999995E-8</v>
      </c>
      <c r="AV9" s="43">
        <f>AV8+('Diffusion System CV パラメーター設定'!$B$27*('濃度プロファイル(Ox)'!AU8-(2*AV8)+'濃度プロファイル(Ox)'!AW8))</f>
        <v>9.9999999999999995E-8</v>
      </c>
      <c r="AW9" s="43">
        <f>AW8+('Diffusion System CV パラメーター設定'!$B$27*('濃度プロファイル(Ox)'!AV8-(2*AW8)+'濃度プロファイル(Ox)'!AX8))</f>
        <v>9.9999999999999995E-8</v>
      </c>
      <c r="AX9" s="43">
        <f>AX8+('Diffusion System CV パラメーター設定'!$B$27*('濃度プロファイル(Ox)'!AW8-(2*AX8)+'濃度プロファイル(Ox)'!AY8))</f>
        <v>9.9999999999999995E-8</v>
      </c>
      <c r="AY9" s="43">
        <f>AY8+('Diffusion System CV パラメーター設定'!$B$27*('濃度プロファイル(Ox)'!AX8-(2*AY8)+'濃度プロファイル(Ox)'!AZ8))</f>
        <v>9.9999999999999995E-8</v>
      </c>
      <c r="AZ9" s="43">
        <f>AZ8+('Diffusion System CV パラメーター設定'!$B$27*('濃度プロファイル(Ox)'!AY8-(2*AZ8)+'濃度プロファイル(Ox)'!BA8))</f>
        <v>9.9999999999999995E-8</v>
      </c>
      <c r="BA9" s="43">
        <f>BA8+('Diffusion System CV パラメーター設定'!$B$27*('濃度プロファイル(Ox)'!AZ8-(2*BA8)+'濃度プロファイル(Ox)'!BB8))</f>
        <v>9.9999999999999995E-8</v>
      </c>
      <c r="BB9" s="43">
        <f>BB8+('Diffusion System CV パラメーター設定'!$B$27*('濃度プロファイル(Ox)'!BA8-(2*BB8)+'濃度プロファイル(Ox)'!BC8))</f>
        <v>9.9999999999999995E-8</v>
      </c>
      <c r="BC9" s="43">
        <f>BC8+('Diffusion System CV パラメーター設定'!$B$27*('濃度プロファイル(Ox)'!BB8-(2*BC8)+'濃度プロファイル(Ox)'!BD8))</f>
        <v>9.9999999999999995E-8</v>
      </c>
      <c r="BD9" s="43">
        <f>BD8+('Diffusion System CV パラメーター設定'!$B$27*('濃度プロファイル(Ox)'!BC8-(2*BD8)+'濃度プロファイル(Ox)'!BE8))</f>
        <v>9.9999999999999995E-8</v>
      </c>
      <c r="BE9" s="43">
        <f>BE8+('Diffusion System CV パラメーター設定'!$B$27*('濃度プロファイル(Ox)'!BD8-(2*BE8)+'濃度プロファイル(Ox)'!BF8))</f>
        <v>9.9999999999999995E-8</v>
      </c>
      <c r="BF9" s="43">
        <f>BF8+('Diffusion System CV パラメーター設定'!$B$27*('濃度プロファイル(Ox)'!BE8-(2*BF8)+'濃度プロファイル(Ox)'!BG8))</f>
        <v>9.9999999999999995E-8</v>
      </c>
      <c r="BG9" s="43">
        <f>BG8+('Diffusion System CV パラメーター設定'!$B$27*('濃度プロファイル(Ox)'!BF8-(2*BG8)+'濃度プロファイル(Ox)'!BH8))</f>
        <v>9.9999999999999995E-8</v>
      </c>
      <c r="BH9" s="43">
        <f>BH8+('Diffusion System CV パラメーター設定'!$B$27*('濃度プロファイル(Ox)'!BG8-(2*BH8)+'濃度プロファイル(Ox)'!BI8))</f>
        <v>9.9999999999999995E-8</v>
      </c>
      <c r="BI9" s="43">
        <f>BI8+('Diffusion System CV パラメーター設定'!$B$27*('濃度プロファイル(Ox)'!BH8-(2*BI8)+'濃度プロファイル(Ox)'!BJ8))</f>
        <v>9.9999999999999995E-8</v>
      </c>
      <c r="BJ9" s="43">
        <f>BJ8+('Diffusion System CV パラメーター設定'!$B$27*('濃度プロファイル(Ox)'!BI8-(2*BJ8)+'濃度プロファイル(Ox)'!BK8))</f>
        <v>9.9999999999999995E-8</v>
      </c>
      <c r="BK9" s="43">
        <f>BK8+('Diffusion System CV パラメーター設定'!$B$27*('濃度プロファイル(Ox)'!BJ8-(2*BK8)+'濃度プロファイル(Ox)'!BL8))</f>
        <v>9.9999999999999995E-8</v>
      </c>
      <c r="BL9" s="43">
        <f>BL8+('Diffusion System CV パラメーター設定'!$B$27*('濃度プロファイル(Ox)'!BK8-(2*BL8)+'濃度プロファイル(Ox)'!BM8))</f>
        <v>9.9999999999999995E-8</v>
      </c>
      <c r="BM9" s="43">
        <f>BM8+('Diffusion System CV パラメーター設定'!$B$27*('濃度プロファイル(Ox)'!BL8-(2*BM8)+'濃度プロファイル(Ox)'!BN8))</f>
        <v>9.9999999999999995E-8</v>
      </c>
      <c r="BN9" s="43">
        <f>BN8+('Diffusion System CV パラメーター設定'!$B$27*('濃度プロファイル(Ox)'!BM8-(2*BN8)+'濃度プロファイル(Ox)'!BO8))</f>
        <v>9.9999999999999995E-8</v>
      </c>
      <c r="BO9" s="43">
        <f>BO8+('Diffusion System CV パラメーター設定'!$B$27*('濃度プロファイル(Ox)'!BN8-(2*BO8)+'濃度プロファイル(Ox)'!BP8))</f>
        <v>9.9999999999999995E-8</v>
      </c>
      <c r="BP9" s="43">
        <f>BP8+('Diffusion System CV パラメーター設定'!$B$27*('濃度プロファイル(Ox)'!BO8-(2*BP8)+'濃度プロファイル(Ox)'!BQ8))</f>
        <v>9.9999999999999995E-8</v>
      </c>
      <c r="BQ9" s="43">
        <f>BQ8+('Diffusion System CV パラメーター設定'!$B$27*('濃度プロファイル(Ox)'!BP8-(2*BQ8)+'濃度プロファイル(Ox)'!BR8))</f>
        <v>9.9999999999999995E-8</v>
      </c>
      <c r="BR9" s="43">
        <f>BR8+('Diffusion System CV パラメーター設定'!$B$27*('濃度プロファイル(Ox)'!BQ8-(2*BR8)+'濃度プロファイル(Ox)'!BS8))</f>
        <v>9.9999999999999995E-8</v>
      </c>
      <c r="BS9" s="43">
        <f>BS8+('Diffusion System CV パラメーター設定'!$B$27*('濃度プロファイル(Ox)'!BR8-(2*BS8)+'濃度プロファイル(Ox)'!BT8))</f>
        <v>9.9999999999999995E-8</v>
      </c>
      <c r="BT9" s="43">
        <f>BT8+('Diffusion System CV パラメーター設定'!$B$27*('濃度プロファイル(Ox)'!BS8-(2*BT8)+'濃度プロファイル(Ox)'!BU8))</f>
        <v>9.9999999999999995E-8</v>
      </c>
      <c r="BU9" s="43">
        <f>BU8+('Diffusion System CV パラメーター設定'!$B$27*('濃度プロファイル(Ox)'!BT8-(2*BU8)+'濃度プロファイル(Ox)'!BV8))</f>
        <v>9.9999999999999995E-8</v>
      </c>
      <c r="BV9" s="43">
        <f>BV8+('Diffusion System CV パラメーター設定'!$B$27*('濃度プロファイル(Ox)'!BU8-(2*BV8)+'濃度プロファイル(Ox)'!BW8))</f>
        <v>9.9999999999999995E-8</v>
      </c>
      <c r="BW9" s="41">
        <f>'Diffusion System CV パラメーター設定'!$B$8</f>
        <v>9.9999999999999995E-8</v>
      </c>
    </row>
    <row r="10" spans="22:75">
      <c r="W10" s="29">
        <f>'Diffusion System CV パラメーター設定'!H10</f>
        <v>0.25199999999999995</v>
      </c>
      <c r="X10" s="35">
        <f>X9+'Diffusion System CV パラメーター設定'!$B$23</f>
        <v>4.7999999999999994E-2</v>
      </c>
      <c r="Y10" s="42">
        <f>Z10+('準可逆-非可逆系'!G10*('Diffusion System CV パラメーター設定'!$B$26/(2*'Diffusion System CV パラメーター設定'!$B$9)))</f>
        <v>9.9994501229676537E-8</v>
      </c>
      <c r="Z10" s="43">
        <f>Z9+('Diffusion System CV パラメーター設定'!$B$27*('濃度プロファイル(Ox)'!AA9-(3*Z9)+(2*'濃度プロファイル(Ox)'!Y9)))</f>
        <v>9.9996724166699641E-8</v>
      </c>
      <c r="AA10" s="43">
        <f>AA9+('Diffusion System CV パラメーター設定'!$B$27*('濃度プロファイル(Ox)'!Z9-(2*AA9)+'濃度プロファイル(Ox)'!AB9))</f>
        <v>9.9998655953067192E-8</v>
      </c>
      <c r="AB10" s="43">
        <f>AB9+('Diffusion System CV パラメーター設定'!$B$27*('濃度プロファイル(Ox)'!AA9-(2*AB9)+'濃度プロファイル(Ox)'!AC9))</f>
        <v>9.9999484831770211E-8</v>
      </c>
      <c r="AC10" s="43">
        <f>AC9+('Diffusion System CV パラメーター設定'!$B$27*('濃度プロファイル(Ox)'!AB9-(2*AC9)+'濃度プロファイル(Ox)'!AD9))</f>
        <v>9.9999824800873085E-8</v>
      </c>
      <c r="AD10" s="43">
        <f>AD9+('Diffusion System CV パラメーター設定'!$B$27*('濃度プロファイル(Ox)'!AC9-(2*AD9)+'濃度プロファイル(Ox)'!AE9))</f>
        <v>9.9999950490492758E-8</v>
      </c>
      <c r="AE10" s="43">
        <f>AE9+('Diffusion System CV パラメーター設定'!$B$27*('濃度プロファイル(Ox)'!AD9-(2*AE9)+'濃度プロファイル(Ox)'!AF9))</f>
        <v>9.9999989666968164E-8</v>
      </c>
      <c r="AF10" s="43">
        <f>AF9+('Diffusion System CV パラメーター設定'!$B$27*('濃度プロファイル(Ox)'!AE9-(2*AF9)+'濃度プロファイル(Ox)'!AG9))</f>
        <v>9.9999998694970629E-8</v>
      </c>
      <c r="AG10" s="43">
        <f>AG9+('Diffusion System CV パラメーター設定'!$B$27*('濃度プロファイル(Ox)'!AF9-(2*AG9)+'濃度プロファイル(Ox)'!AH9))</f>
        <v>9.9999999999999995E-8</v>
      </c>
      <c r="AH10" s="43">
        <f>AH9+('Diffusion System CV パラメーター設定'!$B$27*('濃度プロファイル(Ox)'!AG9-(2*AH9)+'濃度プロファイル(Ox)'!AI9))</f>
        <v>9.9999999999999995E-8</v>
      </c>
      <c r="AI10" s="43">
        <f>AI9+('Diffusion System CV パラメーター設定'!$B$27*('濃度プロファイル(Ox)'!AH9-(2*AI9)+'濃度プロファイル(Ox)'!AJ9))</f>
        <v>9.9999999999999995E-8</v>
      </c>
      <c r="AJ10" s="43">
        <f>AJ9+('Diffusion System CV パラメーター設定'!$B$27*('濃度プロファイル(Ox)'!AI9-(2*AJ9)+'濃度プロファイル(Ox)'!AK9))</f>
        <v>9.9999999999999995E-8</v>
      </c>
      <c r="AK10" s="43">
        <f>AK9+('Diffusion System CV パラメーター設定'!$B$27*('濃度プロファイル(Ox)'!AJ9-(2*AK9)+'濃度プロファイル(Ox)'!AL9))</f>
        <v>9.9999999999999995E-8</v>
      </c>
      <c r="AL10" s="43">
        <f>AL9+('Diffusion System CV パラメーター設定'!$B$27*('濃度プロファイル(Ox)'!AK9-(2*AL9)+'濃度プロファイル(Ox)'!AM9))</f>
        <v>9.9999999999999995E-8</v>
      </c>
      <c r="AM10" s="43">
        <f>AM9+('Diffusion System CV パラメーター設定'!$B$27*('濃度プロファイル(Ox)'!AL9-(2*AM9)+'濃度プロファイル(Ox)'!AN9))</f>
        <v>9.9999999999999995E-8</v>
      </c>
      <c r="AN10" s="43">
        <f>AN9+('Diffusion System CV パラメーター設定'!$B$27*('濃度プロファイル(Ox)'!AM9-(2*AN9)+'濃度プロファイル(Ox)'!AO9))</f>
        <v>9.9999999999999995E-8</v>
      </c>
      <c r="AO10" s="43">
        <f>AO9+('Diffusion System CV パラメーター設定'!$B$27*('濃度プロファイル(Ox)'!AN9-(2*AO9)+'濃度プロファイル(Ox)'!AP9))</f>
        <v>9.9999999999999995E-8</v>
      </c>
      <c r="AP10" s="43">
        <f>AP9+('Diffusion System CV パラメーター設定'!$B$27*('濃度プロファイル(Ox)'!AO9-(2*AP9)+'濃度プロファイル(Ox)'!AQ9))</f>
        <v>9.9999999999999995E-8</v>
      </c>
      <c r="AQ10" s="43">
        <f>AQ9+('Diffusion System CV パラメーター設定'!$B$27*('濃度プロファイル(Ox)'!AP9-(2*AQ9)+'濃度プロファイル(Ox)'!AR9))</f>
        <v>9.9999999999999995E-8</v>
      </c>
      <c r="AR10" s="43">
        <f>AR9+('Diffusion System CV パラメーター設定'!$B$27*('濃度プロファイル(Ox)'!AQ9-(2*AR9)+'濃度プロファイル(Ox)'!AS9))</f>
        <v>9.9999999999999995E-8</v>
      </c>
      <c r="AS10" s="43">
        <f>AS9+('Diffusion System CV パラメーター設定'!$B$27*('濃度プロファイル(Ox)'!AR9-(2*AS9)+'濃度プロファイル(Ox)'!AT9))</f>
        <v>9.9999999999999995E-8</v>
      </c>
      <c r="AT10" s="43">
        <f>AT9+('Diffusion System CV パラメーター設定'!$B$27*('濃度プロファイル(Ox)'!AS9-(2*AT9)+'濃度プロファイル(Ox)'!AU9))</f>
        <v>9.9999999999999995E-8</v>
      </c>
      <c r="AU10" s="43">
        <f>AU9+('Diffusion System CV パラメーター設定'!$B$27*('濃度プロファイル(Ox)'!AT9-(2*AU9)+'濃度プロファイル(Ox)'!AV9))</f>
        <v>9.9999999999999995E-8</v>
      </c>
      <c r="AV10" s="43">
        <f>AV9+('Diffusion System CV パラメーター設定'!$B$27*('濃度プロファイル(Ox)'!AU9-(2*AV9)+'濃度プロファイル(Ox)'!AW9))</f>
        <v>9.9999999999999995E-8</v>
      </c>
      <c r="AW10" s="43">
        <f>AW9+('Diffusion System CV パラメーター設定'!$B$27*('濃度プロファイル(Ox)'!AV9-(2*AW9)+'濃度プロファイル(Ox)'!AX9))</f>
        <v>9.9999999999999995E-8</v>
      </c>
      <c r="AX10" s="43">
        <f>AX9+('Diffusion System CV パラメーター設定'!$B$27*('濃度プロファイル(Ox)'!AW9-(2*AX9)+'濃度プロファイル(Ox)'!AY9))</f>
        <v>9.9999999999999995E-8</v>
      </c>
      <c r="AY10" s="43">
        <f>AY9+('Diffusion System CV パラメーター設定'!$B$27*('濃度プロファイル(Ox)'!AX9-(2*AY9)+'濃度プロファイル(Ox)'!AZ9))</f>
        <v>9.9999999999999995E-8</v>
      </c>
      <c r="AZ10" s="43">
        <f>AZ9+('Diffusion System CV パラメーター設定'!$B$27*('濃度プロファイル(Ox)'!AY9-(2*AZ9)+'濃度プロファイル(Ox)'!BA9))</f>
        <v>9.9999999999999995E-8</v>
      </c>
      <c r="BA10" s="43">
        <f>BA9+('Diffusion System CV パラメーター設定'!$B$27*('濃度プロファイル(Ox)'!AZ9-(2*BA9)+'濃度プロファイル(Ox)'!BB9))</f>
        <v>9.9999999999999995E-8</v>
      </c>
      <c r="BB10" s="43">
        <f>BB9+('Diffusion System CV パラメーター設定'!$B$27*('濃度プロファイル(Ox)'!BA9-(2*BB9)+'濃度プロファイル(Ox)'!BC9))</f>
        <v>9.9999999999999995E-8</v>
      </c>
      <c r="BC10" s="43">
        <f>BC9+('Diffusion System CV パラメーター設定'!$B$27*('濃度プロファイル(Ox)'!BB9-(2*BC9)+'濃度プロファイル(Ox)'!BD9))</f>
        <v>9.9999999999999995E-8</v>
      </c>
      <c r="BD10" s="43">
        <f>BD9+('Diffusion System CV パラメーター設定'!$B$27*('濃度プロファイル(Ox)'!BC9-(2*BD9)+'濃度プロファイル(Ox)'!BE9))</f>
        <v>9.9999999999999995E-8</v>
      </c>
      <c r="BE10" s="43">
        <f>BE9+('Diffusion System CV パラメーター設定'!$B$27*('濃度プロファイル(Ox)'!BD9-(2*BE9)+'濃度プロファイル(Ox)'!BF9))</f>
        <v>9.9999999999999995E-8</v>
      </c>
      <c r="BF10" s="43">
        <f>BF9+('Diffusion System CV パラメーター設定'!$B$27*('濃度プロファイル(Ox)'!BE9-(2*BF9)+'濃度プロファイル(Ox)'!BG9))</f>
        <v>9.9999999999999995E-8</v>
      </c>
      <c r="BG10" s="43">
        <f>BG9+('Diffusion System CV パラメーター設定'!$B$27*('濃度プロファイル(Ox)'!BF9-(2*BG9)+'濃度プロファイル(Ox)'!BH9))</f>
        <v>9.9999999999999995E-8</v>
      </c>
      <c r="BH10" s="43">
        <f>BH9+('Diffusion System CV パラメーター設定'!$B$27*('濃度プロファイル(Ox)'!BG9-(2*BH9)+'濃度プロファイル(Ox)'!BI9))</f>
        <v>9.9999999999999995E-8</v>
      </c>
      <c r="BI10" s="43">
        <f>BI9+('Diffusion System CV パラメーター設定'!$B$27*('濃度プロファイル(Ox)'!BH9-(2*BI9)+'濃度プロファイル(Ox)'!BJ9))</f>
        <v>9.9999999999999995E-8</v>
      </c>
      <c r="BJ10" s="43">
        <f>BJ9+('Diffusion System CV パラメーター設定'!$B$27*('濃度プロファイル(Ox)'!BI9-(2*BJ9)+'濃度プロファイル(Ox)'!BK9))</f>
        <v>9.9999999999999995E-8</v>
      </c>
      <c r="BK10" s="43">
        <f>BK9+('Diffusion System CV パラメーター設定'!$B$27*('濃度プロファイル(Ox)'!BJ9-(2*BK9)+'濃度プロファイル(Ox)'!BL9))</f>
        <v>9.9999999999999995E-8</v>
      </c>
      <c r="BL10" s="43">
        <f>BL9+('Diffusion System CV パラメーター設定'!$B$27*('濃度プロファイル(Ox)'!BK9-(2*BL9)+'濃度プロファイル(Ox)'!BM9))</f>
        <v>9.9999999999999995E-8</v>
      </c>
      <c r="BM10" s="43">
        <f>BM9+('Diffusion System CV パラメーター設定'!$B$27*('濃度プロファイル(Ox)'!BL9-(2*BM9)+'濃度プロファイル(Ox)'!BN9))</f>
        <v>9.9999999999999995E-8</v>
      </c>
      <c r="BN10" s="43">
        <f>BN9+('Diffusion System CV パラメーター設定'!$B$27*('濃度プロファイル(Ox)'!BM9-(2*BN9)+'濃度プロファイル(Ox)'!BO9))</f>
        <v>9.9999999999999995E-8</v>
      </c>
      <c r="BO10" s="43">
        <f>BO9+('Diffusion System CV パラメーター設定'!$B$27*('濃度プロファイル(Ox)'!BN9-(2*BO9)+'濃度プロファイル(Ox)'!BP9))</f>
        <v>9.9999999999999995E-8</v>
      </c>
      <c r="BP10" s="43">
        <f>BP9+('Diffusion System CV パラメーター設定'!$B$27*('濃度プロファイル(Ox)'!BO9-(2*BP9)+'濃度プロファイル(Ox)'!BQ9))</f>
        <v>9.9999999999999995E-8</v>
      </c>
      <c r="BQ10" s="43">
        <f>BQ9+('Diffusion System CV パラメーター設定'!$B$27*('濃度プロファイル(Ox)'!BP9-(2*BQ9)+'濃度プロファイル(Ox)'!BR9))</f>
        <v>9.9999999999999995E-8</v>
      </c>
      <c r="BR10" s="43">
        <f>BR9+('Diffusion System CV パラメーター設定'!$B$27*('濃度プロファイル(Ox)'!BQ9-(2*BR9)+'濃度プロファイル(Ox)'!BS9))</f>
        <v>9.9999999999999995E-8</v>
      </c>
      <c r="BS10" s="43">
        <f>BS9+('Diffusion System CV パラメーター設定'!$B$27*('濃度プロファイル(Ox)'!BR9-(2*BS9)+'濃度プロファイル(Ox)'!BT9))</f>
        <v>9.9999999999999995E-8</v>
      </c>
      <c r="BT10" s="43">
        <f>BT9+('Diffusion System CV パラメーター設定'!$B$27*('濃度プロファイル(Ox)'!BS9-(2*BT9)+'濃度プロファイル(Ox)'!BU9))</f>
        <v>9.9999999999999995E-8</v>
      </c>
      <c r="BU10" s="43">
        <f>BU9+('Diffusion System CV パラメーター設定'!$B$27*('濃度プロファイル(Ox)'!BT9-(2*BU9)+'濃度プロファイル(Ox)'!BV9))</f>
        <v>9.9999999999999995E-8</v>
      </c>
      <c r="BV10" s="43">
        <f>BV9+('Diffusion System CV パラメーター設定'!$B$27*('濃度プロファイル(Ox)'!BU9-(2*BV9)+'濃度プロファイル(Ox)'!BW9))</f>
        <v>9.9999999999999995E-8</v>
      </c>
      <c r="BW10" s="41">
        <f>'Diffusion System CV パラメーター設定'!$B$8</f>
        <v>9.9999999999999995E-8</v>
      </c>
    </row>
    <row r="11" spans="22:75">
      <c r="W11" s="29">
        <f>'Diffusion System CV パラメーター設定'!H11</f>
        <v>0.24599999999999994</v>
      </c>
      <c r="X11" s="35">
        <f>X10+'Diffusion System CV パラメーター設定'!$B$23</f>
        <v>5.3999999999999992E-2</v>
      </c>
      <c r="Y11" s="42">
        <f>Z11+('準可逆-非可逆系'!G11*('Diffusion System CV パラメーター設定'!$B$26/(2*'Diffusion System CV パラメーター設定'!$B$9)))</f>
        <v>9.9993055003766704E-8</v>
      </c>
      <c r="Z11" s="43">
        <f>Z10+('Diffusion System CV パラメーター設定'!$B$27*('濃度プロファイル(Ox)'!AA10-(3*Z10)+(2*'濃度プロファイル(Ox)'!Y10)))</f>
        <v>9.9995851219588997E-8</v>
      </c>
      <c r="AA11" s="43">
        <f>AA10+('Diffusion System CV パラメーター設定'!$B$27*('濃度プロファイル(Ox)'!Z10-(2*AA10)+'濃度プロファイル(Ox)'!AB10))</f>
        <v>9.9998272999017009E-8</v>
      </c>
      <c r="AB11" s="43">
        <f>AB10+('Diffusion System CV パラメーター設定'!$B$27*('濃度プロファイル(Ox)'!AA10-(2*AB10)+'濃度プロファイル(Ox)'!AC10))</f>
        <v>9.9999315071492385E-8</v>
      </c>
      <c r="AC11" s="43">
        <f>AC10+('Diffusion System CV パラメーター設定'!$B$27*('濃度プロファイル(Ox)'!AB10-(2*AC10)+'濃度プロファイル(Ox)'!AD10))</f>
        <v>9.9999750398274748E-8</v>
      </c>
      <c r="AD11" s="43">
        <f>AD10+('Diffusion System CV パラメーター設定'!$B$27*('濃度プロファイル(Ox)'!AC10-(2*AD10)+'濃度プロファイル(Ox)'!AE10))</f>
        <v>9.9999920451206559E-8</v>
      </c>
      <c r="AE11" s="43">
        <f>AE10+('Diffusion System CV パラメーター設定'!$B$27*('濃度プロファイル(Ox)'!AD10-(2*AE10)+'濃度プロファイル(Ox)'!AF10))</f>
        <v>9.9999979198748392E-8</v>
      </c>
      <c r="AF11" s="43">
        <f>AF10+('Diffusion System CV パラメーター設定'!$B$27*('濃度プロファイル(Ox)'!AE10-(2*AF10)+'濃度プロファイル(Ox)'!AG10))</f>
        <v>9.9999996013382744E-8</v>
      </c>
      <c r="AG11" s="43">
        <f>AG10+('Diffusion System CV パラメーター設定'!$B$27*('濃度プロファイル(Ox)'!AF10-(2*AG10)+'濃度プロファイル(Ox)'!AH10))</f>
        <v>9.9999999546864805E-8</v>
      </c>
      <c r="AH11" s="43">
        <f>AH10+('Diffusion System CV パラメーター設定'!$B$27*('濃度プロファイル(Ox)'!AG10-(2*AH10)+'濃度プロファイル(Ox)'!AI10))</f>
        <v>9.9999999999999995E-8</v>
      </c>
      <c r="AI11" s="43">
        <f>AI10+('Diffusion System CV パラメーター設定'!$B$27*('濃度プロファイル(Ox)'!AH10-(2*AI10)+'濃度プロファイル(Ox)'!AJ10))</f>
        <v>9.9999999999999995E-8</v>
      </c>
      <c r="AJ11" s="43">
        <f>AJ10+('Diffusion System CV パラメーター設定'!$B$27*('濃度プロファイル(Ox)'!AI10-(2*AJ10)+'濃度プロファイル(Ox)'!AK10))</f>
        <v>9.9999999999999995E-8</v>
      </c>
      <c r="AK11" s="43">
        <f>AK10+('Diffusion System CV パラメーター設定'!$B$27*('濃度プロファイル(Ox)'!AJ10-(2*AK10)+'濃度プロファイル(Ox)'!AL10))</f>
        <v>9.9999999999999995E-8</v>
      </c>
      <c r="AL11" s="43">
        <f>AL10+('Diffusion System CV パラメーター設定'!$B$27*('濃度プロファイル(Ox)'!AK10-(2*AL10)+'濃度プロファイル(Ox)'!AM10))</f>
        <v>9.9999999999999995E-8</v>
      </c>
      <c r="AM11" s="43">
        <f>AM10+('Diffusion System CV パラメーター設定'!$B$27*('濃度プロファイル(Ox)'!AL10-(2*AM10)+'濃度プロファイル(Ox)'!AN10))</f>
        <v>9.9999999999999995E-8</v>
      </c>
      <c r="AN11" s="43">
        <f>AN10+('Diffusion System CV パラメーター設定'!$B$27*('濃度プロファイル(Ox)'!AM10-(2*AN10)+'濃度プロファイル(Ox)'!AO10))</f>
        <v>9.9999999999999995E-8</v>
      </c>
      <c r="AO11" s="43">
        <f>AO10+('Diffusion System CV パラメーター設定'!$B$27*('濃度プロファイル(Ox)'!AN10-(2*AO10)+'濃度プロファイル(Ox)'!AP10))</f>
        <v>9.9999999999999995E-8</v>
      </c>
      <c r="AP11" s="43">
        <f>AP10+('Diffusion System CV パラメーター設定'!$B$27*('濃度プロファイル(Ox)'!AO10-(2*AP10)+'濃度プロファイル(Ox)'!AQ10))</f>
        <v>9.9999999999999995E-8</v>
      </c>
      <c r="AQ11" s="43">
        <f>AQ10+('Diffusion System CV パラメーター設定'!$B$27*('濃度プロファイル(Ox)'!AP10-(2*AQ10)+'濃度プロファイル(Ox)'!AR10))</f>
        <v>9.9999999999999995E-8</v>
      </c>
      <c r="AR11" s="43">
        <f>AR10+('Diffusion System CV パラメーター設定'!$B$27*('濃度プロファイル(Ox)'!AQ10-(2*AR10)+'濃度プロファイル(Ox)'!AS10))</f>
        <v>9.9999999999999995E-8</v>
      </c>
      <c r="AS11" s="43">
        <f>AS10+('Diffusion System CV パラメーター設定'!$B$27*('濃度プロファイル(Ox)'!AR10-(2*AS10)+'濃度プロファイル(Ox)'!AT10))</f>
        <v>9.9999999999999995E-8</v>
      </c>
      <c r="AT11" s="43">
        <f>AT10+('Diffusion System CV パラメーター設定'!$B$27*('濃度プロファイル(Ox)'!AS10-(2*AT10)+'濃度プロファイル(Ox)'!AU10))</f>
        <v>9.9999999999999995E-8</v>
      </c>
      <c r="AU11" s="43">
        <f>AU10+('Diffusion System CV パラメーター設定'!$B$27*('濃度プロファイル(Ox)'!AT10-(2*AU10)+'濃度プロファイル(Ox)'!AV10))</f>
        <v>9.9999999999999995E-8</v>
      </c>
      <c r="AV11" s="43">
        <f>AV10+('Diffusion System CV パラメーター設定'!$B$27*('濃度プロファイル(Ox)'!AU10-(2*AV10)+'濃度プロファイル(Ox)'!AW10))</f>
        <v>9.9999999999999995E-8</v>
      </c>
      <c r="AW11" s="43">
        <f>AW10+('Diffusion System CV パラメーター設定'!$B$27*('濃度プロファイル(Ox)'!AV10-(2*AW10)+'濃度プロファイル(Ox)'!AX10))</f>
        <v>9.9999999999999995E-8</v>
      </c>
      <c r="AX11" s="43">
        <f>AX10+('Diffusion System CV パラメーター設定'!$B$27*('濃度プロファイル(Ox)'!AW10-(2*AX10)+'濃度プロファイル(Ox)'!AY10))</f>
        <v>9.9999999999999995E-8</v>
      </c>
      <c r="AY11" s="43">
        <f>AY10+('Diffusion System CV パラメーター設定'!$B$27*('濃度プロファイル(Ox)'!AX10-(2*AY10)+'濃度プロファイル(Ox)'!AZ10))</f>
        <v>9.9999999999999995E-8</v>
      </c>
      <c r="AZ11" s="43">
        <f>AZ10+('Diffusion System CV パラメーター設定'!$B$27*('濃度プロファイル(Ox)'!AY10-(2*AZ10)+'濃度プロファイル(Ox)'!BA10))</f>
        <v>9.9999999999999995E-8</v>
      </c>
      <c r="BA11" s="43">
        <f>BA10+('Diffusion System CV パラメーター設定'!$B$27*('濃度プロファイル(Ox)'!AZ10-(2*BA10)+'濃度プロファイル(Ox)'!BB10))</f>
        <v>9.9999999999999995E-8</v>
      </c>
      <c r="BB11" s="43">
        <f>BB10+('Diffusion System CV パラメーター設定'!$B$27*('濃度プロファイル(Ox)'!BA10-(2*BB10)+'濃度プロファイル(Ox)'!BC10))</f>
        <v>9.9999999999999995E-8</v>
      </c>
      <c r="BC11" s="43">
        <f>BC10+('Diffusion System CV パラメーター設定'!$B$27*('濃度プロファイル(Ox)'!BB10-(2*BC10)+'濃度プロファイル(Ox)'!BD10))</f>
        <v>9.9999999999999995E-8</v>
      </c>
      <c r="BD11" s="43">
        <f>BD10+('Diffusion System CV パラメーター設定'!$B$27*('濃度プロファイル(Ox)'!BC10-(2*BD10)+'濃度プロファイル(Ox)'!BE10))</f>
        <v>9.9999999999999995E-8</v>
      </c>
      <c r="BE11" s="43">
        <f>BE10+('Diffusion System CV パラメーター設定'!$B$27*('濃度プロファイル(Ox)'!BD10-(2*BE10)+'濃度プロファイル(Ox)'!BF10))</f>
        <v>9.9999999999999995E-8</v>
      </c>
      <c r="BF11" s="43">
        <f>BF10+('Diffusion System CV パラメーター設定'!$B$27*('濃度プロファイル(Ox)'!BE10-(2*BF10)+'濃度プロファイル(Ox)'!BG10))</f>
        <v>9.9999999999999995E-8</v>
      </c>
      <c r="BG11" s="43">
        <f>BG10+('Diffusion System CV パラメーター設定'!$B$27*('濃度プロファイル(Ox)'!BF10-(2*BG10)+'濃度プロファイル(Ox)'!BH10))</f>
        <v>9.9999999999999995E-8</v>
      </c>
      <c r="BH11" s="43">
        <f>BH10+('Diffusion System CV パラメーター設定'!$B$27*('濃度プロファイル(Ox)'!BG10-(2*BH10)+'濃度プロファイル(Ox)'!BI10))</f>
        <v>9.9999999999999995E-8</v>
      </c>
      <c r="BI11" s="43">
        <f>BI10+('Diffusion System CV パラメーター設定'!$B$27*('濃度プロファイル(Ox)'!BH10-(2*BI10)+'濃度プロファイル(Ox)'!BJ10))</f>
        <v>9.9999999999999995E-8</v>
      </c>
      <c r="BJ11" s="43">
        <f>BJ10+('Diffusion System CV パラメーター設定'!$B$27*('濃度プロファイル(Ox)'!BI10-(2*BJ10)+'濃度プロファイル(Ox)'!BK10))</f>
        <v>9.9999999999999995E-8</v>
      </c>
      <c r="BK11" s="43">
        <f>BK10+('Diffusion System CV パラメーター設定'!$B$27*('濃度プロファイル(Ox)'!BJ10-(2*BK10)+'濃度プロファイル(Ox)'!BL10))</f>
        <v>9.9999999999999995E-8</v>
      </c>
      <c r="BL11" s="43">
        <f>BL10+('Diffusion System CV パラメーター設定'!$B$27*('濃度プロファイル(Ox)'!BK10-(2*BL10)+'濃度プロファイル(Ox)'!BM10))</f>
        <v>9.9999999999999995E-8</v>
      </c>
      <c r="BM11" s="43">
        <f>BM10+('Diffusion System CV パラメーター設定'!$B$27*('濃度プロファイル(Ox)'!BL10-(2*BM10)+'濃度プロファイル(Ox)'!BN10))</f>
        <v>9.9999999999999995E-8</v>
      </c>
      <c r="BN11" s="43">
        <f>BN10+('Diffusion System CV パラメーター設定'!$B$27*('濃度プロファイル(Ox)'!BM10-(2*BN10)+'濃度プロファイル(Ox)'!BO10))</f>
        <v>9.9999999999999995E-8</v>
      </c>
      <c r="BO11" s="43">
        <f>BO10+('Diffusion System CV パラメーター設定'!$B$27*('濃度プロファイル(Ox)'!BN10-(2*BO10)+'濃度プロファイル(Ox)'!BP10))</f>
        <v>9.9999999999999995E-8</v>
      </c>
      <c r="BP11" s="43">
        <f>BP10+('Diffusion System CV パラメーター設定'!$B$27*('濃度プロファイル(Ox)'!BO10-(2*BP10)+'濃度プロファイル(Ox)'!BQ10))</f>
        <v>9.9999999999999995E-8</v>
      </c>
      <c r="BQ11" s="43">
        <f>BQ10+('Diffusion System CV パラメーター設定'!$B$27*('濃度プロファイル(Ox)'!BP10-(2*BQ10)+'濃度プロファイル(Ox)'!BR10))</f>
        <v>9.9999999999999995E-8</v>
      </c>
      <c r="BR11" s="43">
        <f>BR10+('Diffusion System CV パラメーター設定'!$B$27*('濃度プロファイル(Ox)'!BQ10-(2*BR10)+'濃度プロファイル(Ox)'!BS10))</f>
        <v>9.9999999999999995E-8</v>
      </c>
      <c r="BS11" s="43">
        <f>BS10+('Diffusion System CV パラメーター設定'!$B$27*('濃度プロファイル(Ox)'!BR10-(2*BS10)+'濃度プロファイル(Ox)'!BT10))</f>
        <v>9.9999999999999995E-8</v>
      </c>
      <c r="BT11" s="43">
        <f>BT10+('Diffusion System CV パラメーター設定'!$B$27*('濃度プロファイル(Ox)'!BS10-(2*BT10)+'濃度プロファイル(Ox)'!BU10))</f>
        <v>9.9999999999999995E-8</v>
      </c>
      <c r="BU11" s="43">
        <f>BU10+('Diffusion System CV パラメーター設定'!$B$27*('濃度プロファイル(Ox)'!BT10-(2*BU10)+'濃度プロファイル(Ox)'!BV10))</f>
        <v>9.9999999999999995E-8</v>
      </c>
      <c r="BV11" s="43">
        <f>BV10+('Diffusion System CV パラメーター設定'!$B$27*('濃度プロファイル(Ox)'!BU10-(2*BV10)+'濃度プロファイル(Ox)'!BW10))</f>
        <v>9.9999999999999995E-8</v>
      </c>
      <c r="BW11" s="41">
        <f>'Diffusion System CV パラメーター設定'!$B$8</f>
        <v>9.9999999999999995E-8</v>
      </c>
    </row>
    <row r="12" spans="22:75">
      <c r="W12" s="29">
        <f>'Diffusion System CV パラメーター設定'!H12</f>
        <v>0.23999999999999994</v>
      </c>
      <c r="X12" s="35">
        <f>X11+'Diffusion System CV パラメーター設定'!$B$23</f>
        <v>5.9999999999999991E-2</v>
      </c>
      <c r="Y12" s="42">
        <f>Z12+('準可逆-非可逆系'!G12*('Diffusion System CV パラメーター設定'!$B$26/(2*'Diffusion System CV パラメーター設定'!$B$9)))</f>
        <v>9.999122846087578E-8</v>
      </c>
      <c r="Z12" s="43">
        <f>Z11+('Diffusion System CV パラメーター設定'!$B$27*('濃度プロファイル(Ox)'!AA11-(3*Z11)+(2*'濃度プロファイル(Ox)'!Y11)))</f>
        <v>9.999475029868045E-8</v>
      </c>
      <c r="AA12" s="43">
        <f>AA11+('Diffusion System CV パラメーター設定'!$B$27*('濃度プロファイル(Ox)'!Z11-(2*AA11)+'濃度プロファイル(Ox)'!AB11))</f>
        <v>9.9997793934102902E-8</v>
      </c>
      <c r="AB12" s="43">
        <f>AB11+('Diffusion System CV パラメーター設定'!$B$27*('濃度プロファイル(Ox)'!AA11-(2*AB11)+'濃度プロファイル(Ox)'!AC11))</f>
        <v>9.9999104395904537E-8</v>
      </c>
      <c r="AC12" s="43">
        <f>AC11+('Diffusion System CV パラメーター設定'!$B$27*('濃度プロファイル(Ox)'!AB11-(2*AC11)+'濃度プロファイル(Ox)'!AD11))</f>
        <v>9.9999658289298861E-8</v>
      </c>
      <c r="AD12" s="43">
        <f>AD11+('Diffusion System CV パラメーター設定'!$B$27*('濃度プロファイル(Ox)'!AC11-(2*AD11)+'濃度プロファイル(Ox)'!AE11))</f>
        <v>9.9999881803501701E-8</v>
      </c>
      <c r="AE12" s="43">
        <f>AE11+('Diffusion System CV パラメーター設定'!$B$27*('濃度プロファイル(Ox)'!AD11-(2*AE11)+'濃度プロファイル(Ox)'!AF11))</f>
        <v>9.9999964638711067E-8</v>
      </c>
      <c r="AF12" s="43">
        <f>AF11+('Diffusion System CV パラメーター設定'!$B$27*('濃度プロファイル(Ox)'!AE11-(2*AF11)+'濃度プロファイル(Ox)'!AG11))</f>
        <v>9.9999991401871529E-8</v>
      </c>
      <c r="AG12" s="43">
        <f>AG11+('Diffusion System CV パラメーター設定'!$B$27*('濃度プロファイル(Ox)'!AF11-(2*AG11)+'濃度プロファイル(Ox)'!AH11))</f>
        <v>9.9999998477299917E-8</v>
      </c>
      <c r="AH12" s="43">
        <f>AH11+('Diffusion System CV パラメーター設定'!$B$27*('濃度プロファイル(Ox)'!AG11-(2*AH11)+'濃度プロファイル(Ox)'!AI11))</f>
        <v>9.9999999842661389E-8</v>
      </c>
      <c r="AI12" s="43">
        <f>AI11+('Diffusion System CV パラメーター設定'!$B$27*('濃度プロファイル(Ox)'!AH11-(2*AI11)+'濃度プロファイル(Ox)'!AJ11))</f>
        <v>9.9999999999999995E-8</v>
      </c>
      <c r="AJ12" s="43">
        <f>AJ11+('Diffusion System CV パラメーター設定'!$B$27*('濃度プロファイル(Ox)'!AI11-(2*AJ11)+'濃度プロファイル(Ox)'!AK11))</f>
        <v>9.9999999999999995E-8</v>
      </c>
      <c r="AK12" s="43">
        <f>AK11+('Diffusion System CV パラメーター設定'!$B$27*('濃度プロファイル(Ox)'!AJ11-(2*AK11)+'濃度プロファイル(Ox)'!AL11))</f>
        <v>9.9999999999999995E-8</v>
      </c>
      <c r="AL12" s="43">
        <f>AL11+('Diffusion System CV パラメーター設定'!$B$27*('濃度プロファイル(Ox)'!AK11-(2*AL11)+'濃度プロファイル(Ox)'!AM11))</f>
        <v>9.9999999999999995E-8</v>
      </c>
      <c r="AM12" s="43">
        <f>AM11+('Diffusion System CV パラメーター設定'!$B$27*('濃度プロファイル(Ox)'!AL11-(2*AM11)+'濃度プロファイル(Ox)'!AN11))</f>
        <v>9.9999999999999995E-8</v>
      </c>
      <c r="AN12" s="43">
        <f>AN11+('Diffusion System CV パラメーター設定'!$B$27*('濃度プロファイル(Ox)'!AM11-(2*AN11)+'濃度プロファイル(Ox)'!AO11))</f>
        <v>9.9999999999999995E-8</v>
      </c>
      <c r="AO12" s="43">
        <f>AO11+('Diffusion System CV パラメーター設定'!$B$27*('濃度プロファイル(Ox)'!AN11-(2*AO11)+'濃度プロファイル(Ox)'!AP11))</f>
        <v>9.9999999999999995E-8</v>
      </c>
      <c r="AP12" s="43">
        <f>AP11+('Diffusion System CV パラメーター設定'!$B$27*('濃度プロファイル(Ox)'!AO11-(2*AP11)+'濃度プロファイル(Ox)'!AQ11))</f>
        <v>9.9999999999999995E-8</v>
      </c>
      <c r="AQ12" s="43">
        <f>AQ11+('Diffusion System CV パラメーター設定'!$B$27*('濃度プロファイル(Ox)'!AP11-(2*AQ11)+'濃度プロファイル(Ox)'!AR11))</f>
        <v>9.9999999999999995E-8</v>
      </c>
      <c r="AR12" s="43">
        <f>AR11+('Diffusion System CV パラメーター設定'!$B$27*('濃度プロファイル(Ox)'!AQ11-(2*AR11)+'濃度プロファイル(Ox)'!AS11))</f>
        <v>9.9999999999999995E-8</v>
      </c>
      <c r="AS12" s="43">
        <f>AS11+('Diffusion System CV パラメーター設定'!$B$27*('濃度プロファイル(Ox)'!AR11-(2*AS11)+'濃度プロファイル(Ox)'!AT11))</f>
        <v>9.9999999999999995E-8</v>
      </c>
      <c r="AT12" s="43">
        <f>AT11+('Diffusion System CV パラメーター設定'!$B$27*('濃度プロファイル(Ox)'!AS11-(2*AT11)+'濃度プロファイル(Ox)'!AU11))</f>
        <v>9.9999999999999995E-8</v>
      </c>
      <c r="AU12" s="43">
        <f>AU11+('Diffusion System CV パラメーター設定'!$B$27*('濃度プロファイル(Ox)'!AT11-(2*AU11)+'濃度プロファイル(Ox)'!AV11))</f>
        <v>9.9999999999999995E-8</v>
      </c>
      <c r="AV12" s="43">
        <f>AV11+('Diffusion System CV パラメーター設定'!$B$27*('濃度プロファイル(Ox)'!AU11-(2*AV11)+'濃度プロファイル(Ox)'!AW11))</f>
        <v>9.9999999999999995E-8</v>
      </c>
      <c r="AW12" s="43">
        <f>AW11+('Diffusion System CV パラメーター設定'!$B$27*('濃度プロファイル(Ox)'!AV11-(2*AW11)+'濃度プロファイル(Ox)'!AX11))</f>
        <v>9.9999999999999995E-8</v>
      </c>
      <c r="AX12" s="43">
        <f>AX11+('Diffusion System CV パラメーター設定'!$B$27*('濃度プロファイル(Ox)'!AW11-(2*AX11)+'濃度プロファイル(Ox)'!AY11))</f>
        <v>9.9999999999999995E-8</v>
      </c>
      <c r="AY12" s="43">
        <f>AY11+('Diffusion System CV パラメーター設定'!$B$27*('濃度プロファイル(Ox)'!AX11-(2*AY11)+'濃度プロファイル(Ox)'!AZ11))</f>
        <v>9.9999999999999995E-8</v>
      </c>
      <c r="AZ12" s="43">
        <f>AZ11+('Diffusion System CV パラメーター設定'!$B$27*('濃度プロファイル(Ox)'!AY11-(2*AZ11)+'濃度プロファイル(Ox)'!BA11))</f>
        <v>9.9999999999999995E-8</v>
      </c>
      <c r="BA12" s="43">
        <f>BA11+('Diffusion System CV パラメーター設定'!$B$27*('濃度プロファイル(Ox)'!AZ11-(2*BA11)+'濃度プロファイル(Ox)'!BB11))</f>
        <v>9.9999999999999995E-8</v>
      </c>
      <c r="BB12" s="43">
        <f>BB11+('Diffusion System CV パラメーター設定'!$B$27*('濃度プロファイル(Ox)'!BA11-(2*BB11)+'濃度プロファイル(Ox)'!BC11))</f>
        <v>9.9999999999999995E-8</v>
      </c>
      <c r="BC12" s="43">
        <f>BC11+('Diffusion System CV パラメーター設定'!$B$27*('濃度プロファイル(Ox)'!BB11-(2*BC11)+'濃度プロファイル(Ox)'!BD11))</f>
        <v>9.9999999999999995E-8</v>
      </c>
      <c r="BD12" s="43">
        <f>BD11+('Diffusion System CV パラメーター設定'!$B$27*('濃度プロファイル(Ox)'!BC11-(2*BD11)+'濃度プロファイル(Ox)'!BE11))</f>
        <v>9.9999999999999995E-8</v>
      </c>
      <c r="BE12" s="43">
        <f>BE11+('Diffusion System CV パラメーター設定'!$B$27*('濃度プロファイル(Ox)'!BD11-(2*BE11)+'濃度プロファイル(Ox)'!BF11))</f>
        <v>9.9999999999999995E-8</v>
      </c>
      <c r="BF12" s="43">
        <f>BF11+('Diffusion System CV パラメーター設定'!$B$27*('濃度プロファイル(Ox)'!BE11-(2*BF11)+'濃度プロファイル(Ox)'!BG11))</f>
        <v>9.9999999999999995E-8</v>
      </c>
      <c r="BG12" s="43">
        <f>BG11+('Diffusion System CV パラメーター設定'!$B$27*('濃度プロファイル(Ox)'!BF11-(2*BG11)+'濃度プロファイル(Ox)'!BH11))</f>
        <v>9.9999999999999995E-8</v>
      </c>
      <c r="BH12" s="43">
        <f>BH11+('Diffusion System CV パラメーター設定'!$B$27*('濃度プロファイル(Ox)'!BG11-(2*BH11)+'濃度プロファイル(Ox)'!BI11))</f>
        <v>9.9999999999999995E-8</v>
      </c>
      <c r="BI12" s="43">
        <f>BI11+('Diffusion System CV パラメーター設定'!$B$27*('濃度プロファイル(Ox)'!BH11-(2*BI11)+'濃度プロファイル(Ox)'!BJ11))</f>
        <v>9.9999999999999995E-8</v>
      </c>
      <c r="BJ12" s="43">
        <f>BJ11+('Diffusion System CV パラメーター設定'!$B$27*('濃度プロファイル(Ox)'!BI11-(2*BJ11)+'濃度プロファイル(Ox)'!BK11))</f>
        <v>9.9999999999999995E-8</v>
      </c>
      <c r="BK12" s="43">
        <f>BK11+('Diffusion System CV パラメーター設定'!$B$27*('濃度プロファイル(Ox)'!BJ11-(2*BK11)+'濃度プロファイル(Ox)'!BL11))</f>
        <v>9.9999999999999995E-8</v>
      </c>
      <c r="BL12" s="43">
        <f>BL11+('Diffusion System CV パラメーター設定'!$B$27*('濃度プロファイル(Ox)'!BK11-(2*BL11)+'濃度プロファイル(Ox)'!BM11))</f>
        <v>9.9999999999999995E-8</v>
      </c>
      <c r="BM12" s="43">
        <f>BM11+('Diffusion System CV パラメーター設定'!$B$27*('濃度プロファイル(Ox)'!BL11-(2*BM11)+'濃度プロファイル(Ox)'!BN11))</f>
        <v>9.9999999999999995E-8</v>
      </c>
      <c r="BN12" s="43">
        <f>BN11+('Diffusion System CV パラメーター設定'!$B$27*('濃度プロファイル(Ox)'!BM11-(2*BN11)+'濃度プロファイル(Ox)'!BO11))</f>
        <v>9.9999999999999995E-8</v>
      </c>
      <c r="BO12" s="43">
        <f>BO11+('Diffusion System CV パラメーター設定'!$B$27*('濃度プロファイル(Ox)'!BN11-(2*BO11)+'濃度プロファイル(Ox)'!BP11))</f>
        <v>9.9999999999999995E-8</v>
      </c>
      <c r="BP12" s="43">
        <f>BP11+('Diffusion System CV パラメーター設定'!$B$27*('濃度プロファイル(Ox)'!BO11-(2*BP11)+'濃度プロファイル(Ox)'!BQ11))</f>
        <v>9.9999999999999995E-8</v>
      </c>
      <c r="BQ12" s="43">
        <f>BQ11+('Diffusion System CV パラメーター設定'!$B$27*('濃度プロファイル(Ox)'!BP11-(2*BQ11)+'濃度プロファイル(Ox)'!BR11))</f>
        <v>9.9999999999999995E-8</v>
      </c>
      <c r="BR12" s="43">
        <f>BR11+('Diffusion System CV パラメーター設定'!$B$27*('濃度プロファイル(Ox)'!BQ11-(2*BR11)+'濃度プロファイル(Ox)'!BS11))</f>
        <v>9.9999999999999995E-8</v>
      </c>
      <c r="BS12" s="43">
        <f>BS11+('Diffusion System CV パラメーター設定'!$B$27*('濃度プロファイル(Ox)'!BR11-(2*BS11)+'濃度プロファイル(Ox)'!BT11))</f>
        <v>9.9999999999999995E-8</v>
      </c>
      <c r="BT12" s="43">
        <f>BT11+('Diffusion System CV パラメーター設定'!$B$27*('濃度プロファイル(Ox)'!BS11-(2*BT11)+'濃度プロファイル(Ox)'!BU11))</f>
        <v>9.9999999999999995E-8</v>
      </c>
      <c r="BU12" s="43">
        <f>BU11+('Diffusion System CV パラメーター設定'!$B$27*('濃度プロファイル(Ox)'!BT11-(2*BU11)+'濃度プロファイル(Ox)'!BV11))</f>
        <v>9.9999999999999995E-8</v>
      </c>
      <c r="BV12" s="43">
        <f>BV11+('Diffusion System CV パラメーター設定'!$B$27*('濃度プロファイル(Ox)'!BU11-(2*BV11)+'濃度プロファイル(Ox)'!BW11))</f>
        <v>9.9999999999999995E-8</v>
      </c>
      <c r="BW12" s="41">
        <f>'Diffusion System CV パラメーター設定'!$B$8</f>
        <v>9.9999999999999995E-8</v>
      </c>
    </row>
    <row r="13" spans="22:75">
      <c r="W13" s="29">
        <f>'Diffusion System CV パラメーター設定'!H13</f>
        <v>0.23399999999999993</v>
      </c>
      <c r="X13" s="35">
        <f>X12+'Diffusion System CV パラメーター設定'!$B$23</f>
        <v>6.5999999999999989E-2</v>
      </c>
      <c r="Y13" s="42">
        <f>Z13+('準可逆-非可逆系'!G13*('Diffusion System CV パラメーター設定'!$B$26/(2*'Diffusion System CV パラメーター設定'!$B$9)))</f>
        <v>9.9988921616205723E-8</v>
      </c>
      <c r="Z13" s="43">
        <f>Z12+('Diffusion System CV パラメーター設定'!$B$27*('濃度プロファイル(Ox)'!AA12-(3*Z12)+(2*'濃度プロファイル(Ox)'!Y12)))</f>
        <v>9.999336139583778E-8</v>
      </c>
      <c r="AA13" s="43">
        <f>AA12+('Diffusion System CV パラメーター設定'!$B$27*('濃度プロファイル(Ox)'!Z12-(2*AA12)+'濃度プロファイル(Ox)'!AB12))</f>
        <v>9.9997192137706779E-8</v>
      </c>
      <c r="AB13" s="43">
        <f>AB12+('Diffusion System CV パラメーター設定'!$B$27*('濃度プロファイル(Ox)'!AA12-(2*AB12)+'濃度プロファイル(Ox)'!AC12))</f>
        <v>9.9998841698540885E-8</v>
      </c>
      <c r="AC13" s="43">
        <f>AC12+('Diffusion System CV パラメーター設定'!$B$27*('濃度プロファイル(Ox)'!AB12-(2*AC12)+'濃度プロファイル(Ox)'!AD12))</f>
        <v>9.9999543574301817E-8</v>
      </c>
      <c r="AD13" s="43">
        <f>AD12+('Diffusion System CV パラメーター設定'!$B$27*('濃度プロファイル(Ox)'!AC12-(2*AD12)+'濃度プロファイル(Ox)'!AE12))</f>
        <v>9.9999832956628973E-8</v>
      </c>
      <c r="AE13" s="43">
        <f>AE12+('Diffusion System CV パラメーター設定'!$B$27*('濃度プロファイル(Ox)'!AD12-(2*AE12)+'濃度プロファイル(Ox)'!AF12))</f>
        <v>9.9999945169249645E-8</v>
      </c>
      <c r="AF13" s="43">
        <f>AF12+('Diffusion System CV パラメーター設定'!$B$27*('濃度プロファイル(Ox)'!AE12-(2*AF12)+'濃度プロファイル(Ox)'!AG12))</f>
        <v>9.9999984565853442E-8</v>
      </c>
      <c r="AG13" s="43">
        <f>AG12+('Diffusion System CV パラメーター設定'!$B$27*('濃度プロファイル(Ox)'!AF12-(2*AG12)+'濃度プロファイル(Ox)'!AH12))</f>
        <v>9.9999996494637788E-8</v>
      </c>
      <c r="AH13" s="43">
        <f>AH12+('Diffusion System CV パラメーター設定'!$B$27*('濃度プロファイル(Ox)'!AG12-(2*AH12)+'濃度プロファイル(Ox)'!AI12))</f>
        <v>9.9999999423209006E-8</v>
      </c>
      <c r="AI13" s="43">
        <f>AI12+('Diffusion System CV パラメーター設定'!$B$27*('濃度プロファイル(Ox)'!AH12-(2*AI12)+'濃度プロファイル(Ox)'!AJ12))</f>
        <v>9.9999999945368541E-8</v>
      </c>
      <c r="AJ13" s="43">
        <f>AJ12+('Diffusion System CV パラメーター設定'!$B$27*('濃度プロファイル(Ox)'!AI12-(2*AJ12)+'濃度プロファイル(Ox)'!AK12))</f>
        <v>9.9999999999999995E-8</v>
      </c>
      <c r="AK13" s="43">
        <f>AK12+('Diffusion System CV パラメーター設定'!$B$27*('濃度プロファイル(Ox)'!AJ12-(2*AK12)+'濃度プロファイル(Ox)'!AL12))</f>
        <v>9.9999999999999995E-8</v>
      </c>
      <c r="AL13" s="43">
        <f>AL12+('Diffusion System CV パラメーター設定'!$B$27*('濃度プロファイル(Ox)'!AK12-(2*AL12)+'濃度プロファイル(Ox)'!AM12))</f>
        <v>9.9999999999999995E-8</v>
      </c>
      <c r="AM13" s="43">
        <f>AM12+('Diffusion System CV パラメーター設定'!$B$27*('濃度プロファイル(Ox)'!AL12-(2*AM12)+'濃度プロファイル(Ox)'!AN12))</f>
        <v>9.9999999999999995E-8</v>
      </c>
      <c r="AN13" s="43">
        <f>AN12+('Diffusion System CV パラメーター設定'!$B$27*('濃度プロファイル(Ox)'!AM12-(2*AN12)+'濃度プロファイル(Ox)'!AO12))</f>
        <v>9.9999999999999995E-8</v>
      </c>
      <c r="AO13" s="43">
        <f>AO12+('Diffusion System CV パラメーター設定'!$B$27*('濃度プロファイル(Ox)'!AN12-(2*AO12)+'濃度プロファイル(Ox)'!AP12))</f>
        <v>9.9999999999999995E-8</v>
      </c>
      <c r="AP13" s="43">
        <f>AP12+('Diffusion System CV パラメーター設定'!$B$27*('濃度プロファイル(Ox)'!AO12-(2*AP12)+'濃度プロファイル(Ox)'!AQ12))</f>
        <v>9.9999999999999995E-8</v>
      </c>
      <c r="AQ13" s="43">
        <f>AQ12+('Diffusion System CV パラメーター設定'!$B$27*('濃度プロファイル(Ox)'!AP12-(2*AQ12)+'濃度プロファイル(Ox)'!AR12))</f>
        <v>9.9999999999999995E-8</v>
      </c>
      <c r="AR13" s="43">
        <f>AR12+('Diffusion System CV パラメーター設定'!$B$27*('濃度プロファイル(Ox)'!AQ12-(2*AR12)+'濃度プロファイル(Ox)'!AS12))</f>
        <v>9.9999999999999995E-8</v>
      </c>
      <c r="AS13" s="43">
        <f>AS12+('Diffusion System CV パラメーター設定'!$B$27*('濃度プロファイル(Ox)'!AR12-(2*AS12)+'濃度プロファイル(Ox)'!AT12))</f>
        <v>9.9999999999999995E-8</v>
      </c>
      <c r="AT13" s="43">
        <f>AT12+('Diffusion System CV パラメーター設定'!$B$27*('濃度プロファイル(Ox)'!AS12-(2*AT12)+'濃度プロファイル(Ox)'!AU12))</f>
        <v>9.9999999999999995E-8</v>
      </c>
      <c r="AU13" s="43">
        <f>AU12+('Diffusion System CV パラメーター設定'!$B$27*('濃度プロファイル(Ox)'!AT12-(2*AU12)+'濃度プロファイル(Ox)'!AV12))</f>
        <v>9.9999999999999995E-8</v>
      </c>
      <c r="AV13" s="43">
        <f>AV12+('Diffusion System CV パラメーター設定'!$B$27*('濃度プロファイル(Ox)'!AU12-(2*AV12)+'濃度プロファイル(Ox)'!AW12))</f>
        <v>9.9999999999999995E-8</v>
      </c>
      <c r="AW13" s="43">
        <f>AW12+('Diffusion System CV パラメーター設定'!$B$27*('濃度プロファイル(Ox)'!AV12-(2*AW12)+'濃度プロファイル(Ox)'!AX12))</f>
        <v>9.9999999999999995E-8</v>
      </c>
      <c r="AX13" s="43">
        <f>AX12+('Diffusion System CV パラメーター設定'!$B$27*('濃度プロファイル(Ox)'!AW12-(2*AX12)+'濃度プロファイル(Ox)'!AY12))</f>
        <v>9.9999999999999995E-8</v>
      </c>
      <c r="AY13" s="43">
        <f>AY12+('Diffusion System CV パラメーター設定'!$B$27*('濃度プロファイル(Ox)'!AX12-(2*AY12)+'濃度プロファイル(Ox)'!AZ12))</f>
        <v>9.9999999999999995E-8</v>
      </c>
      <c r="AZ13" s="43">
        <f>AZ12+('Diffusion System CV パラメーター設定'!$B$27*('濃度プロファイル(Ox)'!AY12-(2*AZ12)+'濃度プロファイル(Ox)'!BA12))</f>
        <v>9.9999999999999995E-8</v>
      </c>
      <c r="BA13" s="43">
        <f>BA12+('Diffusion System CV パラメーター設定'!$B$27*('濃度プロファイル(Ox)'!AZ12-(2*BA12)+'濃度プロファイル(Ox)'!BB12))</f>
        <v>9.9999999999999995E-8</v>
      </c>
      <c r="BB13" s="43">
        <f>BB12+('Diffusion System CV パラメーター設定'!$B$27*('濃度プロファイル(Ox)'!BA12-(2*BB12)+'濃度プロファイル(Ox)'!BC12))</f>
        <v>9.9999999999999995E-8</v>
      </c>
      <c r="BC13" s="43">
        <f>BC12+('Diffusion System CV パラメーター設定'!$B$27*('濃度プロファイル(Ox)'!BB12-(2*BC12)+'濃度プロファイル(Ox)'!BD12))</f>
        <v>9.9999999999999995E-8</v>
      </c>
      <c r="BD13" s="43">
        <f>BD12+('Diffusion System CV パラメーター設定'!$B$27*('濃度プロファイル(Ox)'!BC12-(2*BD12)+'濃度プロファイル(Ox)'!BE12))</f>
        <v>9.9999999999999995E-8</v>
      </c>
      <c r="BE13" s="43">
        <f>BE12+('Diffusion System CV パラメーター設定'!$B$27*('濃度プロファイル(Ox)'!BD12-(2*BE12)+'濃度プロファイル(Ox)'!BF12))</f>
        <v>9.9999999999999995E-8</v>
      </c>
      <c r="BF13" s="43">
        <f>BF12+('Diffusion System CV パラメーター設定'!$B$27*('濃度プロファイル(Ox)'!BE12-(2*BF12)+'濃度プロファイル(Ox)'!BG12))</f>
        <v>9.9999999999999995E-8</v>
      </c>
      <c r="BG13" s="43">
        <f>BG12+('Diffusion System CV パラメーター設定'!$B$27*('濃度プロファイル(Ox)'!BF12-(2*BG12)+'濃度プロファイル(Ox)'!BH12))</f>
        <v>9.9999999999999995E-8</v>
      </c>
      <c r="BH13" s="43">
        <f>BH12+('Diffusion System CV パラメーター設定'!$B$27*('濃度プロファイル(Ox)'!BG12-(2*BH12)+'濃度プロファイル(Ox)'!BI12))</f>
        <v>9.9999999999999995E-8</v>
      </c>
      <c r="BI13" s="43">
        <f>BI12+('Diffusion System CV パラメーター設定'!$B$27*('濃度プロファイル(Ox)'!BH12-(2*BI12)+'濃度プロファイル(Ox)'!BJ12))</f>
        <v>9.9999999999999995E-8</v>
      </c>
      <c r="BJ13" s="43">
        <f>BJ12+('Diffusion System CV パラメーター設定'!$B$27*('濃度プロファイル(Ox)'!BI12-(2*BJ12)+'濃度プロファイル(Ox)'!BK12))</f>
        <v>9.9999999999999995E-8</v>
      </c>
      <c r="BK13" s="43">
        <f>BK12+('Diffusion System CV パラメーター設定'!$B$27*('濃度プロファイル(Ox)'!BJ12-(2*BK12)+'濃度プロファイル(Ox)'!BL12))</f>
        <v>9.9999999999999995E-8</v>
      </c>
      <c r="BL13" s="43">
        <f>BL12+('Diffusion System CV パラメーター設定'!$B$27*('濃度プロファイル(Ox)'!BK12-(2*BL12)+'濃度プロファイル(Ox)'!BM12))</f>
        <v>9.9999999999999995E-8</v>
      </c>
      <c r="BM13" s="43">
        <f>BM12+('Diffusion System CV パラメーター設定'!$B$27*('濃度プロファイル(Ox)'!BL12-(2*BM12)+'濃度プロファイル(Ox)'!BN12))</f>
        <v>9.9999999999999995E-8</v>
      </c>
      <c r="BN13" s="43">
        <f>BN12+('Diffusion System CV パラメーター設定'!$B$27*('濃度プロファイル(Ox)'!BM12-(2*BN12)+'濃度プロファイル(Ox)'!BO12))</f>
        <v>9.9999999999999995E-8</v>
      </c>
      <c r="BO13" s="43">
        <f>BO12+('Diffusion System CV パラメーター設定'!$B$27*('濃度プロファイル(Ox)'!BN12-(2*BO12)+'濃度プロファイル(Ox)'!BP12))</f>
        <v>9.9999999999999995E-8</v>
      </c>
      <c r="BP13" s="43">
        <f>BP12+('Diffusion System CV パラメーター設定'!$B$27*('濃度プロファイル(Ox)'!BO12-(2*BP12)+'濃度プロファイル(Ox)'!BQ12))</f>
        <v>9.9999999999999995E-8</v>
      </c>
      <c r="BQ13" s="43">
        <f>BQ12+('Diffusion System CV パラメーター設定'!$B$27*('濃度プロファイル(Ox)'!BP12-(2*BQ12)+'濃度プロファイル(Ox)'!BR12))</f>
        <v>9.9999999999999995E-8</v>
      </c>
      <c r="BR13" s="43">
        <f>BR12+('Diffusion System CV パラメーター設定'!$B$27*('濃度プロファイル(Ox)'!BQ12-(2*BR12)+'濃度プロファイル(Ox)'!BS12))</f>
        <v>9.9999999999999995E-8</v>
      </c>
      <c r="BS13" s="43">
        <f>BS12+('Diffusion System CV パラメーター設定'!$B$27*('濃度プロファイル(Ox)'!BR12-(2*BS12)+'濃度プロファイル(Ox)'!BT12))</f>
        <v>9.9999999999999995E-8</v>
      </c>
      <c r="BT13" s="43">
        <f>BT12+('Diffusion System CV パラメーター設定'!$B$27*('濃度プロファイル(Ox)'!BS12-(2*BT12)+'濃度プロファイル(Ox)'!BU12))</f>
        <v>9.9999999999999995E-8</v>
      </c>
      <c r="BU13" s="43">
        <f>BU12+('Diffusion System CV パラメーター設定'!$B$27*('濃度プロファイル(Ox)'!BT12-(2*BU12)+'濃度プロファイル(Ox)'!BV12))</f>
        <v>9.9999999999999995E-8</v>
      </c>
      <c r="BV13" s="43">
        <f>BV12+('Diffusion System CV パラメーター設定'!$B$27*('濃度プロファイル(Ox)'!BU12-(2*BV12)+'濃度プロファイル(Ox)'!BW12))</f>
        <v>9.9999999999999995E-8</v>
      </c>
      <c r="BW13" s="41">
        <f>'Diffusion System CV パラメーター設定'!$B$8</f>
        <v>9.9999999999999995E-8</v>
      </c>
    </row>
    <row r="14" spans="22:75">
      <c r="W14" s="29">
        <f>'Diffusion System CV パラメーター設定'!H14</f>
        <v>0.22799999999999992</v>
      </c>
      <c r="X14" s="35">
        <f>X13+'Diffusion System CV パラメーター設定'!$B$23</f>
        <v>7.1999999999999995E-2</v>
      </c>
      <c r="Y14" s="42">
        <f>Z14+('準可逆-非可逆系'!G14*('Diffusion System CV パラメーター設定'!$B$26/(2*'Diffusion System CV パラメーター設定'!$B$9)))</f>
        <v>9.9986008214055266E-8</v>
      </c>
      <c r="Z14" s="43">
        <f>Z13+('Diffusion System CV パラメーター設定'!$B$27*('濃度プロファイル(Ox)'!AA13-(3*Z13)+(2*'濃度プロファイル(Ox)'!Y13)))</f>
        <v>9.9991608334242252E-8</v>
      </c>
      <c r="AA14" s="43">
        <f>AA13+('Diffusion System CV パラメーター設定'!$B$27*('濃度プロファイル(Ox)'!Z13-(2*AA13)+'濃度プロファイル(Ox)'!AB13))</f>
        <v>9.9996434783180775E-8</v>
      </c>
      <c r="AB14" s="43">
        <f>AB13+('Diffusion System CV パラメーター設定'!$B$27*('濃度プロファイル(Ox)'!AA13-(2*AB13)+'濃度プロファイル(Ox)'!AC13))</f>
        <v>9.9998512641223804E-8</v>
      </c>
      <c r="AC14" s="43">
        <f>AC13+('Diffusion System CV パラメーター設定'!$B$27*('濃度プロファイル(Ox)'!AB13-(2*AC13)+'濃度プロファイル(Ox)'!AD13))</f>
        <v>9.9999400347415092E-8</v>
      </c>
      <c r="AD14" s="43">
        <f>AD13+('Diffusion System CV パラメーター設定'!$B$27*('濃度プロファイル(Ox)'!AC13-(2*AD13)+'濃度プロファイル(Ox)'!AE13))</f>
        <v>9.9999771439369779E-8</v>
      </c>
      <c r="AE14" s="43">
        <f>AE13+('Diffusion System CV パラメーター設定'!$B$27*('濃度プロファイル(Ox)'!AD13-(2*AE13)+'濃度プロファイル(Ox)'!AF13))</f>
        <v>9.9999919885910455E-8</v>
      </c>
      <c r="AF14" s="43">
        <f>AF13+('Diffusion System CV パラメーター設定'!$B$27*('濃度プロファイル(Ox)'!AE13-(2*AF13)+'濃度プロファイル(Ox)'!AG13))</f>
        <v>9.9999975028416126E-8</v>
      </c>
      <c r="AG14" s="43">
        <f>AG13+('Diffusion System CV パラメーター設定'!$B$27*('濃度プロファイル(Ox)'!AF13-(2*AG13)+'濃度プロファイル(Ox)'!AH13))</f>
        <v>9.999999336956378E-8</v>
      </c>
      <c r="AH14" s="43">
        <f>AH13+('Diffusion System CV パラメーター設定'!$B$27*('濃度プロファイル(Ox)'!AG13-(2*AH13)+'濃度プロファイル(Ox)'!AI13))</f>
        <v>9.9999998587649398E-8</v>
      </c>
      <c r="AI14" s="43">
        <f>AI13+('Diffusion System CV パラメーター設定'!$B$27*('濃度プロファイル(Ox)'!AH13-(2*AI13)+'濃度プロファイル(Ox)'!AJ13))</f>
        <v>9.99999997830324E-8</v>
      </c>
      <c r="AJ14" s="43">
        <f>AJ13+('Diffusion System CV パラメーター設定'!$B$27*('濃度プロファイル(Ox)'!AI13-(2*AJ13)+'濃度プロファイル(Ox)'!AK13))</f>
        <v>9.9999999981030746E-8</v>
      </c>
      <c r="AK14" s="43">
        <f>AK13+('Diffusion System CV パラメーター設定'!$B$27*('濃度プロファイル(Ox)'!AJ13-(2*AK13)+'濃度プロファイル(Ox)'!AL13))</f>
        <v>9.9999999999999995E-8</v>
      </c>
      <c r="AL14" s="43">
        <f>AL13+('Diffusion System CV パラメーター設定'!$B$27*('濃度プロファイル(Ox)'!AK13-(2*AL13)+'濃度プロファイル(Ox)'!AM13))</f>
        <v>9.9999999999999995E-8</v>
      </c>
      <c r="AM14" s="43">
        <f>AM13+('Diffusion System CV パラメーター設定'!$B$27*('濃度プロファイル(Ox)'!AL13-(2*AM13)+'濃度プロファイル(Ox)'!AN13))</f>
        <v>9.9999999999999995E-8</v>
      </c>
      <c r="AN14" s="43">
        <f>AN13+('Diffusion System CV パラメーター設定'!$B$27*('濃度プロファイル(Ox)'!AM13-(2*AN13)+'濃度プロファイル(Ox)'!AO13))</f>
        <v>9.9999999999999995E-8</v>
      </c>
      <c r="AO14" s="43">
        <f>AO13+('Diffusion System CV パラメーター設定'!$B$27*('濃度プロファイル(Ox)'!AN13-(2*AO13)+'濃度プロファイル(Ox)'!AP13))</f>
        <v>9.9999999999999995E-8</v>
      </c>
      <c r="AP14" s="43">
        <f>AP13+('Diffusion System CV パラメーター設定'!$B$27*('濃度プロファイル(Ox)'!AO13-(2*AP13)+'濃度プロファイル(Ox)'!AQ13))</f>
        <v>9.9999999999999995E-8</v>
      </c>
      <c r="AQ14" s="43">
        <f>AQ13+('Diffusion System CV パラメーター設定'!$B$27*('濃度プロファイル(Ox)'!AP13-(2*AQ13)+'濃度プロファイル(Ox)'!AR13))</f>
        <v>9.9999999999999995E-8</v>
      </c>
      <c r="AR14" s="43">
        <f>AR13+('Diffusion System CV パラメーター設定'!$B$27*('濃度プロファイル(Ox)'!AQ13-(2*AR13)+'濃度プロファイル(Ox)'!AS13))</f>
        <v>9.9999999999999995E-8</v>
      </c>
      <c r="AS14" s="43">
        <f>AS13+('Diffusion System CV パラメーター設定'!$B$27*('濃度プロファイル(Ox)'!AR13-(2*AS13)+'濃度プロファイル(Ox)'!AT13))</f>
        <v>9.9999999999999995E-8</v>
      </c>
      <c r="AT14" s="43">
        <f>AT13+('Diffusion System CV パラメーター設定'!$B$27*('濃度プロファイル(Ox)'!AS13-(2*AT13)+'濃度プロファイル(Ox)'!AU13))</f>
        <v>9.9999999999999995E-8</v>
      </c>
      <c r="AU14" s="43">
        <f>AU13+('Diffusion System CV パラメーター設定'!$B$27*('濃度プロファイル(Ox)'!AT13-(2*AU13)+'濃度プロファイル(Ox)'!AV13))</f>
        <v>9.9999999999999995E-8</v>
      </c>
      <c r="AV14" s="43">
        <f>AV13+('Diffusion System CV パラメーター設定'!$B$27*('濃度プロファイル(Ox)'!AU13-(2*AV13)+'濃度プロファイル(Ox)'!AW13))</f>
        <v>9.9999999999999995E-8</v>
      </c>
      <c r="AW14" s="43">
        <f>AW13+('Diffusion System CV パラメーター設定'!$B$27*('濃度プロファイル(Ox)'!AV13-(2*AW13)+'濃度プロファイル(Ox)'!AX13))</f>
        <v>9.9999999999999995E-8</v>
      </c>
      <c r="AX14" s="43">
        <f>AX13+('Diffusion System CV パラメーター設定'!$B$27*('濃度プロファイル(Ox)'!AW13-(2*AX13)+'濃度プロファイル(Ox)'!AY13))</f>
        <v>9.9999999999999995E-8</v>
      </c>
      <c r="AY14" s="43">
        <f>AY13+('Diffusion System CV パラメーター設定'!$B$27*('濃度プロファイル(Ox)'!AX13-(2*AY13)+'濃度プロファイル(Ox)'!AZ13))</f>
        <v>9.9999999999999995E-8</v>
      </c>
      <c r="AZ14" s="43">
        <f>AZ13+('Diffusion System CV パラメーター設定'!$B$27*('濃度プロファイル(Ox)'!AY13-(2*AZ13)+'濃度プロファイル(Ox)'!BA13))</f>
        <v>9.9999999999999995E-8</v>
      </c>
      <c r="BA14" s="43">
        <f>BA13+('Diffusion System CV パラメーター設定'!$B$27*('濃度プロファイル(Ox)'!AZ13-(2*BA13)+'濃度プロファイル(Ox)'!BB13))</f>
        <v>9.9999999999999995E-8</v>
      </c>
      <c r="BB14" s="43">
        <f>BB13+('Diffusion System CV パラメーター設定'!$B$27*('濃度プロファイル(Ox)'!BA13-(2*BB13)+'濃度プロファイル(Ox)'!BC13))</f>
        <v>9.9999999999999995E-8</v>
      </c>
      <c r="BC14" s="43">
        <f>BC13+('Diffusion System CV パラメーター設定'!$B$27*('濃度プロファイル(Ox)'!BB13-(2*BC13)+'濃度プロファイル(Ox)'!BD13))</f>
        <v>9.9999999999999995E-8</v>
      </c>
      <c r="BD14" s="43">
        <f>BD13+('Diffusion System CV パラメーター設定'!$B$27*('濃度プロファイル(Ox)'!BC13-(2*BD13)+'濃度プロファイル(Ox)'!BE13))</f>
        <v>9.9999999999999995E-8</v>
      </c>
      <c r="BE14" s="43">
        <f>BE13+('Diffusion System CV パラメーター設定'!$B$27*('濃度プロファイル(Ox)'!BD13-(2*BE13)+'濃度プロファイル(Ox)'!BF13))</f>
        <v>9.9999999999999995E-8</v>
      </c>
      <c r="BF14" s="43">
        <f>BF13+('Diffusion System CV パラメーター設定'!$B$27*('濃度プロファイル(Ox)'!BE13-(2*BF13)+'濃度プロファイル(Ox)'!BG13))</f>
        <v>9.9999999999999995E-8</v>
      </c>
      <c r="BG14" s="43">
        <f>BG13+('Diffusion System CV パラメーター設定'!$B$27*('濃度プロファイル(Ox)'!BF13-(2*BG13)+'濃度プロファイル(Ox)'!BH13))</f>
        <v>9.9999999999999995E-8</v>
      </c>
      <c r="BH14" s="43">
        <f>BH13+('Diffusion System CV パラメーター設定'!$B$27*('濃度プロファイル(Ox)'!BG13-(2*BH13)+'濃度プロファイル(Ox)'!BI13))</f>
        <v>9.9999999999999995E-8</v>
      </c>
      <c r="BI14" s="43">
        <f>BI13+('Diffusion System CV パラメーター設定'!$B$27*('濃度プロファイル(Ox)'!BH13-(2*BI13)+'濃度プロファイル(Ox)'!BJ13))</f>
        <v>9.9999999999999995E-8</v>
      </c>
      <c r="BJ14" s="43">
        <f>BJ13+('Diffusion System CV パラメーター設定'!$B$27*('濃度プロファイル(Ox)'!BI13-(2*BJ13)+'濃度プロファイル(Ox)'!BK13))</f>
        <v>9.9999999999999995E-8</v>
      </c>
      <c r="BK14" s="43">
        <f>BK13+('Diffusion System CV パラメーター設定'!$B$27*('濃度プロファイル(Ox)'!BJ13-(2*BK13)+'濃度プロファイル(Ox)'!BL13))</f>
        <v>9.9999999999999995E-8</v>
      </c>
      <c r="BL14" s="43">
        <f>BL13+('Diffusion System CV パラメーター設定'!$B$27*('濃度プロファイル(Ox)'!BK13-(2*BL13)+'濃度プロファイル(Ox)'!BM13))</f>
        <v>9.9999999999999995E-8</v>
      </c>
      <c r="BM14" s="43">
        <f>BM13+('Diffusion System CV パラメーター設定'!$B$27*('濃度プロファイル(Ox)'!BL13-(2*BM13)+'濃度プロファイル(Ox)'!BN13))</f>
        <v>9.9999999999999995E-8</v>
      </c>
      <c r="BN14" s="43">
        <f>BN13+('Diffusion System CV パラメーター設定'!$B$27*('濃度プロファイル(Ox)'!BM13-(2*BN13)+'濃度プロファイル(Ox)'!BO13))</f>
        <v>9.9999999999999995E-8</v>
      </c>
      <c r="BO14" s="43">
        <f>BO13+('Diffusion System CV パラメーター設定'!$B$27*('濃度プロファイル(Ox)'!BN13-(2*BO13)+'濃度プロファイル(Ox)'!BP13))</f>
        <v>9.9999999999999995E-8</v>
      </c>
      <c r="BP14" s="43">
        <f>BP13+('Diffusion System CV パラメーター設定'!$B$27*('濃度プロファイル(Ox)'!BO13-(2*BP13)+'濃度プロファイル(Ox)'!BQ13))</f>
        <v>9.9999999999999995E-8</v>
      </c>
      <c r="BQ14" s="43">
        <f>BQ13+('Diffusion System CV パラメーター設定'!$B$27*('濃度プロファイル(Ox)'!BP13-(2*BQ13)+'濃度プロファイル(Ox)'!BR13))</f>
        <v>9.9999999999999995E-8</v>
      </c>
      <c r="BR14" s="43">
        <f>BR13+('Diffusion System CV パラメーター設定'!$B$27*('濃度プロファイル(Ox)'!BQ13-(2*BR13)+'濃度プロファイル(Ox)'!BS13))</f>
        <v>9.9999999999999995E-8</v>
      </c>
      <c r="BS14" s="43">
        <f>BS13+('Diffusion System CV パラメーター設定'!$B$27*('濃度プロファイル(Ox)'!BR13-(2*BS13)+'濃度プロファイル(Ox)'!BT13))</f>
        <v>9.9999999999999995E-8</v>
      </c>
      <c r="BT14" s="43">
        <f>BT13+('Diffusion System CV パラメーター設定'!$B$27*('濃度プロファイル(Ox)'!BS13-(2*BT13)+'濃度プロファイル(Ox)'!BU13))</f>
        <v>9.9999999999999995E-8</v>
      </c>
      <c r="BU14" s="43">
        <f>BU13+('Diffusion System CV パラメーター設定'!$B$27*('濃度プロファイル(Ox)'!BT13-(2*BU13)+'濃度プロファイル(Ox)'!BV13))</f>
        <v>9.9999999999999995E-8</v>
      </c>
      <c r="BV14" s="43">
        <f>BV13+('Diffusion System CV パラメーター設定'!$B$27*('濃度プロファイル(Ox)'!BU13-(2*BV13)+'濃度プロファイル(Ox)'!BW13))</f>
        <v>9.9999999999999995E-8</v>
      </c>
      <c r="BW14" s="41">
        <f>'Diffusion System CV パラメーター設定'!$B$8</f>
        <v>9.9999999999999995E-8</v>
      </c>
    </row>
    <row r="15" spans="22:75">
      <c r="W15" s="29">
        <f>'Diffusion System CV パラメーター設定'!H15</f>
        <v>0.22199999999999992</v>
      </c>
      <c r="X15" s="35">
        <f>X14+'Diffusion System CV パラメーター設定'!$B$23</f>
        <v>7.8E-2</v>
      </c>
      <c r="Y15" s="42">
        <f>Z15+('準可逆-非可逆系'!G15*('Diffusion System CV パラメーター設定'!$B$26/(2*'Diffusion System CV パラメーター設定'!$B$9)))</f>
        <v>9.9982328833962448E-8</v>
      </c>
      <c r="Z15" s="43">
        <f>Z14+('Diffusion System CV パラメーター設定'!$B$27*('濃度プロファイル(Ox)'!AA14-(3*Z14)+(2*'濃度プロファイル(Ox)'!Y14)))</f>
        <v>9.9989395212216058E-8</v>
      </c>
      <c r="AA15" s="43">
        <f>AA14+('Diffusion System CV パラメーター設定'!$B$27*('濃度プロファイル(Ox)'!Z14-(2*AA14)+'濃度プロファイル(Ox)'!AB14))</f>
        <v>9.9995480411342066E-8</v>
      </c>
      <c r="AB15" s="43">
        <f>AB14+('Diffusion System CV パラメーター設定'!$B$27*('濃度プロファイル(Ox)'!AA14-(2*AB14)+'濃度プロファイル(Ox)'!AC14))</f>
        <v>9.9998099394053063E-8</v>
      </c>
      <c r="AC15" s="43">
        <f>AC14+('Diffusion System CV パラメーター設定'!$B$27*('濃度プロファイル(Ox)'!AB14-(2*AC14)+'濃度プロファイル(Ox)'!AD14))</f>
        <v>9.9999220967471832E-8</v>
      </c>
      <c r="AD15" s="43">
        <f>AD14+('Diffusion System CV パラメーター設定'!$B$27*('濃度プロファイル(Ox)'!AC14-(2*AD14)+'濃度プロファイル(Ox)'!AE14))</f>
        <v>9.9999694131934365E-8</v>
      </c>
      <c r="AE15" s="43">
        <f>AE14+('Diffusion System CV パラメーター設定'!$B$27*('濃度プロファイル(Ox)'!AD14-(2*AE14)+'濃度プロファイル(Ox)'!AF14))</f>
        <v>9.999988748867608E-8</v>
      </c>
      <c r="AF15" s="43">
        <f>AF14+('Diffusion System CV パラメーター設定'!$B$27*('濃度プロファイル(Ox)'!AE14-(2*AF14)+'濃度プロファイル(Ox)'!AG14))</f>
        <v>9.9999962250166817E-8</v>
      </c>
      <c r="AG15" s="43">
        <f>AG14+('Diffusion System CV パラメーター設定'!$B$27*('濃度プロファイル(Ox)'!AF14-(2*AG14)+'濃度プロファイル(Ox)'!AH14))</f>
        <v>9.9999988812945011E-8</v>
      </c>
      <c r="AH15" s="43">
        <f>AH14+('Diffusion System CV パラメーター設定'!$B$27*('濃度プロファイル(Ox)'!AG14-(2*AH14)+'濃度プロファイル(Ox)'!AI14))</f>
        <v>9.9999997190877655E-8</v>
      </c>
      <c r="AI15" s="43">
        <f>AI14+('Diffusion System CV パラメーター設定'!$B$27*('濃度プロファイル(Ox)'!AH14-(2*AI14)+'濃度プロファイル(Ox)'!AJ14))</f>
        <v>9.9999999436718281E-8</v>
      </c>
      <c r="AJ15" s="43">
        <f>AJ14+('Diffusion System CV パラメーター設定'!$B$27*('濃度プロファイル(Ox)'!AI14-(2*AJ14)+'濃度プロファイル(Ox)'!AK14))</f>
        <v>9.9999999918867871E-8</v>
      </c>
      <c r="AK15" s="43">
        <f>AK14+('Diffusion System CV パラメーター設定'!$B$27*('濃度プロファイル(Ox)'!AJ14-(2*AK14)+'濃度プロファイル(Ox)'!AL14))</f>
        <v>9.9999999993413454E-8</v>
      </c>
      <c r="AL15" s="43">
        <f>AL14+('Diffusion System CV パラメーター設定'!$B$27*('濃度プロファイル(Ox)'!AK14-(2*AL14)+'濃度プロファイル(Ox)'!AM14))</f>
        <v>9.9999999999999995E-8</v>
      </c>
      <c r="AM15" s="43">
        <f>AM14+('Diffusion System CV パラメーター設定'!$B$27*('濃度プロファイル(Ox)'!AL14-(2*AM14)+'濃度プロファイル(Ox)'!AN14))</f>
        <v>9.9999999999999995E-8</v>
      </c>
      <c r="AN15" s="43">
        <f>AN14+('Diffusion System CV パラメーター設定'!$B$27*('濃度プロファイル(Ox)'!AM14-(2*AN14)+'濃度プロファイル(Ox)'!AO14))</f>
        <v>9.9999999999999995E-8</v>
      </c>
      <c r="AO15" s="43">
        <f>AO14+('Diffusion System CV パラメーター設定'!$B$27*('濃度プロファイル(Ox)'!AN14-(2*AO14)+'濃度プロファイル(Ox)'!AP14))</f>
        <v>9.9999999999999995E-8</v>
      </c>
      <c r="AP15" s="43">
        <f>AP14+('Diffusion System CV パラメーター設定'!$B$27*('濃度プロファイル(Ox)'!AO14-(2*AP14)+'濃度プロファイル(Ox)'!AQ14))</f>
        <v>9.9999999999999995E-8</v>
      </c>
      <c r="AQ15" s="43">
        <f>AQ14+('Diffusion System CV パラメーター設定'!$B$27*('濃度プロファイル(Ox)'!AP14-(2*AQ14)+'濃度プロファイル(Ox)'!AR14))</f>
        <v>9.9999999999999995E-8</v>
      </c>
      <c r="AR15" s="43">
        <f>AR14+('Diffusion System CV パラメーター設定'!$B$27*('濃度プロファイル(Ox)'!AQ14-(2*AR14)+'濃度プロファイル(Ox)'!AS14))</f>
        <v>9.9999999999999995E-8</v>
      </c>
      <c r="AS15" s="43">
        <f>AS14+('Diffusion System CV パラメーター設定'!$B$27*('濃度プロファイル(Ox)'!AR14-(2*AS14)+'濃度プロファイル(Ox)'!AT14))</f>
        <v>9.9999999999999995E-8</v>
      </c>
      <c r="AT15" s="43">
        <f>AT14+('Diffusion System CV パラメーター設定'!$B$27*('濃度プロファイル(Ox)'!AS14-(2*AT14)+'濃度プロファイル(Ox)'!AU14))</f>
        <v>9.9999999999999995E-8</v>
      </c>
      <c r="AU15" s="43">
        <f>AU14+('Diffusion System CV パラメーター設定'!$B$27*('濃度プロファイル(Ox)'!AT14-(2*AU14)+'濃度プロファイル(Ox)'!AV14))</f>
        <v>9.9999999999999995E-8</v>
      </c>
      <c r="AV15" s="43">
        <f>AV14+('Diffusion System CV パラメーター設定'!$B$27*('濃度プロファイル(Ox)'!AU14-(2*AV14)+'濃度プロファイル(Ox)'!AW14))</f>
        <v>9.9999999999999995E-8</v>
      </c>
      <c r="AW15" s="43">
        <f>AW14+('Diffusion System CV パラメーター設定'!$B$27*('濃度プロファイル(Ox)'!AV14-(2*AW14)+'濃度プロファイル(Ox)'!AX14))</f>
        <v>9.9999999999999995E-8</v>
      </c>
      <c r="AX15" s="43">
        <f>AX14+('Diffusion System CV パラメーター設定'!$B$27*('濃度プロファイル(Ox)'!AW14-(2*AX14)+'濃度プロファイル(Ox)'!AY14))</f>
        <v>9.9999999999999995E-8</v>
      </c>
      <c r="AY15" s="43">
        <f>AY14+('Diffusion System CV パラメーター設定'!$B$27*('濃度プロファイル(Ox)'!AX14-(2*AY14)+'濃度プロファイル(Ox)'!AZ14))</f>
        <v>9.9999999999999995E-8</v>
      </c>
      <c r="AZ15" s="43">
        <f>AZ14+('Diffusion System CV パラメーター設定'!$B$27*('濃度プロファイル(Ox)'!AY14-(2*AZ14)+'濃度プロファイル(Ox)'!BA14))</f>
        <v>9.9999999999999995E-8</v>
      </c>
      <c r="BA15" s="43">
        <f>BA14+('Diffusion System CV パラメーター設定'!$B$27*('濃度プロファイル(Ox)'!AZ14-(2*BA14)+'濃度プロファイル(Ox)'!BB14))</f>
        <v>9.9999999999999995E-8</v>
      </c>
      <c r="BB15" s="43">
        <f>BB14+('Diffusion System CV パラメーター設定'!$B$27*('濃度プロファイル(Ox)'!BA14-(2*BB14)+'濃度プロファイル(Ox)'!BC14))</f>
        <v>9.9999999999999995E-8</v>
      </c>
      <c r="BC15" s="43">
        <f>BC14+('Diffusion System CV パラメーター設定'!$B$27*('濃度プロファイル(Ox)'!BB14-(2*BC14)+'濃度プロファイル(Ox)'!BD14))</f>
        <v>9.9999999999999995E-8</v>
      </c>
      <c r="BD15" s="43">
        <f>BD14+('Diffusion System CV パラメーター設定'!$B$27*('濃度プロファイル(Ox)'!BC14-(2*BD14)+'濃度プロファイル(Ox)'!BE14))</f>
        <v>9.9999999999999995E-8</v>
      </c>
      <c r="BE15" s="43">
        <f>BE14+('Diffusion System CV パラメーター設定'!$B$27*('濃度プロファイル(Ox)'!BD14-(2*BE14)+'濃度プロファイル(Ox)'!BF14))</f>
        <v>9.9999999999999995E-8</v>
      </c>
      <c r="BF15" s="43">
        <f>BF14+('Diffusion System CV パラメーター設定'!$B$27*('濃度プロファイル(Ox)'!BE14-(2*BF14)+'濃度プロファイル(Ox)'!BG14))</f>
        <v>9.9999999999999995E-8</v>
      </c>
      <c r="BG15" s="43">
        <f>BG14+('Diffusion System CV パラメーター設定'!$B$27*('濃度プロファイル(Ox)'!BF14-(2*BG14)+'濃度プロファイル(Ox)'!BH14))</f>
        <v>9.9999999999999995E-8</v>
      </c>
      <c r="BH15" s="43">
        <f>BH14+('Diffusion System CV パラメーター設定'!$B$27*('濃度プロファイル(Ox)'!BG14-(2*BH14)+'濃度プロファイル(Ox)'!BI14))</f>
        <v>9.9999999999999995E-8</v>
      </c>
      <c r="BI15" s="43">
        <f>BI14+('Diffusion System CV パラメーター設定'!$B$27*('濃度プロファイル(Ox)'!BH14-(2*BI14)+'濃度プロファイル(Ox)'!BJ14))</f>
        <v>9.9999999999999995E-8</v>
      </c>
      <c r="BJ15" s="43">
        <f>BJ14+('Diffusion System CV パラメーター設定'!$B$27*('濃度プロファイル(Ox)'!BI14-(2*BJ14)+'濃度プロファイル(Ox)'!BK14))</f>
        <v>9.9999999999999995E-8</v>
      </c>
      <c r="BK15" s="43">
        <f>BK14+('Diffusion System CV パラメーター設定'!$B$27*('濃度プロファイル(Ox)'!BJ14-(2*BK14)+'濃度プロファイル(Ox)'!BL14))</f>
        <v>9.9999999999999995E-8</v>
      </c>
      <c r="BL15" s="43">
        <f>BL14+('Diffusion System CV パラメーター設定'!$B$27*('濃度プロファイル(Ox)'!BK14-(2*BL14)+'濃度プロファイル(Ox)'!BM14))</f>
        <v>9.9999999999999995E-8</v>
      </c>
      <c r="BM15" s="43">
        <f>BM14+('Diffusion System CV パラメーター設定'!$B$27*('濃度プロファイル(Ox)'!BL14-(2*BM14)+'濃度プロファイル(Ox)'!BN14))</f>
        <v>9.9999999999999995E-8</v>
      </c>
      <c r="BN15" s="43">
        <f>BN14+('Diffusion System CV パラメーター設定'!$B$27*('濃度プロファイル(Ox)'!BM14-(2*BN14)+'濃度プロファイル(Ox)'!BO14))</f>
        <v>9.9999999999999995E-8</v>
      </c>
      <c r="BO15" s="43">
        <f>BO14+('Diffusion System CV パラメーター設定'!$B$27*('濃度プロファイル(Ox)'!BN14-(2*BO14)+'濃度プロファイル(Ox)'!BP14))</f>
        <v>9.9999999999999995E-8</v>
      </c>
      <c r="BP15" s="43">
        <f>BP14+('Diffusion System CV パラメーター設定'!$B$27*('濃度プロファイル(Ox)'!BO14-(2*BP14)+'濃度プロファイル(Ox)'!BQ14))</f>
        <v>9.9999999999999995E-8</v>
      </c>
      <c r="BQ15" s="43">
        <f>BQ14+('Diffusion System CV パラメーター設定'!$B$27*('濃度プロファイル(Ox)'!BP14-(2*BQ14)+'濃度プロファイル(Ox)'!BR14))</f>
        <v>9.9999999999999995E-8</v>
      </c>
      <c r="BR15" s="43">
        <f>BR14+('Diffusion System CV パラメーター設定'!$B$27*('濃度プロファイル(Ox)'!BQ14-(2*BR14)+'濃度プロファイル(Ox)'!BS14))</f>
        <v>9.9999999999999995E-8</v>
      </c>
      <c r="BS15" s="43">
        <f>BS14+('Diffusion System CV パラメーター設定'!$B$27*('濃度プロファイル(Ox)'!BR14-(2*BS14)+'濃度プロファイル(Ox)'!BT14))</f>
        <v>9.9999999999999995E-8</v>
      </c>
      <c r="BT15" s="43">
        <f>BT14+('Diffusion System CV パラメーター設定'!$B$27*('濃度プロファイル(Ox)'!BS14-(2*BT14)+'濃度プロファイル(Ox)'!BU14))</f>
        <v>9.9999999999999995E-8</v>
      </c>
      <c r="BU15" s="43">
        <f>BU14+('Diffusion System CV パラメーター設定'!$B$27*('濃度プロファイル(Ox)'!BT14-(2*BU14)+'濃度プロファイル(Ox)'!BV14))</f>
        <v>9.9999999999999995E-8</v>
      </c>
      <c r="BV15" s="43">
        <f>BV14+('Diffusion System CV パラメーター設定'!$B$27*('濃度プロファイル(Ox)'!BU14-(2*BV14)+'濃度プロファイル(Ox)'!BW14))</f>
        <v>9.9999999999999995E-8</v>
      </c>
      <c r="BW15" s="41">
        <f>'Diffusion System CV パラメーター設定'!$B$8</f>
        <v>9.9999999999999995E-8</v>
      </c>
    </row>
    <row r="16" spans="22:75">
      <c r="W16" s="29">
        <f>'Diffusion System CV パラメーター設定'!H16</f>
        <v>0.21599999999999991</v>
      </c>
      <c r="X16" s="35">
        <f>X15+'Diffusion System CV パラメーター設定'!$B$23</f>
        <v>8.4000000000000005E-2</v>
      </c>
      <c r="Y16" s="42">
        <f>Z16+('準可逆-非可逆系'!G16*('Diffusion System CV パラメーター設定'!$B$26/(2*'Diffusion System CV パラメーター設定'!$B$9)))</f>
        <v>9.9977682192059422E-8</v>
      </c>
      <c r="Z16" s="43">
        <f>Z15+('Diffusion System CV パラメーター設定'!$B$27*('濃度プロファイル(Ox)'!AA15-(3*Z15)+(2*'濃度プロファイル(Ox)'!Y15)))</f>
        <v>9.99866009214587E-8</v>
      </c>
      <c r="AA16" s="43">
        <f>AA15+('Diffusion System CV パラメーター設定'!$B$27*('濃度プロファイル(Ox)'!Z15-(2*AA15)+'濃度プロファイル(Ox)'!AB15))</f>
        <v>9.9994276863975747E-8</v>
      </c>
      <c r="AB16" s="43">
        <f>AB15+('Diffusion System CV パラメーター設定'!$B$27*('濃度プロファイル(Ox)'!AA15-(2*AB15)+'濃度プロファイル(Ox)'!AC15))</f>
        <v>9.9997579460271034E-8</v>
      </c>
      <c r="AC16" s="43">
        <f>AC15+('Diffusion System CV パラメーター設定'!$B$27*('濃度プロファイル(Ox)'!AB15-(2*AC15)+'濃度プロファイル(Ox)'!AD15))</f>
        <v>9.9998995825473142E-8</v>
      </c>
      <c r="AD16" s="43">
        <f>AD15+('Diffusion System CV パラメーター設定'!$B$27*('濃度プロファイル(Ox)'!AC15-(2*AD15)+'濃度プロファイル(Ox)'!AE15))</f>
        <v>9.9999596976475754E-8</v>
      </c>
      <c r="AE16" s="43">
        <f>AE15+('Diffusion System CV パラメーター設定'!$B$27*('濃度プロファイル(Ox)'!AD15-(2*AE15)+'濃度プロファイル(Ox)'!AF15))</f>
        <v>9.9999846309769497E-8</v>
      </c>
      <c r="AF16" s="43">
        <f>AF15+('Diffusion System CV パラメーター設定'!$B$27*('濃度プロファイル(Ox)'!AE15-(2*AF15)+'濃度プロファイル(Ox)'!AG15))</f>
        <v>9.9999945514502736E-8</v>
      </c>
      <c r="AG16" s="43">
        <f>AG15+('Diffusion System CV パラメーター設定'!$B$27*('濃度プロファイル(Ox)'!AF15-(2*AG15)+'濃度プロファイル(Ox)'!AH15))</f>
        <v>9.9999982498762523E-8</v>
      </c>
      <c r="AH16" s="43">
        <f>AH15+('Diffusion System CV パラメーター設定'!$B$27*('濃度プロファイル(Ox)'!AG15-(2*AH15)+'濃度プロファイル(Ox)'!AI15))</f>
        <v>9.9999995061679037E-8</v>
      </c>
      <c r="AI16" s="43">
        <f>AI15+('Diffusion System CV パラメーター設定'!$B$27*('濃度プロファイル(Ox)'!AH15-(2*AI15)+'濃度プロファイル(Ox)'!AJ15))</f>
        <v>9.9999998824325557E-8</v>
      </c>
      <c r="AJ16" s="43">
        <f>AJ15+('Diffusion System CV パラメーター設定'!$B$27*('濃度プロファイル(Ox)'!AI15-(2*AJ15)+'濃度プロファイル(Ox)'!AK15))</f>
        <v>9.9999999777338698E-8</v>
      </c>
      <c r="AK16" s="43">
        <f>AK15+('Diffusion System CV パラメーター設定'!$B$27*('濃度プロファイル(Ox)'!AJ15-(2*AK15)+'濃度プロファイル(Ox)'!AL15))</f>
        <v>9.9999999969816559E-8</v>
      </c>
      <c r="AL16" s="43">
        <f>AL15+('Diffusion System CV パラメーター設定'!$B$27*('濃度プロファイル(Ox)'!AK15-(2*AL15)+'濃度プロファイル(Ox)'!AM15))</f>
        <v>9.9999999997713007E-8</v>
      </c>
      <c r="AM16" s="43">
        <f>AM15+('Diffusion System CV パラメーター設定'!$B$27*('濃度プロファイル(Ox)'!AL15-(2*AM15)+'濃度プロファイル(Ox)'!AN15))</f>
        <v>9.9999999999999995E-8</v>
      </c>
      <c r="AN16" s="43">
        <f>AN15+('Diffusion System CV パラメーター設定'!$B$27*('濃度プロファイル(Ox)'!AM15-(2*AN15)+'濃度プロファイル(Ox)'!AO15))</f>
        <v>9.9999999999999995E-8</v>
      </c>
      <c r="AO16" s="43">
        <f>AO15+('Diffusion System CV パラメーター設定'!$B$27*('濃度プロファイル(Ox)'!AN15-(2*AO15)+'濃度プロファイル(Ox)'!AP15))</f>
        <v>9.9999999999999995E-8</v>
      </c>
      <c r="AP16" s="43">
        <f>AP15+('Diffusion System CV パラメーター設定'!$B$27*('濃度プロファイル(Ox)'!AO15-(2*AP15)+'濃度プロファイル(Ox)'!AQ15))</f>
        <v>9.9999999999999995E-8</v>
      </c>
      <c r="AQ16" s="43">
        <f>AQ15+('Diffusion System CV パラメーター設定'!$B$27*('濃度プロファイル(Ox)'!AP15-(2*AQ15)+'濃度プロファイル(Ox)'!AR15))</f>
        <v>9.9999999999999995E-8</v>
      </c>
      <c r="AR16" s="43">
        <f>AR15+('Diffusion System CV パラメーター設定'!$B$27*('濃度プロファイル(Ox)'!AQ15-(2*AR15)+'濃度プロファイル(Ox)'!AS15))</f>
        <v>9.9999999999999995E-8</v>
      </c>
      <c r="AS16" s="43">
        <f>AS15+('Diffusion System CV パラメーター設定'!$B$27*('濃度プロファイル(Ox)'!AR15-(2*AS15)+'濃度プロファイル(Ox)'!AT15))</f>
        <v>9.9999999999999995E-8</v>
      </c>
      <c r="AT16" s="43">
        <f>AT15+('Diffusion System CV パラメーター設定'!$B$27*('濃度プロファイル(Ox)'!AS15-(2*AT15)+'濃度プロファイル(Ox)'!AU15))</f>
        <v>9.9999999999999995E-8</v>
      </c>
      <c r="AU16" s="43">
        <f>AU15+('Diffusion System CV パラメーター設定'!$B$27*('濃度プロファイル(Ox)'!AT15-(2*AU15)+'濃度プロファイル(Ox)'!AV15))</f>
        <v>9.9999999999999995E-8</v>
      </c>
      <c r="AV16" s="43">
        <f>AV15+('Diffusion System CV パラメーター設定'!$B$27*('濃度プロファイル(Ox)'!AU15-(2*AV15)+'濃度プロファイル(Ox)'!AW15))</f>
        <v>9.9999999999999995E-8</v>
      </c>
      <c r="AW16" s="43">
        <f>AW15+('Diffusion System CV パラメーター設定'!$B$27*('濃度プロファイル(Ox)'!AV15-(2*AW15)+'濃度プロファイル(Ox)'!AX15))</f>
        <v>9.9999999999999995E-8</v>
      </c>
      <c r="AX16" s="43">
        <f>AX15+('Diffusion System CV パラメーター設定'!$B$27*('濃度プロファイル(Ox)'!AW15-(2*AX15)+'濃度プロファイル(Ox)'!AY15))</f>
        <v>9.9999999999999995E-8</v>
      </c>
      <c r="AY16" s="43">
        <f>AY15+('Diffusion System CV パラメーター設定'!$B$27*('濃度プロファイル(Ox)'!AX15-(2*AY15)+'濃度プロファイル(Ox)'!AZ15))</f>
        <v>9.9999999999999995E-8</v>
      </c>
      <c r="AZ16" s="43">
        <f>AZ15+('Diffusion System CV パラメーター設定'!$B$27*('濃度プロファイル(Ox)'!AY15-(2*AZ15)+'濃度プロファイル(Ox)'!BA15))</f>
        <v>9.9999999999999995E-8</v>
      </c>
      <c r="BA16" s="43">
        <f>BA15+('Diffusion System CV パラメーター設定'!$B$27*('濃度プロファイル(Ox)'!AZ15-(2*BA15)+'濃度プロファイル(Ox)'!BB15))</f>
        <v>9.9999999999999995E-8</v>
      </c>
      <c r="BB16" s="43">
        <f>BB15+('Diffusion System CV パラメーター設定'!$B$27*('濃度プロファイル(Ox)'!BA15-(2*BB15)+'濃度プロファイル(Ox)'!BC15))</f>
        <v>9.9999999999999995E-8</v>
      </c>
      <c r="BC16" s="43">
        <f>BC15+('Diffusion System CV パラメーター設定'!$B$27*('濃度プロファイル(Ox)'!BB15-(2*BC15)+'濃度プロファイル(Ox)'!BD15))</f>
        <v>9.9999999999999995E-8</v>
      </c>
      <c r="BD16" s="43">
        <f>BD15+('Diffusion System CV パラメーター設定'!$B$27*('濃度プロファイル(Ox)'!BC15-(2*BD15)+'濃度プロファイル(Ox)'!BE15))</f>
        <v>9.9999999999999995E-8</v>
      </c>
      <c r="BE16" s="43">
        <f>BE15+('Diffusion System CV パラメーター設定'!$B$27*('濃度プロファイル(Ox)'!BD15-(2*BE15)+'濃度プロファイル(Ox)'!BF15))</f>
        <v>9.9999999999999995E-8</v>
      </c>
      <c r="BF16" s="43">
        <f>BF15+('Diffusion System CV パラメーター設定'!$B$27*('濃度プロファイル(Ox)'!BE15-(2*BF15)+'濃度プロファイル(Ox)'!BG15))</f>
        <v>9.9999999999999995E-8</v>
      </c>
      <c r="BG16" s="43">
        <f>BG15+('Diffusion System CV パラメーター設定'!$B$27*('濃度プロファイル(Ox)'!BF15-(2*BG15)+'濃度プロファイル(Ox)'!BH15))</f>
        <v>9.9999999999999995E-8</v>
      </c>
      <c r="BH16" s="43">
        <f>BH15+('Diffusion System CV パラメーター設定'!$B$27*('濃度プロファイル(Ox)'!BG15-(2*BH15)+'濃度プロファイル(Ox)'!BI15))</f>
        <v>9.9999999999999995E-8</v>
      </c>
      <c r="BI16" s="43">
        <f>BI15+('Diffusion System CV パラメーター設定'!$B$27*('濃度プロファイル(Ox)'!BH15-(2*BI15)+'濃度プロファイル(Ox)'!BJ15))</f>
        <v>9.9999999999999995E-8</v>
      </c>
      <c r="BJ16" s="43">
        <f>BJ15+('Diffusion System CV パラメーター設定'!$B$27*('濃度プロファイル(Ox)'!BI15-(2*BJ15)+'濃度プロファイル(Ox)'!BK15))</f>
        <v>9.9999999999999995E-8</v>
      </c>
      <c r="BK16" s="43">
        <f>BK15+('Diffusion System CV パラメーター設定'!$B$27*('濃度プロファイル(Ox)'!BJ15-(2*BK15)+'濃度プロファイル(Ox)'!BL15))</f>
        <v>9.9999999999999995E-8</v>
      </c>
      <c r="BL16" s="43">
        <f>BL15+('Diffusion System CV パラメーター設定'!$B$27*('濃度プロファイル(Ox)'!BK15-(2*BL15)+'濃度プロファイル(Ox)'!BM15))</f>
        <v>9.9999999999999995E-8</v>
      </c>
      <c r="BM16" s="43">
        <f>BM15+('Diffusion System CV パラメーター設定'!$B$27*('濃度プロファイル(Ox)'!BL15-(2*BM15)+'濃度プロファイル(Ox)'!BN15))</f>
        <v>9.9999999999999995E-8</v>
      </c>
      <c r="BN16" s="43">
        <f>BN15+('Diffusion System CV パラメーター設定'!$B$27*('濃度プロファイル(Ox)'!BM15-(2*BN15)+'濃度プロファイル(Ox)'!BO15))</f>
        <v>9.9999999999999995E-8</v>
      </c>
      <c r="BO16" s="43">
        <f>BO15+('Diffusion System CV パラメーター設定'!$B$27*('濃度プロファイル(Ox)'!BN15-(2*BO15)+'濃度プロファイル(Ox)'!BP15))</f>
        <v>9.9999999999999995E-8</v>
      </c>
      <c r="BP16" s="43">
        <f>BP15+('Diffusion System CV パラメーター設定'!$B$27*('濃度プロファイル(Ox)'!BO15-(2*BP15)+'濃度プロファイル(Ox)'!BQ15))</f>
        <v>9.9999999999999995E-8</v>
      </c>
      <c r="BQ16" s="43">
        <f>BQ15+('Diffusion System CV パラメーター設定'!$B$27*('濃度プロファイル(Ox)'!BP15-(2*BQ15)+'濃度プロファイル(Ox)'!BR15))</f>
        <v>9.9999999999999995E-8</v>
      </c>
      <c r="BR16" s="43">
        <f>BR15+('Diffusion System CV パラメーター設定'!$B$27*('濃度プロファイル(Ox)'!BQ15-(2*BR15)+'濃度プロファイル(Ox)'!BS15))</f>
        <v>9.9999999999999995E-8</v>
      </c>
      <c r="BS16" s="43">
        <f>BS15+('Diffusion System CV パラメーター設定'!$B$27*('濃度プロファイル(Ox)'!BR15-(2*BS15)+'濃度プロファイル(Ox)'!BT15))</f>
        <v>9.9999999999999995E-8</v>
      </c>
      <c r="BT16" s="43">
        <f>BT15+('Diffusion System CV パラメーター設定'!$B$27*('濃度プロファイル(Ox)'!BS15-(2*BT15)+'濃度プロファイル(Ox)'!BU15))</f>
        <v>9.9999999999999995E-8</v>
      </c>
      <c r="BU16" s="43">
        <f>BU15+('Diffusion System CV パラメーター設定'!$B$27*('濃度プロファイル(Ox)'!BT15-(2*BU15)+'濃度プロファイル(Ox)'!BV15))</f>
        <v>9.9999999999999995E-8</v>
      </c>
      <c r="BV16" s="43">
        <f>BV15+('Diffusion System CV パラメーター設定'!$B$27*('濃度プロファイル(Ox)'!BU15-(2*BV15)+'濃度プロファイル(Ox)'!BW15))</f>
        <v>9.9999999999999995E-8</v>
      </c>
      <c r="BW16" s="41">
        <f>'Diffusion System CV パラメーター設定'!$B$8</f>
        <v>9.9999999999999995E-8</v>
      </c>
    </row>
    <row r="17" spans="23:75">
      <c r="W17" s="29">
        <f>'Diffusion System CV パラメーター設定'!H17</f>
        <v>0.20999999999999991</v>
      </c>
      <c r="X17" s="35">
        <f>X16+'Diffusion System CV パラメーター設定'!$B$23</f>
        <v>9.0000000000000011E-2</v>
      </c>
      <c r="Y17" s="42">
        <f>Z17+('準可逆-非可逆系'!G17*('Diffusion System CV パラメーター設定'!$B$26/(2*'Diffusion System CV パラメーター設定'!$B$9)))</f>
        <v>9.9971814168622942E-8</v>
      </c>
      <c r="Z17" s="43">
        <f>Z16+('Diffusion System CV パラメーター設定'!$B$27*('濃度プロファイル(Ox)'!AA16-(3*Z16)+(2*'濃度プロファイル(Ox)'!Y16)))</f>
        <v>9.9983072617194288E-8</v>
      </c>
      <c r="AA17" s="43">
        <f>AA16+('Diffusion System CV パラメーター設定'!$B$27*('濃度プロファイル(Ox)'!Z16-(2*AA16)+'濃度プロファイル(Ox)'!AB16))</f>
        <v>9.9992758340982083E-8</v>
      </c>
      <c r="AB17" s="43">
        <f>AB16+('Diffusion System CV パラメーター設定'!$B$27*('濃度プロファイル(Ox)'!AA16-(2*AB16)+'濃度プロファイル(Ox)'!AC16))</f>
        <v>9.9996924518919231E-8</v>
      </c>
      <c r="AC17" s="43">
        <f>AC16+('Diffusion System CV パラメーター設定'!$B$27*('濃度プロファイル(Ox)'!AB16-(2*AC16)+'濃度プロファイル(Ox)'!AD16))</f>
        <v>9.99987127649872E-8</v>
      </c>
      <c r="AD17" s="43">
        <f>AD16+('Diffusion System CV パラメーター設定'!$B$27*('濃度プロファイル(Ox)'!AC16-(2*AD16)+'濃度プロファイル(Ox)'!AE16))</f>
        <v>9.999947481754906E-8</v>
      </c>
      <c r="AE17" s="43">
        <f>AE16+('Diffusion System CV パラメーター設定'!$B$27*('濃度プロファイル(Ox)'!AD16-(2*AE16)+'濃度プロファイル(Ox)'!AF16))</f>
        <v>9.9999794181797096E-8</v>
      </c>
      <c r="AF17" s="43">
        <f>AF16+('Diffusion System CV パラメーター設定'!$B$27*('濃度プロファイル(Ox)'!AE16-(2*AF16)+'濃度プロファイル(Ox)'!AG16))</f>
        <v>9.9999923910171677E-8</v>
      </c>
      <c r="AG17" s="43">
        <f>AG16+('Diffusion System CV パラメーター設定'!$B$27*('濃度プロファイル(Ox)'!AF16-(2*AG16)+'濃度プロファイル(Ox)'!AH16))</f>
        <v>9.9999974019129439E-8</v>
      </c>
      <c r="AH17" s="43">
        <f>AH16+('Diffusion System CV パラメーター設定'!$B$27*('濃度プロファイル(Ox)'!AG16-(2*AH16)+'濃度プロファイル(Ox)'!AI16))</f>
        <v>9.9999992006029729E-8</v>
      </c>
      <c r="AI17" s="43">
        <f>AI16+('Diffusion System CV パラメーター設定'!$B$27*('濃度プロファイル(Ox)'!AH16-(2*AI16)+'濃度プロファイル(Ox)'!AJ16))</f>
        <v>9.9999997848758417E-8</v>
      </c>
      <c r="AJ17" s="43">
        <f>AJ16+('Diffusion System CV パラメーター設定'!$B$27*('濃度プロファイル(Ox)'!AI16-(2*AJ16)+'濃度プロファイル(Ox)'!AK16))</f>
        <v>9.9999999513263947E-8</v>
      </c>
      <c r="AK17" s="43">
        <f>AK16+('Diffusion System CV パラメーター設定'!$B$27*('濃度プロファイル(Ox)'!AJ16-(2*AK16)+'濃度プロファイル(Ox)'!AL16))</f>
        <v>9.9999999912670237E-8</v>
      </c>
      <c r="AL17" s="43">
        <f>AL16+('Diffusion System CV パラメーター設定'!$B$27*('濃度プロファイル(Ox)'!AK16-(2*AL16)+'濃度プロファイル(Ox)'!AM16))</f>
        <v>9.9999999988820828E-8</v>
      </c>
      <c r="AM17" s="43">
        <f>AM16+('Diffusion System CV パラメーター設定'!$B$27*('濃度プロファイル(Ox)'!AL16-(2*AM16)+'濃度プロファイル(Ox)'!AN16))</f>
        <v>9.9999999999205902E-8</v>
      </c>
      <c r="AN17" s="43">
        <f>AN16+('Diffusion System CV パラメーター設定'!$B$27*('濃度プロファイル(Ox)'!AM16-(2*AN16)+'濃度プロファイル(Ox)'!AO16))</f>
        <v>9.9999999999999995E-8</v>
      </c>
      <c r="AO17" s="43">
        <f>AO16+('Diffusion System CV パラメーター設定'!$B$27*('濃度プロファイル(Ox)'!AN16-(2*AO16)+'濃度プロファイル(Ox)'!AP16))</f>
        <v>9.9999999999999995E-8</v>
      </c>
      <c r="AP17" s="43">
        <f>AP16+('Diffusion System CV パラメーター設定'!$B$27*('濃度プロファイル(Ox)'!AO16-(2*AP16)+'濃度プロファイル(Ox)'!AQ16))</f>
        <v>9.9999999999999995E-8</v>
      </c>
      <c r="AQ17" s="43">
        <f>AQ16+('Diffusion System CV パラメーター設定'!$B$27*('濃度プロファイル(Ox)'!AP16-(2*AQ16)+'濃度プロファイル(Ox)'!AR16))</f>
        <v>9.9999999999999995E-8</v>
      </c>
      <c r="AR17" s="43">
        <f>AR16+('Diffusion System CV パラメーター設定'!$B$27*('濃度プロファイル(Ox)'!AQ16-(2*AR16)+'濃度プロファイル(Ox)'!AS16))</f>
        <v>9.9999999999999995E-8</v>
      </c>
      <c r="AS17" s="43">
        <f>AS16+('Diffusion System CV パラメーター設定'!$B$27*('濃度プロファイル(Ox)'!AR16-(2*AS16)+'濃度プロファイル(Ox)'!AT16))</f>
        <v>9.9999999999999995E-8</v>
      </c>
      <c r="AT17" s="43">
        <f>AT16+('Diffusion System CV パラメーター設定'!$B$27*('濃度プロファイル(Ox)'!AS16-(2*AT16)+'濃度プロファイル(Ox)'!AU16))</f>
        <v>9.9999999999999995E-8</v>
      </c>
      <c r="AU17" s="43">
        <f>AU16+('Diffusion System CV パラメーター設定'!$B$27*('濃度プロファイル(Ox)'!AT16-(2*AU16)+'濃度プロファイル(Ox)'!AV16))</f>
        <v>9.9999999999999995E-8</v>
      </c>
      <c r="AV17" s="43">
        <f>AV16+('Diffusion System CV パラメーター設定'!$B$27*('濃度プロファイル(Ox)'!AU16-(2*AV16)+'濃度プロファイル(Ox)'!AW16))</f>
        <v>9.9999999999999995E-8</v>
      </c>
      <c r="AW17" s="43">
        <f>AW16+('Diffusion System CV パラメーター設定'!$B$27*('濃度プロファイル(Ox)'!AV16-(2*AW16)+'濃度プロファイル(Ox)'!AX16))</f>
        <v>9.9999999999999995E-8</v>
      </c>
      <c r="AX17" s="43">
        <f>AX16+('Diffusion System CV パラメーター設定'!$B$27*('濃度プロファイル(Ox)'!AW16-(2*AX16)+'濃度プロファイル(Ox)'!AY16))</f>
        <v>9.9999999999999995E-8</v>
      </c>
      <c r="AY17" s="43">
        <f>AY16+('Diffusion System CV パラメーター設定'!$B$27*('濃度プロファイル(Ox)'!AX16-(2*AY16)+'濃度プロファイル(Ox)'!AZ16))</f>
        <v>9.9999999999999995E-8</v>
      </c>
      <c r="AZ17" s="43">
        <f>AZ16+('Diffusion System CV パラメーター設定'!$B$27*('濃度プロファイル(Ox)'!AY16-(2*AZ16)+'濃度プロファイル(Ox)'!BA16))</f>
        <v>9.9999999999999995E-8</v>
      </c>
      <c r="BA17" s="43">
        <f>BA16+('Diffusion System CV パラメーター設定'!$B$27*('濃度プロファイル(Ox)'!AZ16-(2*BA16)+'濃度プロファイル(Ox)'!BB16))</f>
        <v>9.9999999999999995E-8</v>
      </c>
      <c r="BB17" s="43">
        <f>BB16+('Diffusion System CV パラメーター設定'!$B$27*('濃度プロファイル(Ox)'!BA16-(2*BB16)+'濃度プロファイル(Ox)'!BC16))</f>
        <v>9.9999999999999995E-8</v>
      </c>
      <c r="BC17" s="43">
        <f>BC16+('Diffusion System CV パラメーター設定'!$B$27*('濃度プロファイル(Ox)'!BB16-(2*BC16)+'濃度プロファイル(Ox)'!BD16))</f>
        <v>9.9999999999999995E-8</v>
      </c>
      <c r="BD17" s="43">
        <f>BD16+('Diffusion System CV パラメーター設定'!$B$27*('濃度プロファイル(Ox)'!BC16-(2*BD16)+'濃度プロファイル(Ox)'!BE16))</f>
        <v>9.9999999999999995E-8</v>
      </c>
      <c r="BE17" s="43">
        <f>BE16+('Diffusion System CV パラメーター設定'!$B$27*('濃度プロファイル(Ox)'!BD16-(2*BE16)+'濃度プロファイル(Ox)'!BF16))</f>
        <v>9.9999999999999995E-8</v>
      </c>
      <c r="BF17" s="43">
        <f>BF16+('Diffusion System CV パラメーター設定'!$B$27*('濃度プロファイル(Ox)'!BE16-(2*BF16)+'濃度プロファイル(Ox)'!BG16))</f>
        <v>9.9999999999999995E-8</v>
      </c>
      <c r="BG17" s="43">
        <f>BG16+('Diffusion System CV パラメーター設定'!$B$27*('濃度プロファイル(Ox)'!BF16-(2*BG16)+'濃度プロファイル(Ox)'!BH16))</f>
        <v>9.9999999999999995E-8</v>
      </c>
      <c r="BH17" s="43">
        <f>BH16+('Diffusion System CV パラメーター設定'!$B$27*('濃度プロファイル(Ox)'!BG16-(2*BH16)+'濃度プロファイル(Ox)'!BI16))</f>
        <v>9.9999999999999995E-8</v>
      </c>
      <c r="BI17" s="43">
        <f>BI16+('Diffusion System CV パラメーター設定'!$B$27*('濃度プロファイル(Ox)'!BH16-(2*BI16)+'濃度プロファイル(Ox)'!BJ16))</f>
        <v>9.9999999999999995E-8</v>
      </c>
      <c r="BJ17" s="43">
        <f>BJ16+('Diffusion System CV パラメーター設定'!$B$27*('濃度プロファイル(Ox)'!BI16-(2*BJ16)+'濃度プロファイル(Ox)'!BK16))</f>
        <v>9.9999999999999995E-8</v>
      </c>
      <c r="BK17" s="43">
        <f>BK16+('Diffusion System CV パラメーター設定'!$B$27*('濃度プロファイル(Ox)'!BJ16-(2*BK16)+'濃度プロファイル(Ox)'!BL16))</f>
        <v>9.9999999999999995E-8</v>
      </c>
      <c r="BL17" s="43">
        <f>BL16+('Diffusion System CV パラメーター設定'!$B$27*('濃度プロファイル(Ox)'!BK16-(2*BL16)+'濃度プロファイル(Ox)'!BM16))</f>
        <v>9.9999999999999995E-8</v>
      </c>
      <c r="BM17" s="43">
        <f>BM16+('Diffusion System CV パラメーター設定'!$B$27*('濃度プロファイル(Ox)'!BL16-(2*BM16)+'濃度プロファイル(Ox)'!BN16))</f>
        <v>9.9999999999999995E-8</v>
      </c>
      <c r="BN17" s="43">
        <f>BN16+('Diffusion System CV パラメーター設定'!$B$27*('濃度プロファイル(Ox)'!BM16-(2*BN16)+'濃度プロファイル(Ox)'!BO16))</f>
        <v>9.9999999999999995E-8</v>
      </c>
      <c r="BO17" s="43">
        <f>BO16+('Diffusion System CV パラメーター設定'!$B$27*('濃度プロファイル(Ox)'!BN16-(2*BO16)+'濃度プロファイル(Ox)'!BP16))</f>
        <v>9.9999999999999995E-8</v>
      </c>
      <c r="BP17" s="43">
        <f>BP16+('Diffusion System CV パラメーター設定'!$B$27*('濃度プロファイル(Ox)'!BO16-(2*BP16)+'濃度プロファイル(Ox)'!BQ16))</f>
        <v>9.9999999999999995E-8</v>
      </c>
      <c r="BQ17" s="43">
        <f>BQ16+('Diffusion System CV パラメーター設定'!$B$27*('濃度プロファイル(Ox)'!BP16-(2*BQ16)+'濃度プロファイル(Ox)'!BR16))</f>
        <v>9.9999999999999995E-8</v>
      </c>
      <c r="BR17" s="43">
        <f>BR16+('Diffusion System CV パラメーター設定'!$B$27*('濃度プロファイル(Ox)'!BQ16-(2*BR16)+'濃度プロファイル(Ox)'!BS16))</f>
        <v>9.9999999999999995E-8</v>
      </c>
      <c r="BS17" s="43">
        <f>BS16+('Diffusion System CV パラメーター設定'!$B$27*('濃度プロファイル(Ox)'!BR16-(2*BS16)+'濃度プロファイル(Ox)'!BT16))</f>
        <v>9.9999999999999995E-8</v>
      </c>
      <c r="BT17" s="43">
        <f>BT16+('Diffusion System CV パラメーター設定'!$B$27*('濃度プロファイル(Ox)'!BS16-(2*BT16)+'濃度プロファイル(Ox)'!BU16))</f>
        <v>9.9999999999999995E-8</v>
      </c>
      <c r="BU17" s="43">
        <f>BU16+('Diffusion System CV パラメーター設定'!$B$27*('濃度プロファイル(Ox)'!BT16-(2*BU16)+'濃度プロファイル(Ox)'!BV16))</f>
        <v>9.9999999999999995E-8</v>
      </c>
      <c r="BV17" s="43">
        <f>BV16+('Diffusion System CV パラメーター設定'!$B$27*('濃度プロファイル(Ox)'!BU16-(2*BV16)+'濃度プロファイル(Ox)'!BW16))</f>
        <v>9.9999999999999995E-8</v>
      </c>
      <c r="BW17" s="41">
        <f>'Diffusion System CV パラメーター設定'!$B$8</f>
        <v>9.9999999999999995E-8</v>
      </c>
    </row>
    <row r="18" spans="23:75">
      <c r="W18" s="29">
        <f>'Diffusion System CV パラメーター設定'!H18</f>
        <v>0.2039999999999999</v>
      </c>
      <c r="X18" s="35">
        <f>X17+'Diffusion System CV パラメーター設定'!$B$23</f>
        <v>9.6000000000000016E-2</v>
      </c>
      <c r="Y18" s="42">
        <f>Z18+('準可逆-非可逆系'!G18*('Diffusion System CV パラメーター設定'!$B$26/(2*'Diffusion System CV パラメーター設定'!$B$9)))</f>
        <v>9.9964403971467289E-8</v>
      </c>
      <c r="Z18" s="43">
        <f>Z17+('Diffusion System CV パラメーター設定'!$B$27*('濃度プロファイル(Ox)'!AA17-(3*Z17)+(2*'濃度プロファイル(Ox)'!Y17)))</f>
        <v>9.9978617348668273E-8</v>
      </c>
      <c r="AA18" s="43">
        <f>AA17+('Diffusion System CV パラメーター設定'!$B$27*('濃度プロファイル(Ox)'!Z17-(2*AA17)+'濃度プロファイル(Ox)'!AB17))</f>
        <v>9.9990841832006163E-8</v>
      </c>
      <c r="AB18" s="43">
        <f>AB17+('Diffusion System CV パラメーター設定'!$B$27*('濃度プロファイル(Ox)'!AA17-(2*AB17)+'濃度プロファイル(Ox)'!AC17))</f>
        <v>9.9996098848131326E-8</v>
      </c>
      <c r="AC18" s="43">
        <f>AC17+('Diffusion System CV パラメーター設定'!$B$27*('濃度プロファイル(Ox)'!AB17-(2*AC17)+'濃度プロファイル(Ox)'!AD17))</f>
        <v>9.9998356447797574E-8</v>
      </c>
      <c r="AD18" s="43">
        <f>AD17+('Diffusion System CV パラメーター設定'!$B$27*('濃度プロファイル(Ox)'!AC17-(2*AD17)+'濃度プロファイル(Ox)'!AE17))</f>
        <v>9.999932110632898E-8</v>
      </c>
      <c r="AE18" s="43">
        <f>AE17+('Diffusion System CV パラメーター設定'!$B$27*('濃度プロファイル(Ox)'!AD17-(2*AE17)+'濃度プロファイル(Ox)'!AF17))</f>
        <v>9.9999728336007701E-8</v>
      </c>
      <c r="AF18" s="43">
        <f>AF17+('Diffusion System CV パラメーター設定'!$B$27*('濃度プロファイル(Ox)'!AE17-(2*AF17)+'濃度プロファイル(Ox)'!AG17))</f>
        <v>9.9999896264540832E-8</v>
      </c>
      <c r="AG18" s="43">
        <f>AG17+('Diffusion System CV パラメーター設定'!$B$27*('濃度プロファイル(Ox)'!AF17-(2*AG17)+'濃度プロファイル(Ox)'!AH17))</f>
        <v>9.9999962865637262E-8</v>
      </c>
      <c r="AH18" s="43">
        <f>AH17+('Diffusion System CV パラメーター設定'!$B$27*('濃度プロファイル(Ox)'!AG17-(2*AH17)+'濃度プロファイル(Ox)'!AI17))</f>
        <v>9.9999987789303484E-8</v>
      </c>
      <c r="AI18" s="43">
        <f>AI17+('Diffusion System CV パラメーター設定'!$B$27*('濃度プロファイル(Ox)'!AH17-(2*AI17)+'濃度プロファイル(Ox)'!AJ17))</f>
        <v>9.9999996397986485E-8</v>
      </c>
      <c r="AJ18" s="43">
        <f>AJ17+('Diffusion System CV パラメーター設定'!$B$27*('濃度プロファイル(Ox)'!AI17-(2*AJ17)+'濃度プロファイル(Ox)'!AK17))</f>
        <v>9.9999999073993376E-8</v>
      </c>
      <c r="AK18" s="43">
        <f>AK17+('Diffusion System CV パラメーター設定'!$B$27*('濃度プロファイル(Ox)'!AJ17-(2*AK17)+'濃度プロファイル(Ox)'!AL17))</f>
        <v>9.999999980042867E-8</v>
      </c>
      <c r="AL18" s="43">
        <f>AL17+('Diffusion System CV パラメーター設定'!$B$27*('濃度プロファイル(Ox)'!AK17-(2*AL17)+'濃度プロファイル(Ox)'!AM17))</f>
        <v>9.9999999965985574E-8</v>
      </c>
      <c r="AM18" s="43">
        <f>AM17+('Diffusion System CV パラメーター設定'!$B$27*('濃度プロファイル(Ox)'!AL17-(2*AM17)+'濃度プロファイル(Ox)'!AN17))</f>
        <v>9.9999999995875699E-8</v>
      </c>
      <c r="AN18" s="43">
        <f>AN17+('Diffusion System CV パラメーター設定'!$B$27*('濃度プロファイル(Ox)'!AM17-(2*AN17)+'濃度プロファイル(Ox)'!AO17))</f>
        <v>9.9999999999724273E-8</v>
      </c>
      <c r="AO18" s="43">
        <f>AO17+('Diffusion System CV パラメーター設定'!$B$27*('濃度プロファイル(Ox)'!AN17-(2*AO17)+'濃度プロファイル(Ox)'!AP17))</f>
        <v>9.9999999999999995E-8</v>
      </c>
      <c r="AP18" s="43">
        <f>AP17+('Diffusion System CV パラメーター設定'!$B$27*('濃度プロファイル(Ox)'!AO17-(2*AP17)+'濃度プロファイル(Ox)'!AQ17))</f>
        <v>9.9999999999999995E-8</v>
      </c>
      <c r="AQ18" s="43">
        <f>AQ17+('Diffusion System CV パラメーター設定'!$B$27*('濃度プロファイル(Ox)'!AP17-(2*AQ17)+'濃度プロファイル(Ox)'!AR17))</f>
        <v>9.9999999999999995E-8</v>
      </c>
      <c r="AR18" s="43">
        <f>AR17+('Diffusion System CV パラメーター設定'!$B$27*('濃度プロファイル(Ox)'!AQ17-(2*AR17)+'濃度プロファイル(Ox)'!AS17))</f>
        <v>9.9999999999999995E-8</v>
      </c>
      <c r="AS18" s="43">
        <f>AS17+('Diffusion System CV パラメーター設定'!$B$27*('濃度プロファイル(Ox)'!AR17-(2*AS17)+'濃度プロファイル(Ox)'!AT17))</f>
        <v>9.9999999999999995E-8</v>
      </c>
      <c r="AT18" s="43">
        <f>AT17+('Diffusion System CV パラメーター設定'!$B$27*('濃度プロファイル(Ox)'!AS17-(2*AT17)+'濃度プロファイル(Ox)'!AU17))</f>
        <v>9.9999999999999995E-8</v>
      </c>
      <c r="AU18" s="43">
        <f>AU17+('Diffusion System CV パラメーター設定'!$B$27*('濃度プロファイル(Ox)'!AT17-(2*AU17)+'濃度プロファイル(Ox)'!AV17))</f>
        <v>9.9999999999999995E-8</v>
      </c>
      <c r="AV18" s="43">
        <f>AV17+('Diffusion System CV パラメーター設定'!$B$27*('濃度プロファイル(Ox)'!AU17-(2*AV17)+'濃度プロファイル(Ox)'!AW17))</f>
        <v>9.9999999999999995E-8</v>
      </c>
      <c r="AW18" s="43">
        <f>AW17+('Diffusion System CV パラメーター設定'!$B$27*('濃度プロファイル(Ox)'!AV17-(2*AW17)+'濃度プロファイル(Ox)'!AX17))</f>
        <v>9.9999999999999995E-8</v>
      </c>
      <c r="AX18" s="43">
        <f>AX17+('Diffusion System CV パラメーター設定'!$B$27*('濃度プロファイル(Ox)'!AW17-(2*AX17)+'濃度プロファイル(Ox)'!AY17))</f>
        <v>9.9999999999999995E-8</v>
      </c>
      <c r="AY18" s="43">
        <f>AY17+('Diffusion System CV パラメーター設定'!$B$27*('濃度プロファイル(Ox)'!AX17-(2*AY17)+'濃度プロファイル(Ox)'!AZ17))</f>
        <v>9.9999999999999995E-8</v>
      </c>
      <c r="AZ18" s="43">
        <f>AZ17+('Diffusion System CV パラメーター設定'!$B$27*('濃度プロファイル(Ox)'!AY17-(2*AZ17)+'濃度プロファイル(Ox)'!BA17))</f>
        <v>9.9999999999999995E-8</v>
      </c>
      <c r="BA18" s="43">
        <f>BA17+('Diffusion System CV パラメーター設定'!$B$27*('濃度プロファイル(Ox)'!AZ17-(2*BA17)+'濃度プロファイル(Ox)'!BB17))</f>
        <v>9.9999999999999995E-8</v>
      </c>
      <c r="BB18" s="43">
        <f>BB17+('Diffusion System CV パラメーター設定'!$B$27*('濃度プロファイル(Ox)'!BA17-(2*BB17)+'濃度プロファイル(Ox)'!BC17))</f>
        <v>9.9999999999999995E-8</v>
      </c>
      <c r="BC18" s="43">
        <f>BC17+('Diffusion System CV パラメーター設定'!$B$27*('濃度プロファイル(Ox)'!BB17-(2*BC17)+'濃度プロファイル(Ox)'!BD17))</f>
        <v>9.9999999999999995E-8</v>
      </c>
      <c r="BD18" s="43">
        <f>BD17+('Diffusion System CV パラメーター設定'!$B$27*('濃度プロファイル(Ox)'!BC17-(2*BD17)+'濃度プロファイル(Ox)'!BE17))</f>
        <v>9.9999999999999995E-8</v>
      </c>
      <c r="BE18" s="43">
        <f>BE17+('Diffusion System CV パラメーター設定'!$B$27*('濃度プロファイル(Ox)'!BD17-(2*BE17)+'濃度プロファイル(Ox)'!BF17))</f>
        <v>9.9999999999999995E-8</v>
      </c>
      <c r="BF18" s="43">
        <f>BF17+('Diffusion System CV パラメーター設定'!$B$27*('濃度プロファイル(Ox)'!BE17-(2*BF17)+'濃度プロファイル(Ox)'!BG17))</f>
        <v>9.9999999999999995E-8</v>
      </c>
      <c r="BG18" s="43">
        <f>BG17+('Diffusion System CV パラメーター設定'!$B$27*('濃度プロファイル(Ox)'!BF17-(2*BG17)+'濃度プロファイル(Ox)'!BH17))</f>
        <v>9.9999999999999995E-8</v>
      </c>
      <c r="BH18" s="43">
        <f>BH17+('Diffusion System CV パラメーター設定'!$B$27*('濃度プロファイル(Ox)'!BG17-(2*BH17)+'濃度プロファイル(Ox)'!BI17))</f>
        <v>9.9999999999999995E-8</v>
      </c>
      <c r="BI18" s="43">
        <f>BI17+('Diffusion System CV パラメーター設定'!$B$27*('濃度プロファイル(Ox)'!BH17-(2*BI17)+'濃度プロファイル(Ox)'!BJ17))</f>
        <v>9.9999999999999995E-8</v>
      </c>
      <c r="BJ18" s="43">
        <f>BJ17+('Diffusion System CV パラメーター設定'!$B$27*('濃度プロファイル(Ox)'!BI17-(2*BJ17)+'濃度プロファイル(Ox)'!BK17))</f>
        <v>9.9999999999999995E-8</v>
      </c>
      <c r="BK18" s="43">
        <f>BK17+('Diffusion System CV パラメーター設定'!$B$27*('濃度プロファイル(Ox)'!BJ17-(2*BK17)+'濃度プロファイル(Ox)'!BL17))</f>
        <v>9.9999999999999995E-8</v>
      </c>
      <c r="BL18" s="43">
        <f>BL17+('Diffusion System CV パラメーター設定'!$B$27*('濃度プロファイル(Ox)'!BK17-(2*BL17)+'濃度プロファイル(Ox)'!BM17))</f>
        <v>9.9999999999999995E-8</v>
      </c>
      <c r="BM18" s="43">
        <f>BM17+('Diffusion System CV パラメーター設定'!$B$27*('濃度プロファイル(Ox)'!BL17-(2*BM17)+'濃度プロファイル(Ox)'!BN17))</f>
        <v>9.9999999999999995E-8</v>
      </c>
      <c r="BN18" s="43">
        <f>BN17+('Diffusion System CV パラメーター設定'!$B$27*('濃度プロファイル(Ox)'!BM17-(2*BN17)+'濃度プロファイル(Ox)'!BO17))</f>
        <v>9.9999999999999995E-8</v>
      </c>
      <c r="BO18" s="43">
        <f>BO17+('Diffusion System CV パラメーター設定'!$B$27*('濃度プロファイル(Ox)'!BN17-(2*BO17)+'濃度プロファイル(Ox)'!BP17))</f>
        <v>9.9999999999999995E-8</v>
      </c>
      <c r="BP18" s="43">
        <f>BP17+('Diffusion System CV パラメーター設定'!$B$27*('濃度プロファイル(Ox)'!BO17-(2*BP17)+'濃度プロファイル(Ox)'!BQ17))</f>
        <v>9.9999999999999995E-8</v>
      </c>
      <c r="BQ18" s="43">
        <f>BQ17+('Diffusion System CV パラメーター設定'!$B$27*('濃度プロファイル(Ox)'!BP17-(2*BQ17)+'濃度プロファイル(Ox)'!BR17))</f>
        <v>9.9999999999999995E-8</v>
      </c>
      <c r="BR18" s="43">
        <f>BR17+('Diffusion System CV パラメーター設定'!$B$27*('濃度プロファイル(Ox)'!BQ17-(2*BR17)+'濃度プロファイル(Ox)'!BS17))</f>
        <v>9.9999999999999995E-8</v>
      </c>
      <c r="BS18" s="43">
        <f>BS17+('Diffusion System CV パラメーター設定'!$B$27*('濃度プロファイル(Ox)'!BR17-(2*BS17)+'濃度プロファイル(Ox)'!BT17))</f>
        <v>9.9999999999999995E-8</v>
      </c>
      <c r="BT18" s="43">
        <f>BT17+('Diffusion System CV パラメーター設定'!$B$27*('濃度プロファイル(Ox)'!BS17-(2*BT17)+'濃度プロファイル(Ox)'!BU17))</f>
        <v>9.9999999999999995E-8</v>
      </c>
      <c r="BU18" s="43">
        <f>BU17+('Diffusion System CV パラメーター設定'!$B$27*('濃度プロファイル(Ox)'!BT17-(2*BU17)+'濃度プロファイル(Ox)'!BV17))</f>
        <v>9.9999999999999995E-8</v>
      </c>
      <c r="BV18" s="43">
        <f>BV17+('Diffusion System CV パラメーター設定'!$B$27*('濃度プロファイル(Ox)'!BU17-(2*BV17)+'濃度プロファイル(Ox)'!BW17))</f>
        <v>9.9999999999999995E-8</v>
      </c>
      <c r="BW18" s="41">
        <f>'Diffusion System CV パラメーター設定'!$B$8</f>
        <v>9.9999999999999995E-8</v>
      </c>
    </row>
    <row r="19" spans="23:75">
      <c r="W19" s="29">
        <f>'Diffusion System CV パラメーター設定'!H19</f>
        <v>0.1979999999999999</v>
      </c>
      <c r="X19" s="35">
        <f>X18+'Diffusion System CV パラメーター設定'!$B$23</f>
        <v>0.10200000000000002</v>
      </c>
      <c r="Y19" s="42">
        <f>Z19+('準可逆-非可逆系'!G19*('Diffusion System CV パラメーター設定'!$B$26/(2*'Diffusion System CV パラメーター設定'!$B$9)))</f>
        <v>9.9955046694497142E-8</v>
      </c>
      <c r="Z19" s="43">
        <f>Z18+('Diffusion System CV パラメーター設定'!$B$27*('濃度プロファイル(Ox)'!AA18-(3*Z18)+(2*'濃度プロファイル(Ox)'!Y18)))</f>
        <v>9.997299156010436E-8</v>
      </c>
      <c r="AA19" s="43">
        <f>AA18+('Diffusion System CV パラメーター設定'!$B$27*('濃度プロファイル(Ox)'!Z18-(2*AA18)+'濃度プロファイル(Ox)'!AB18))</f>
        <v>9.9988422572557298E-8</v>
      </c>
      <c r="AB19" s="43">
        <f>AB18+('Diffusion System CV パラメーター設定'!$B$27*('濃度プロファイル(Ox)'!AA18-(2*AB18)+'濃度プロファイル(Ox)'!AC18))</f>
        <v>9.9995057384083091E-8</v>
      </c>
      <c r="AC19" s="43">
        <f>AC18+('Diffusion System CV パラメーター設定'!$B$27*('濃度プロファイル(Ox)'!AB18-(2*AC18)+'濃度プロファイル(Ox)'!AD18))</f>
        <v>9.9997907509903537E-8</v>
      </c>
      <c r="AD19" s="43">
        <f>AD18+('Diffusion System CV パラメーター設定'!$B$27*('濃度プロファイル(Ox)'!AC18-(2*AD18)+'濃度プロファイル(Ox)'!AE18))</f>
        <v>9.9999127554644021E-8</v>
      </c>
      <c r="AE19" s="43">
        <f>AE18+('Diffusion System CV パラメーター設定'!$B$27*('濃度プロファイル(Ox)'!AD18-(2*AE18)+'濃度プロファイル(Ox)'!AF18))</f>
        <v>9.9999645245332153E-8</v>
      </c>
      <c r="AF19" s="43">
        <f>AF18+('Diffusion System CV パラメーター設定'!$B$27*('濃度プロファイル(Ox)'!AE18-(2*AF18)+'濃度プロファイル(Ox)'!AG18))</f>
        <v>9.999986108140309E-8</v>
      </c>
      <c r="AG19" s="43">
        <f>AG18+('Diffusion System CV パラメーター設定'!$B$27*('濃度プロファイル(Ox)'!AF18-(2*AG18)+'濃度プロファイル(Ox)'!AH18))</f>
        <v>9.9999948394307329E-8</v>
      </c>
      <c r="AH19" s="43">
        <f>AH18+('Diffusion System CV パラメーター設定'!$B$27*('濃度プロファイル(Ox)'!AG18-(2*AH18)+'濃度プロファイル(Ox)'!AI18))</f>
        <v>9.9999982124378751E-8</v>
      </c>
      <c r="AI19" s="43">
        <f>AI18+('Diffusion System CV パラメーター設定'!$B$27*('濃度プロファイル(Ox)'!AH18-(2*AI18)+'濃度プロファイル(Ox)'!AJ18))</f>
        <v>9.9999994338029502E-8</v>
      </c>
      <c r="AJ19" s="43">
        <f>AJ18+('Diffusion System CV パラメーター設定'!$B$27*('濃度プロファイル(Ox)'!AI18-(2*AJ18)+'濃度プロファイル(Ox)'!AK18))</f>
        <v>9.9999998397058792E-8</v>
      </c>
      <c r="AK19" s="43">
        <f>AK18+('Diffusion System CV パラメーター設定'!$B$27*('濃度プロファイル(Ox)'!AJ18-(2*AK18)+'濃度プロファイル(Ox)'!AL18))</f>
        <v>9.9999999605679226E-8</v>
      </c>
      <c r="AL19" s="43">
        <f>AL18+('Diffusion System CV パラメーター設定'!$B$27*('濃度プロファイル(Ox)'!AK18-(2*AL18)+'濃度プロファイル(Ox)'!AM18))</f>
        <v>9.9999999918879055E-8</v>
      </c>
      <c r="AM19" s="43">
        <f>AM18+('Diffusion System CV パラメーター設定'!$B$27*('濃度プロファイル(Ox)'!AL18-(2*AM18)+'濃度プロファイル(Ox)'!AN18))</f>
        <v>9.999999998683349E-8</v>
      </c>
      <c r="AN19" s="43">
        <f>AN18+('Diffusion System CV パラメーター設定'!$B$27*('濃度プロファイル(Ox)'!AM18-(2*AN18)+'濃度プロファイル(Ox)'!AO18))</f>
        <v>9.9999999998483701E-8</v>
      </c>
      <c r="AO19" s="43">
        <f>AO18+('Diffusion System CV パラメーター設定'!$B$27*('濃度プロファイル(Ox)'!AN18-(2*AO18)+'濃度プロファイル(Ox)'!AP18))</f>
        <v>9.9999999999904254E-8</v>
      </c>
      <c r="AP19" s="43">
        <f>AP18+('Diffusion System CV パラメーター設定'!$B$27*('濃度プロファイル(Ox)'!AO18-(2*AP18)+'濃度プロファイル(Ox)'!AQ18))</f>
        <v>9.9999999999999995E-8</v>
      </c>
      <c r="AQ19" s="43">
        <f>AQ18+('Diffusion System CV パラメーター設定'!$B$27*('濃度プロファイル(Ox)'!AP18-(2*AQ18)+'濃度プロファイル(Ox)'!AR18))</f>
        <v>9.9999999999999995E-8</v>
      </c>
      <c r="AR19" s="43">
        <f>AR18+('Diffusion System CV パラメーター設定'!$B$27*('濃度プロファイル(Ox)'!AQ18-(2*AR18)+'濃度プロファイル(Ox)'!AS18))</f>
        <v>9.9999999999999995E-8</v>
      </c>
      <c r="AS19" s="43">
        <f>AS18+('Diffusion System CV パラメーター設定'!$B$27*('濃度プロファイル(Ox)'!AR18-(2*AS18)+'濃度プロファイル(Ox)'!AT18))</f>
        <v>9.9999999999999995E-8</v>
      </c>
      <c r="AT19" s="43">
        <f>AT18+('Diffusion System CV パラメーター設定'!$B$27*('濃度プロファイル(Ox)'!AS18-(2*AT18)+'濃度プロファイル(Ox)'!AU18))</f>
        <v>9.9999999999999995E-8</v>
      </c>
      <c r="AU19" s="43">
        <f>AU18+('Diffusion System CV パラメーター設定'!$B$27*('濃度プロファイル(Ox)'!AT18-(2*AU18)+'濃度プロファイル(Ox)'!AV18))</f>
        <v>9.9999999999999995E-8</v>
      </c>
      <c r="AV19" s="43">
        <f>AV18+('Diffusion System CV パラメーター設定'!$B$27*('濃度プロファイル(Ox)'!AU18-(2*AV18)+'濃度プロファイル(Ox)'!AW18))</f>
        <v>9.9999999999999995E-8</v>
      </c>
      <c r="AW19" s="43">
        <f>AW18+('Diffusion System CV パラメーター設定'!$B$27*('濃度プロファイル(Ox)'!AV18-(2*AW18)+'濃度プロファイル(Ox)'!AX18))</f>
        <v>9.9999999999999995E-8</v>
      </c>
      <c r="AX19" s="43">
        <f>AX18+('Diffusion System CV パラメーター設定'!$B$27*('濃度プロファイル(Ox)'!AW18-(2*AX18)+'濃度プロファイル(Ox)'!AY18))</f>
        <v>9.9999999999999995E-8</v>
      </c>
      <c r="AY19" s="43">
        <f>AY18+('Diffusion System CV パラメーター設定'!$B$27*('濃度プロファイル(Ox)'!AX18-(2*AY18)+'濃度プロファイル(Ox)'!AZ18))</f>
        <v>9.9999999999999995E-8</v>
      </c>
      <c r="AZ19" s="43">
        <f>AZ18+('Diffusion System CV パラメーター設定'!$B$27*('濃度プロファイル(Ox)'!AY18-(2*AZ18)+'濃度プロファイル(Ox)'!BA18))</f>
        <v>9.9999999999999995E-8</v>
      </c>
      <c r="BA19" s="43">
        <f>BA18+('Diffusion System CV パラメーター設定'!$B$27*('濃度プロファイル(Ox)'!AZ18-(2*BA18)+'濃度プロファイル(Ox)'!BB18))</f>
        <v>9.9999999999999995E-8</v>
      </c>
      <c r="BB19" s="43">
        <f>BB18+('Diffusion System CV パラメーター設定'!$B$27*('濃度プロファイル(Ox)'!BA18-(2*BB18)+'濃度プロファイル(Ox)'!BC18))</f>
        <v>9.9999999999999995E-8</v>
      </c>
      <c r="BC19" s="43">
        <f>BC18+('Diffusion System CV パラメーター設定'!$B$27*('濃度プロファイル(Ox)'!BB18-(2*BC18)+'濃度プロファイル(Ox)'!BD18))</f>
        <v>9.9999999999999995E-8</v>
      </c>
      <c r="BD19" s="43">
        <f>BD18+('Diffusion System CV パラメーター設定'!$B$27*('濃度プロファイル(Ox)'!BC18-(2*BD18)+'濃度プロファイル(Ox)'!BE18))</f>
        <v>9.9999999999999995E-8</v>
      </c>
      <c r="BE19" s="43">
        <f>BE18+('Diffusion System CV パラメーター設定'!$B$27*('濃度プロファイル(Ox)'!BD18-(2*BE18)+'濃度プロファイル(Ox)'!BF18))</f>
        <v>9.9999999999999995E-8</v>
      </c>
      <c r="BF19" s="43">
        <f>BF18+('Diffusion System CV パラメーター設定'!$B$27*('濃度プロファイル(Ox)'!BE18-(2*BF18)+'濃度プロファイル(Ox)'!BG18))</f>
        <v>9.9999999999999995E-8</v>
      </c>
      <c r="BG19" s="43">
        <f>BG18+('Diffusion System CV パラメーター設定'!$B$27*('濃度プロファイル(Ox)'!BF18-(2*BG18)+'濃度プロファイル(Ox)'!BH18))</f>
        <v>9.9999999999999995E-8</v>
      </c>
      <c r="BH19" s="43">
        <f>BH18+('Diffusion System CV パラメーター設定'!$B$27*('濃度プロファイル(Ox)'!BG18-(2*BH18)+'濃度プロファイル(Ox)'!BI18))</f>
        <v>9.9999999999999995E-8</v>
      </c>
      <c r="BI19" s="43">
        <f>BI18+('Diffusion System CV パラメーター設定'!$B$27*('濃度プロファイル(Ox)'!BH18-(2*BI18)+'濃度プロファイル(Ox)'!BJ18))</f>
        <v>9.9999999999999995E-8</v>
      </c>
      <c r="BJ19" s="43">
        <f>BJ18+('Diffusion System CV パラメーター設定'!$B$27*('濃度プロファイル(Ox)'!BI18-(2*BJ18)+'濃度プロファイル(Ox)'!BK18))</f>
        <v>9.9999999999999995E-8</v>
      </c>
      <c r="BK19" s="43">
        <f>BK18+('Diffusion System CV パラメーター設定'!$B$27*('濃度プロファイル(Ox)'!BJ18-(2*BK18)+'濃度プロファイル(Ox)'!BL18))</f>
        <v>9.9999999999999995E-8</v>
      </c>
      <c r="BL19" s="43">
        <f>BL18+('Diffusion System CV パラメーター設定'!$B$27*('濃度プロファイル(Ox)'!BK18-(2*BL18)+'濃度プロファイル(Ox)'!BM18))</f>
        <v>9.9999999999999995E-8</v>
      </c>
      <c r="BM19" s="43">
        <f>BM18+('Diffusion System CV パラメーター設定'!$B$27*('濃度プロファイル(Ox)'!BL18-(2*BM18)+'濃度プロファイル(Ox)'!BN18))</f>
        <v>9.9999999999999995E-8</v>
      </c>
      <c r="BN19" s="43">
        <f>BN18+('Diffusion System CV パラメーター設定'!$B$27*('濃度プロファイル(Ox)'!BM18-(2*BN18)+'濃度プロファイル(Ox)'!BO18))</f>
        <v>9.9999999999999995E-8</v>
      </c>
      <c r="BO19" s="43">
        <f>BO18+('Diffusion System CV パラメーター設定'!$B$27*('濃度プロファイル(Ox)'!BN18-(2*BO18)+'濃度プロファイル(Ox)'!BP18))</f>
        <v>9.9999999999999995E-8</v>
      </c>
      <c r="BP19" s="43">
        <f>BP18+('Diffusion System CV パラメーター設定'!$B$27*('濃度プロファイル(Ox)'!BO18-(2*BP18)+'濃度プロファイル(Ox)'!BQ18))</f>
        <v>9.9999999999999995E-8</v>
      </c>
      <c r="BQ19" s="43">
        <f>BQ18+('Diffusion System CV パラメーター設定'!$B$27*('濃度プロファイル(Ox)'!BP18-(2*BQ18)+'濃度プロファイル(Ox)'!BR18))</f>
        <v>9.9999999999999995E-8</v>
      </c>
      <c r="BR19" s="43">
        <f>BR18+('Diffusion System CV パラメーター設定'!$B$27*('濃度プロファイル(Ox)'!BQ18-(2*BR18)+'濃度プロファイル(Ox)'!BS18))</f>
        <v>9.9999999999999995E-8</v>
      </c>
      <c r="BS19" s="43">
        <f>BS18+('Diffusion System CV パラメーター設定'!$B$27*('濃度プロファイル(Ox)'!BR18-(2*BS18)+'濃度プロファイル(Ox)'!BT18))</f>
        <v>9.9999999999999995E-8</v>
      </c>
      <c r="BT19" s="43">
        <f>BT18+('Diffusion System CV パラメーター設定'!$B$27*('濃度プロファイル(Ox)'!BS18-(2*BT18)+'濃度プロファイル(Ox)'!BU18))</f>
        <v>9.9999999999999995E-8</v>
      </c>
      <c r="BU19" s="43">
        <f>BU18+('Diffusion System CV パラメーター設定'!$B$27*('濃度プロファイル(Ox)'!BT18-(2*BU18)+'濃度プロファイル(Ox)'!BV18))</f>
        <v>9.9999999999999995E-8</v>
      </c>
      <c r="BV19" s="43">
        <f>BV18+('Diffusion System CV パラメーター設定'!$B$27*('濃度プロファイル(Ox)'!BU18-(2*BV18)+'濃度プロファイル(Ox)'!BW18))</f>
        <v>9.9999999999999995E-8</v>
      </c>
      <c r="BW19" s="41">
        <f>'Diffusion System CV パラメーター設定'!$B$8</f>
        <v>9.9999999999999995E-8</v>
      </c>
    </row>
    <row r="20" spans="23:75">
      <c r="W20" s="29">
        <f>'Diffusion System CV パラメーター設定'!H20</f>
        <v>0.19199999999999989</v>
      </c>
      <c r="X20" s="35">
        <f>X19+'Diffusion System CV パラメーター設定'!$B$23</f>
        <v>0.10800000000000003</v>
      </c>
      <c r="Y20" s="42">
        <f>Z20+('準可逆-非可逆系'!G20*('Diffusion System CV パラメーター設定'!$B$26/(2*'Diffusion System CV パラメーター設定'!$B$9)))</f>
        <v>9.9943231342995657E-8</v>
      </c>
      <c r="Z20" s="43">
        <f>Z19+('Diffusion System CV パラメーター設定'!$B$27*('濃度プロファイル(Ox)'!AA19-(3*Z19)+(2*'濃度プロファイル(Ox)'!Y19)))</f>
        <v>9.9965887838312171E-8</v>
      </c>
      <c r="AA20" s="43">
        <f>AA19+('Diffusion System CV パラメーター設定'!$B$27*('濃度プロファイル(Ox)'!Z19-(2*AA19)+'濃度プロファイル(Ox)'!AB19))</f>
        <v>9.9985368336124263E-8</v>
      </c>
      <c r="AB20" s="43">
        <f>AB19+('Diffusion System CV パラメーター設定'!$B$27*('濃度プロファイル(Ox)'!AA19-(2*AB19)+'濃度プロファイル(Ox)'!AC19))</f>
        <v>9.9993743257102064E-8</v>
      </c>
      <c r="AC20" s="43">
        <f>AC19+('Diffusion System CV パラメーター設定'!$B$27*('濃度プロファイル(Ox)'!AB19-(2*AC19)+'濃度プロファイル(Ox)'!AD19))</f>
        <v>9.9997341509528552E-8</v>
      </c>
      <c r="AD20" s="43">
        <f>AD19+('Diffusion System CV パラメーター設定'!$B$27*('濃度プロファイル(Ox)'!AC19-(2*AD19)+'濃度プロファイル(Ox)'!AE19))</f>
        <v>9.9998883681709182E-8</v>
      </c>
      <c r="AE20" s="43">
        <f>AE19+('Diffusion System CV パラメーター設定'!$B$27*('濃度プロファイル(Ox)'!AD19-(2*AE19)+'濃度プロファイル(Ox)'!AF19))</f>
        <v>9.9999540434701181E-8</v>
      </c>
      <c r="AF20" s="43">
        <f>AF19+('Diffusion System CV パラメーター設定'!$B$27*('濃度プロファイル(Ox)'!AE19-(2*AF19)+'濃度プロファイル(Ox)'!AG19))</f>
        <v>9.9999816455303545E-8</v>
      </c>
      <c r="AG20" s="43">
        <f>AG19+('Diffusion System CV パラメーター設定'!$B$27*('濃度プロファイル(Ox)'!AF19-(2*AG19)+'濃度プロファイル(Ox)'!AH19))</f>
        <v>9.9999929789157041E-8</v>
      </c>
      <c r="AH20" s="43">
        <f>AH19+('Diffusion System CV パラメーター設定'!$B$27*('濃度プロファイル(Ox)'!AG19-(2*AH19)+'濃度プロファイル(Ox)'!AI19))</f>
        <v>9.9999974653399356E-8</v>
      </c>
      <c r="AI20" s="43">
        <f>AI19+('Diffusion System CV パラメーター設定'!$B$27*('濃度プロファイル(Ox)'!AH19-(2*AI19)+'濃度プロファイル(Ox)'!AJ19))</f>
        <v>9.9999991506563716E-8</v>
      </c>
      <c r="AJ20" s="43">
        <f>AJ19+('Diffusion System CV パラメーター設定'!$B$27*('濃度プロファイル(Ox)'!AI19-(2*AJ19)+'濃度プロファイル(Ox)'!AK19))</f>
        <v>9.9999997407333497E-8</v>
      </c>
      <c r="AK20" s="43">
        <f>AK19+('Diffusion System CV パラメーター設定'!$B$27*('濃度プロファイル(Ox)'!AJ19-(2*AK19)+'濃度プロファイル(Ox)'!AL19))</f>
        <v>9.9999999294769297E-8</v>
      </c>
      <c r="AL20" s="43">
        <f>AL19+('Diffusion System CV パラメーター設定'!$B$27*('濃度プロファイル(Ox)'!AK19-(2*AL19)+'濃度プロファイル(Ox)'!AM19))</f>
        <v>9.999999983372441E-8</v>
      </c>
      <c r="AM20" s="43">
        <f>AM19+('Diffusion System CV パラメーター設定'!$B$27*('濃度プロファイル(Ox)'!AL19-(2*AM19)+'濃度プロファイル(Ox)'!AN19))</f>
        <v>9.9999999967283414E-8</v>
      </c>
      <c r="AN20" s="43">
        <f>AN19+('Diffusion System CV パラメーター設定'!$B$27*('濃度プロファイル(Ox)'!AM19-(2*AN19)+'濃度プロファイル(Ox)'!AO19))</f>
        <v>9.9999999994931734E-8</v>
      </c>
      <c r="AO20" s="43">
        <f>AO19+('Diffusion System CV パラメーター設定'!$B$27*('濃度プロファイル(Ox)'!AN19-(2*AO19)+'濃度プロファイル(Ox)'!AP19))</f>
        <v>9.9999999999444249E-8</v>
      </c>
      <c r="AP20" s="43">
        <f>AP19+('Diffusion System CV パラメーター設定'!$B$27*('濃度プロファイル(Ox)'!AO19-(2*AP19)+'濃度プロファイル(Ox)'!AQ19))</f>
        <v>9.9999999999966749E-8</v>
      </c>
      <c r="AQ20" s="43">
        <f>AQ19+('Diffusion System CV パラメーター設定'!$B$27*('濃度プロファイル(Ox)'!AP19-(2*AQ19)+'濃度プロファイル(Ox)'!AR19))</f>
        <v>9.9999999999999995E-8</v>
      </c>
      <c r="AR20" s="43">
        <f>AR19+('Diffusion System CV パラメーター設定'!$B$27*('濃度プロファイル(Ox)'!AQ19-(2*AR19)+'濃度プロファイル(Ox)'!AS19))</f>
        <v>9.9999999999999995E-8</v>
      </c>
      <c r="AS20" s="43">
        <f>AS19+('Diffusion System CV パラメーター設定'!$B$27*('濃度プロファイル(Ox)'!AR19-(2*AS19)+'濃度プロファイル(Ox)'!AT19))</f>
        <v>9.9999999999999995E-8</v>
      </c>
      <c r="AT20" s="43">
        <f>AT19+('Diffusion System CV パラメーター設定'!$B$27*('濃度プロファイル(Ox)'!AS19-(2*AT19)+'濃度プロファイル(Ox)'!AU19))</f>
        <v>9.9999999999999995E-8</v>
      </c>
      <c r="AU20" s="43">
        <f>AU19+('Diffusion System CV パラメーター設定'!$B$27*('濃度プロファイル(Ox)'!AT19-(2*AU19)+'濃度プロファイル(Ox)'!AV19))</f>
        <v>9.9999999999999995E-8</v>
      </c>
      <c r="AV20" s="43">
        <f>AV19+('Diffusion System CV パラメーター設定'!$B$27*('濃度プロファイル(Ox)'!AU19-(2*AV19)+'濃度プロファイル(Ox)'!AW19))</f>
        <v>9.9999999999999995E-8</v>
      </c>
      <c r="AW20" s="43">
        <f>AW19+('Diffusion System CV パラメーター設定'!$B$27*('濃度プロファイル(Ox)'!AV19-(2*AW19)+'濃度プロファイル(Ox)'!AX19))</f>
        <v>9.9999999999999995E-8</v>
      </c>
      <c r="AX20" s="43">
        <f>AX19+('Diffusion System CV パラメーター設定'!$B$27*('濃度プロファイル(Ox)'!AW19-(2*AX19)+'濃度プロファイル(Ox)'!AY19))</f>
        <v>9.9999999999999995E-8</v>
      </c>
      <c r="AY20" s="43">
        <f>AY19+('Diffusion System CV パラメーター設定'!$B$27*('濃度プロファイル(Ox)'!AX19-(2*AY19)+'濃度プロファイル(Ox)'!AZ19))</f>
        <v>9.9999999999999995E-8</v>
      </c>
      <c r="AZ20" s="43">
        <f>AZ19+('Diffusion System CV パラメーター設定'!$B$27*('濃度プロファイル(Ox)'!AY19-(2*AZ19)+'濃度プロファイル(Ox)'!BA19))</f>
        <v>9.9999999999999995E-8</v>
      </c>
      <c r="BA20" s="43">
        <f>BA19+('Diffusion System CV パラメーター設定'!$B$27*('濃度プロファイル(Ox)'!AZ19-(2*BA19)+'濃度プロファイル(Ox)'!BB19))</f>
        <v>9.9999999999999995E-8</v>
      </c>
      <c r="BB20" s="43">
        <f>BB19+('Diffusion System CV パラメーター設定'!$B$27*('濃度プロファイル(Ox)'!BA19-(2*BB19)+'濃度プロファイル(Ox)'!BC19))</f>
        <v>9.9999999999999995E-8</v>
      </c>
      <c r="BC20" s="43">
        <f>BC19+('Diffusion System CV パラメーター設定'!$B$27*('濃度プロファイル(Ox)'!BB19-(2*BC19)+'濃度プロファイル(Ox)'!BD19))</f>
        <v>9.9999999999999995E-8</v>
      </c>
      <c r="BD20" s="43">
        <f>BD19+('Diffusion System CV パラメーター設定'!$B$27*('濃度プロファイル(Ox)'!BC19-(2*BD19)+'濃度プロファイル(Ox)'!BE19))</f>
        <v>9.9999999999999995E-8</v>
      </c>
      <c r="BE20" s="43">
        <f>BE19+('Diffusion System CV パラメーター設定'!$B$27*('濃度プロファイル(Ox)'!BD19-(2*BE19)+'濃度プロファイル(Ox)'!BF19))</f>
        <v>9.9999999999999995E-8</v>
      </c>
      <c r="BF20" s="43">
        <f>BF19+('Diffusion System CV パラメーター設定'!$B$27*('濃度プロファイル(Ox)'!BE19-(2*BF19)+'濃度プロファイル(Ox)'!BG19))</f>
        <v>9.9999999999999995E-8</v>
      </c>
      <c r="BG20" s="43">
        <f>BG19+('Diffusion System CV パラメーター設定'!$B$27*('濃度プロファイル(Ox)'!BF19-(2*BG19)+'濃度プロファイル(Ox)'!BH19))</f>
        <v>9.9999999999999995E-8</v>
      </c>
      <c r="BH20" s="43">
        <f>BH19+('Diffusion System CV パラメーター設定'!$B$27*('濃度プロファイル(Ox)'!BG19-(2*BH19)+'濃度プロファイル(Ox)'!BI19))</f>
        <v>9.9999999999999995E-8</v>
      </c>
      <c r="BI20" s="43">
        <f>BI19+('Diffusion System CV パラメーター設定'!$B$27*('濃度プロファイル(Ox)'!BH19-(2*BI19)+'濃度プロファイル(Ox)'!BJ19))</f>
        <v>9.9999999999999995E-8</v>
      </c>
      <c r="BJ20" s="43">
        <f>BJ19+('Diffusion System CV パラメーター設定'!$B$27*('濃度プロファイル(Ox)'!BI19-(2*BJ19)+'濃度プロファイル(Ox)'!BK19))</f>
        <v>9.9999999999999995E-8</v>
      </c>
      <c r="BK20" s="43">
        <f>BK19+('Diffusion System CV パラメーター設定'!$B$27*('濃度プロファイル(Ox)'!BJ19-(2*BK19)+'濃度プロファイル(Ox)'!BL19))</f>
        <v>9.9999999999999995E-8</v>
      </c>
      <c r="BL20" s="43">
        <f>BL19+('Diffusion System CV パラメーター設定'!$B$27*('濃度プロファイル(Ox)'!BK19-(2*BL19)+'濃度プロファイル(Ox)'!BM19))</f>
        <v>9.9999999999999995E-8</v>
      </c>
      <c r="BM20" s="43">
        <f>BM19+('Diffusion System CV パラメーター設定'!$B$27*('濃度プロファイル(Ox)'!BL19-(2*BM19)+'濃度プロファイル(Ox)'!BN19))</f>
        <v>9.9999999999999995E-8</v>
      </c>
      <c r="BN20" s="43">
        <f>BN19+('Diffusion System CV パラメーター設定'!$B$27*('濃度プロファイル(Ox)'!BM19-(2*BN19)+'濃度プロファイル(Ox)'!BO19))</f>
        <v>9.9999999999999995E-8</v>
      </c>
      <c r="BO20" s="43">
        <f>BO19+('Diffusion System CV パラメーター設定'!$B$27*('濃度プロファイル(Ox)'!BN19-(2*BO19)+'濃度プロファイル(Ox)'!BP19))</f>
        <v>9.9999999999999995E-8</v>
      </c>
      <c r="BP20" s="43">
        <f>BP19+('Diffusion System CV パラメーター設定'!$B$27*('濃度プロファイル(Ox)'!BO19-(2*BP19)+'濃度プロファイル(Ox)'!BQ19))</f>
        <v>9.9999999999999995E-8</v>
      </c>
      <c r="BQ20" s="43">
        <f>BQ19+('Diffusion System CV パラメーター設定'!$B$27*('濃度プロファイル(Ox)'!BP19-(2*BQ19)+'濃度プロファイル(Ox)'!BR19))</f>
        <v>9.9999999999999995E-8</v>
      </c>
      <c r="BR20" s="43">
        <f>BR19+('Diffusion System CV パラメーター設定'!$B$27*('濃度プロファイル(Ox)'!BQ19-(2*BR19)+'濃度プロファイル(Ox)'!BS19))</f>
        <v>9.9999999999999995E-8</v>
      </c>
      <c r="BS20" s="43">
        <f>BS19+('Diffusion System CV パラメーター設定'!$B$27*('濃度プロファイル(Ox)'!BR19-(2*BS19)+'濃度プロファイル(Ox)'!BT19))</f>
        <v>9.9999999999999995E-8</v>
      </c>
      <c r="BT20" s="43">
        <f>BT19+('Diffusion System CV パラメーター設定'!$B$27*('濃度プロファイル(Ox)'!BS19-(2*BT19)+'濃度プロファイル(Ox)'!BU19))</f>
        <v>9.9999999999999995E-8</v>
      </c>
      <c r="BU20" s="43">
        <f>BU19+('Diffusion System CV パラメーター設定'!$B$27*('濃度プロファイル(Ox)'!BT19-(2*BU19)+'濃度プロファイル(Ox)'!BV19))</f>
        <v>9.9999999999999995E-8</v>
      </c>
      <c r="BV20" s="43">
        <f>BV19+('Diffusion System CV パラメーター設定'!$B$27*('濃度プロファイル(Ox)'!BU19-(2*BV19)+'濃度プロファイル(Ox)'!BW19))</f>
        <v>9.9999999999999995E-8</v>
      </c>
      <c r="BW20" s="41">
        <f>'Diffusion System CV パラメーター設定'!$B$8</f>
        <v>9.9999999999999995E-8</v>
      </c>
    </row>
    <row r="21" spans="23:75">
      <c r="W21" s="29">
        <f>'Diffusion System CV パラメーター設定'!H21</f>
        <v>0.18599999999999989</v>
      </c>
      <c r="X21" s="35">
        <f>X20+'Diffusion System CV パラメーター設定'!$B$23</f>
        <v>0.11400000000000003</v>
      </c>
      <c r="Y21" s="42">
        <f>Z21+('準可逆-非可逆系'!G21*('Diffusion System CV パラメーター設定'!$B$26/(2*'Diffusion System CV パラメーター設定'!$B$9)))</f>
        <v>9.9928313164498355E-8</v>
      </c>
      <c r="Z21" s="43">
        <f>Z20+('Diffusion System CV パラメーター設定'!$B$27*('濃度プロファイル(Ox)'!AA20-(3*Z20)+(2*'濃度プロファイル(Ox)'!Y20)))</f>
        <v>9.9956918222749356E-8</v>
      </c>
      <c r="AA21" s="43">
        <f>AA20+('Diffusion System CV パラメーター設定'!$B$27*('濃度プロファイル(Ox)'!Z20-(2*AA20)+'濃度プロファイル(Ox)'!AB20))</f>
        <v>9.9981512233056806E-8</v>
      </c>
      <c r="AB21" s="43">
        <f>AB20+('Diffusion System CV パラメーター設定'!$B$27*('濃度プロファイル(Ox)'!AA20-(2*AB20)+'濃度プロファイル(Ox)'!AC20))</f>
        <v>9.9992084691632855E-8</v>
      </c>
      <c r="AC21" s="43">
        <f>AC20+('Diffusion System CV パラメーター設定'!$B$27*('濃度プロファイル(Ox)'!AB20-(2*AC20)+'濃度プロファイル(Ox)'!AD20))</f>
        <v>9.9996627592776515E-8</v>
      </c>
      <c r="AD21" s="43">
        <f>AD20+('Diffusion System CV パラメーター設定'!$B$27*('濃度プロファイル(Ox)'!AC20-(2*AD20)+'濃度プロファイル(Ox)'!AE20))</f>
        <v>9.9998576244490903E-8</v>
      </c>
      <c r="AE21" s="43">
        <f>AE20+('Diffusion System CV パラメーター設定'!$B$27*('濃度プロファイル(Ox)'!AD20-(2*AE20)+'濃度プロファイル(Ox)'!AF20))</f>
        <v>9.9999408235954784E-8</v>
      </c>
      <c r="AF21" s="43">
        <f>AF20+('Diffusion System CV パラメーター設定'!$B$27*('濃度プロファイル(Ox)'!AE20-(2*AF20)+'濃度プロファイル(Ox)'!AG20))</f>
        <v>9.9999759966849074E-8</v>
      </c>
      <c r="AG21" s="43">
        <f>AG20+('Diffusion System CV パラメーター設定'!$B$27*('濃度プロファイル(Ox)'!AF20-(2*AG20)+'濃度プロファイル(Ox)'!AH20))</f>
        <v>9.9999906014986486E-8</v>
      </c>
      <c r="AH21" s="43">
        <f>AH20+('Diffusion System CV パラメーター設定'!$B$27*('濃度プロファイル(Ox)'!AG20-(2*AH20)+'濃度プロファイル(Ox)'!AI20))</f>
        <v>9.9999964927330622E-8</v>
      </c>
      <c r="AI21" s="43">
        <f>AI20+('Diffusion System CV パラメーター設定'!$B$27*('濃度プロファイル(Ox)'!AH20-(2*AI20)+'濃度プロファイル(Ox)'!AJ20))</f>
        <v>9.9999987703648932E-8</v>
      </c>
      <c r="AJ21" s="43">
        <f>AJ20+('Diffusion System CV パラメーター設定'!$B$27*('濃度プロファイル(Ox)'!AI20-(2*AJ20)+'濃度プロファイル(Ox)'!AK20))</f>
        <v>9.9999996013814757E-8</v>
      </c>
      <c r="AK21" s="43">
        <f>AK20+('Diffusion System CV パラメーター設定'!$B$27*('濃度プロファイル(Ox)'!AJ20-(2*AK20)+'濃度プロファイル(Ox)'!AL20))</f>
        <v>9.9999998826546835E-8</v>
      </c>
      <c r="AL21" s="43">
        <f>AL20+('Diffusion System CV パラメーター設定'!$B$27*('濃度プロファイル(Ox)'!AK20-(2*AL20)+'濃度プロファイル(Ox)'!AM20))</f>
        <v>9.9999999692961868E-8</v>
      </c>
      <c r="AM21" s="43">
        <f>AM20+('Diffusion System CV パラメーター設定'!$B$27*('濃度プロファイル(Ox)'!AL20-(2*AM20)+'濃度プロファイル(Ox)'!AN20))</f>
        <v>9.999999993050887E-8</v>
      </c>
      <c r="AN21" s="43">
        <f>AN20+('Diffusion System CV パラメーター設定'!$B$27*('濃度プロファイル(Ox)'!AM20-(2*AN20)+'濃度プロファイル(Ox)'!AO20))</f>
        <v>9.9999999986898474E-8</v>
      </c>
      <c r="AO21" s="43">
        <f>AO20+('Diffusion System CV パラメーター設定'!$B$27*('濃度プロファイル(Ox)'!AN20-(2*AO20)+'濃度プロファイル(Ox)'!AP20))</f>
        <v>9.9999999998058821E-8</v>
      </c>
      <c r="AP21" s="43">
        <f>AP20+('Diffusion System CV パラメーター設定'!$B$27*('濃度プロファイル(Ox)'!AO20-(2*AP20)+'濃度プロファイル(Ox)'!AQ20))</f>
        <v>9.9999999999796866E-8</v>
      </c>
      <c r="AQ21" s="43">
        <f>AQ20+('Diffusion System CV パラメーター設定'!$B$27*('濃度プロファイル(Ox)'!AP20-(2*AQ20)+'濃度プロファイル(Ox)'!AR20))</f>
        <v>9.9999999999988455E-8</v>
      </c>
      <c r="AR21" s="43">
        <f>AR20+('Diffusion System CV パラメーター設定'!$B$27*('濃度プロファイル(Ox)'!AQ20-(2*AR20)+'濃度プロファイル(Ox)'!AS20))</f>
        <v>9.9999999999999995E-8</v>
      </c>
      <c r="AS21" s="43">
        <f>AS20+('Diffusion System CV パラメーター設定'!$B$27*('濃度プロファイル(Ox)'!AR20-(2*AS20)+'濃度プロファイル(Ox)'!AT20))</f>
        <v>9.9999999999999995E-8</v>
      </c>
      <c r="AT21" s="43">
        <f>AT20+('Diffusion System CV パラメーター設定'!$B$27*('濃度プロファイル(Ox)'!AS20-(2*AT20)+'濃度プロファイル(Ox)'!AU20))</f>
        <v>9.9999999999999995E-8</v>
      </c>
      <c r="AU21" s="43">
        <f>AU20+('Diffusion System CV パラメーター設定'!$B$27*('濃度プロファイル(Ox)'!AT20-(2*AU20)+'濃度プロファイル(Ox)'!AV20))</f>
        <v>9.9999999999999995E-8</v>
      </c>
      <c r="AV21" s="43">
        <f>AV20+('Diffusion System CV パラメーター設定'!$B$27*('濃度プロファイル(Ox)'!AU20-(2*AV20)+'濃度プロファイル(Ox)'!AW20))</f>
        <v>9.9999999999999995E-8</v>
      </c>
      <c r="AW21" s="43">
        <f>AW20+('Diffusion System CV パラメーター設定'!$B$27*('濃度プロファイル(Ox)'!AV20-(2*AW20)+'濃度プロファイル(Ox)'!AX20))</f>
        <v>9.9999999999999995E-8</v>
      </c>
      <c r="AX21" s="43">
        <f>AX20+('Diffusion System CV パラメーター設定'!$B$27*('濃度プロファイル(Ox)'!AW20-(2*AX20)+'濃度プロファイル(Ox)'!AY20))</f>
        <v>9.9999999999999995E-8</v>
      </c>
      <c r="AY21" s="43">
        <f>AY20+('Diffusion System CV パラメーター設定'!$B$27*('濃度プロファイル(Ox)'!AX20-(2*AY20)+'濃度プロファイル(Ox)'!AZ20))</f>
        <v>9.9999999999999995E-8</v>
      </c>
      <c r="AZ21" s="43">
        <f>AZ20+('Diffusion System CV パラメーター設定'!$B$27*('濃度プロファイル(Ox)'!AY20-(2*AZ20)+'濃度プロファイル(Ox)'!BA20))</f>
        <v>9.9999999999999995E-8</v>
      </c>
      <c r="BA21" s="43">
        <f>BA20+('Diffusion System CV パラメーター設定'!$B$27*('濃度プロファイル(Ox)'!AZ20-(2*BA20)+'濃度プロファイル(Ox)'!BB20))</f>
        <v>9.9999999999999995E-8</v>
      </c>
      <c r="BB21" s="43">
        <f>BB20+('Diffusion System CV パラメーター設定'!$B$27*('濃度プロファイル(Ox)'!BA20-(2*BB20)+'濃度プロファイル(Ox)'!BC20))</f>
        <v>9.9999999999999995E-8</v>
      </c>
      <c r="BC21" s="43">
        <f>BC20+('Diffusion System CV パラメーター設定'!$B$27*('濃度プロファイル(Ox)'!BB20-(2*BC20)+'濃度プロファイル(Ox)'!BD20))</f>
        <v>9.9999999999999995E-8</v>
      </c>
      <c r="BD21" s="43">
        <f>BD20+('Diffusion System CV パラメーター設定'!$B$27*('濃度プロファイル(Ox)'!BC20-(2*BD20)+'濃度プロファイル(Ox)'!BE20))</f>
        <v>9.9999999999999995E-8</v>
      </c>
      <c r="BE21" s="43">
        <f>BE20+('Diffusion System CV パラメーター設定'!$B$27*('濃度プロファイル(Ox)'!BD20-(2*BE20)+'濃度プロファイル(Ox)'!BF20))</f>
        <v>9.9999999999999995E-8</v>
      </c>
      <c r="BF21" s="43">
        <f>BF20+('Diffusion System CV パラメーター設定'!$B$27*('濃度プロファイル(Ox)'!BE20-(2*BF20)+'濃度プロファイル(Ox)'!BG20))</f>
        <v>9.9999999999999995E-8</v>
      </c>
      <c r="BG21" s="43">
        <f>BG20+('Diffusion System CV パラメーター設定'!$B$27*('濃度プロファイル(Ox)'!BF20-(2*BG20)+'濃度プロファイル(Ox)'!BH20))</f>
        <v>9.9999999999999995E-8</v>
      </c>
      <c r="BH21" s="43">
        <f>BH20+('Diffusion System CV パラメーター設定'!$B$27*('濃度プロファイル(Ox)'!BG20-(2*BH20)+'濃度プロファイル(Ox)'!BI20))</f>
        <v>9.9999999999999995E-8</v>
      </c>
      <c r="BI21" s="43">
        <f>BI20+('Diffusion System CV パラメーター設定'!$B$27*('濃度プロファイル(Ox)'!BH20-(2*BI20)+'濃度プロファイル(Ox)'!BJ20))</f>
        <v>9.9999999999999995E-8</v>
      </c>
      <c r="BJ21" s="43">
        <f>BJ20+('Diffusion System CV パラメーター設定'!$B$27*('濃度プロファイル(Ox)'!BI20-(2*BJ20)+'濃度プロファイル(Ox)'!BK20))</f>
        <v>9.9999999999999995E-8</v>
      </c>
      <c r="BK21" s="43">
        <f>BK20+('Diffusion System CV パラメーター設定'!$B$27*('濃度プロファイル(Ox)'!BJ20-(2*BK20)+'濃度プロファイル(Ox)'!BL20))</f>
        <v>9.9999999999999995E-8</v>
      </c>
      <c r="BL21" s="43">
        <f>BL20+('Diffusion System CV パラメーター設定'!$B$27*('濃度プロファイル(Ox)'!BK20-(2*BL20)+'濃度プロファイル(Ox)'!BM20))</f>
        <v>9.9999999999999995E-8</v>
      </c>
      <c r="BM21" s="43">
        <f>BM20+('Diffusion System CV パラメーター設定'!$B$27*('濃度プロファイル(Ox)'!BL20-(2*BM20)+'濃度プロファイル(Ox)'!BN20))</f>
        <v>9.9999999999999995E-8</v>
      </c>
      <c r="BN21" s="43">
        <f>BN20+('Diffusion System CV パラメーター設定'!$B$27*('濃度プロファイル(Ox)'!BM20-(2*BN20)+'濃度プロファイル(Ox)'!BO20))</f>
        <v>9.9999999999999995E-8</v>
      </c>
      <c r="BO21" s="43">
        <f>BO20+('Diffusion System CV パラメーター設定'!$B$27*('濃度プロファイル(Ox)'!BN20-(2*BO20)+'濃度プロファイル(Ox)'!BP20))</f>
        <v>9.9999999999999995E-8</v>
      </c>
      <c r="BP21" s="43">
        <f>BP20+('Diffusion System CV パラメーター設定'!$B$27*('濃度プロファイル(Ox)'!BO20-(2*BP20)+'濃度プロファイル(Ox)'!BQ20))</f>
        <v>9.9999999999999995E-8</v>
      </c>
      <c r="BQ21" s="43">
        <f>BQ20+('Diffusion System CV パラメーター設定'!$B$27*('濃度プロファイル(Ox)'!BP20-(2*BQ20)+'濃度プロファイル(Ox)'!BR20))</f>
        <v>9.9999999999999995E-8</v>
      </c>
      <c r="BR21" s="43">
        <f>BR20+('Diffusion System CV パラメーター設定'!$B$27*('濃度プロファイル(Ox)'!BQ20-(2*BR20)+'濃度プロファイル(Ox)'!BS20))</f>
        <v>9.9999999999999995E-8</v>
      </c>
      <c r="BS21" s="43">
        <f>BS20+('Diffusion System CV パラメーター設定'!$B$27*('濃度プロファイル(Ox)'!BR20-(2*BS20)+'濃度プロファイル(Ox)'!BT20))</f>
        <v>9.9999999999999995E-8</v>
      </c>
      <c r="BT21" s="43">
        <f>BT20+('Diffusion System CV パラメーター設定'!$B$27*('濃度プロファイル(Ox)'!BS20-(2*BT20)+'濃度プロファイル(Ox)'!BU20))</f>
        <v>9.9999999999999995E-8</v>
      </c>
      <c r="BU21" s="43">
        <f>BU20+('Diffusion System CV パラメーター設定'!$B$27*('濃度プロファイル(Ox)'!BT20-(2*BU20)+'濃度プロファイル(Ox)'!BV20))</f>
        <v>9.9999999999999995E-8</v>
      </c>
      <c r="BV21" s="43">
        <f>BV20+('Diffusion System CV パラメーター設定'!$B$27*('濃度プロファイル(Ox)'!BU20-(2*BV20)+'濃度プロファイル(Ox)'!BW20))</f>
        <v>9.9999999999999995E-8</v>
      </c>
      <c r="BW21" s="41">
        <f>'Diffusion System CV パラメーター設定'!$B$8</f>
        <v>9.9999999999999995E-8</v>
      </c>
    </row>
    <row r="22" spans="23:75">
      <c r="W22" s="29">
        <f>'Diffusion System CV パラメーター設定'!H22</f>
        <v>0.17999999999999988</v>
      </c>
      <c r="X22" s="35">
        <f>X21+'Diffusion System CV パラメーター設定'!$B$23</f>
        <v>0.12000000000000004</v>
      </c>
      <c r="Y22" s="42">
        <f>Z22+('準可逆-非可逆系'!G22*('Diffusion System CV パラメーター設定'!$B$26/(2*'Diffusion System CV パラメーター設定'!$B$9)))</f>
        <v>9.990947883667323E-8</v>
      </c>
      <c r="Z22" s="43">
        <f>Z21+('Diffusion System CV パラメーター設定'!$B$27*('濃度プロファイル(Ox)'!AA21-(3*Z21)+(2*'濃度プロファイル(Ox)'!Y21)))</f>
        <v>9.9945593185876238E-8</v>
      </c>
      <c r="AA22" s="43">
        <f>AA21+('Diffusion System CV パラメーター設定'!$B$27*('濃度プロファイル(Ox)'!Z21-(2*AA21)+'濃度プロファイル(Ox)'!AB21))</f>
        <v>9.9976643638705628E-8</v>
      </c>
      <c r="AB22" s="43">
        <f>AB21+('Diffusion System CV パラメーター設定'!$B$27*('濃度プロファイル(Ox)'!AA21-(2*AB21)+'濃度プロファイル(Ox)'!AC21))</f>
        <v>9.9989991095302169E-8</v>
      </c>
      <c r="AC22" s="43">
        <f>AC21+('Diffusion System CV パラメーター設定'!$B$27*('濃度プロファイル(Ox)'!AB21-(2*AC21)+'濃度プロファイル(Ox)'!AD21))</f>
        <v>9.9995726811724686E-8</v>
      </c>
      <c r="AD22" s="43">
        <f>AD21+('Diffusion System CV パラメーター設定'!$B$27*('濃度プロファイル(Ox)'!AC21-(2*AD21)+'濃度プロファイル(Ox)'!AE21))</f>
        <v>9.9998188515237251E-8</v>
      </c>
      <c r="AE22" s="43">
        <f>AE21+('Diffusion System CV パラメーター設定'!$B$27*('濃度プロファイル(Ox)'!AD21-(2*AE21)+'濃度プロファイル(Ox)'!AF21))</f>
        <v>9.9999241478812566E-8</v>
      </c>
      <c r="AF22" s="43">
        <f>AF21+('Diffusion System CV パラメーター設定'!$B$27*('濃度プロファイル(Ox)'!AE21-(2*AF21)+'濃度プロファイル(Ox)'!AG21))</f>
        <v>9.9999688549225165E-8</v>
      </c>
      <c r="AG22" s="43">
        <f>AG21+('Diffusion System CV パラメーター設定'!$B$27*('濃度プロファイル(Ox)'!AF21-(2*AG21)+'濃度プロファイル(Ox)'!AH21))</f>
        <v>9.9999875759502712E-8</v>
      </c>
      <c r="AH22" s="43">
        <f>AH21+('Diffusion System CV パラメーター設定'!$B$27*('濃度プロファイル(Ox)'!AG21-(2*AH21)+'濃度プロファイル(Ox)'!AI21))</f>
        <v>9.9999952380099438E-8</v>
      </c>
      <c r="AI22" s="43">
        <f>AI21+('Diffusion System CV パラメーター設定'!$B$27*('濃度プロファイル(Ox)'!AH21-(2*AI21)+'濃度プロファイル(Ox)'!AJ21))</f>
        <v>9.9999982680679326E-8</v>
      </c>
      <c r="AJ22" s="43">
        <f>AJ21+('Diffusion System CV パラメーター設定'!$B$27*('濃度プロファイル(Ox)'!AI21-(2*AJ21)+'濃度プロファイル(Ox)'!AK21))</f>
        <v>9.9999994104983593E-8</v>
      </c>
      <c r="AK22" s="43">
        <f>AK21+('Diffusion System CV パラメーター設定'!$B$27*('濃度プロファイル(Ox)'!AJ21-(2*AK21)+'濃度プロファイル(Ox)'!AL21))</f>
        <v>9.9999998150742299E-8</v>
      </c>
      <c r="AL22" s="43">
        <f>AL21+('Diffusion System CV パラメーター設定'!$B$27*('濃度プロファイル(Ox)'!AK21-(2*AL21)+'濃度プロファイル(Ox)'!AM21))</f>
        <v>9.9999999474604914E-8</v>
      </c>
      <c r="AM22" s="43">
        <f>AM21+('Diffusion System CV パラメーター設定'!$B$27*('濃度プロファイル(Ox)'!AL21-(2*AM21)+'濃度プロファイル(Ox)'!AN21))</f>
        <v>9.9999999867606999E-8</v>
      </c>
      <c r="AN22" s="43">
        <f>AN21+('Diffusion System CV パラメーター設定'!$B$27*('濃度プロファイル(Ox)'!AM21-(2*AN21)+'濃度プロファイル(Ox)'!AO21))</f>
        <v>9.9999999971193874E-8</v>
      </c>
      <c r="AO22" s="43">
        <f>AO21+('Diffusion System CV パラメーター設定'!$B$27*('濃度プロファイル(Ox)'!AN21-(2*AO21)+'濃度プロファイル(Ox)'!AP21))</f>
        <v>9.9999999994787183E-8</v>
      </c>
      <c r="AP22" s="43">
        <f>AP21+('Diffusion System CV パラメーター設定'!$B$27*('濃度プロファイル(Ox)'!AO21-(2*AP21)+'濃度プロファイル(Ox)'!AQ21))</f>
        <v>9.99999999992599E-8</v>
      </c>
      <c r="AQ22" s="43">
        <f>AQ21+('Diffusion System CV パラメーター設定'!$B$27*('濃度プロファイル(Ox)'!AP21-(2*AQ21)+'濃度プロファイル(Ox)'!AR21))</f>
        <v>9.9999999999925933E-8</v>
      </c>
      <c r="AR22" s="43">
        <f>AR21+('Diffusion System CV パラメーター設定'!$B$27*('濃度プロファイル(Ox)'!AQ21-(2*AR21)+'濃度プロファイル(Ox)'!AS21))</f>
        <v>9.9999999999995985E-8</v>
      </c>
      <c r="AS22" s="43">
        <f>AS21+('Diffusion System CV パラメーター設定'!$B$27*('濃度プロファイル(Ox)'!AR21-(2*AS21)+'濃度プロファイル(Ox)'!AT21))</f>
        <v>9.9999999999999995E-8</v>
      </c>
      <c r="AT22" s="43">
        <f>AT21+('Diffusion System CV パラメーター設定'!$B$27*('濃度プロファイル(Ox)'!AS21-(2*AT21)+'濃度プロファイル(Ox)'!AU21))</f>
        <v>9.9999999999999995E-8</v>
      </c>
      <c r="AU22" s="43">
        <f>AU21+('Diffusion System CV パラメーター設定'!$B$27*('濃度プロファイル(Ox)'!AT21-(2*AU21)+'濃度プロファイル(Ox)'!AV21))</f>
        <v>9.9999999999999995E-8</v>
      </c>
      <c r="AV22" s="43">
        <f>AV21+('Diffusion System CV パラメーター設定'!$B$27*('濃度プロファイル(Ox)'!AU21-(2*AV21)+'濃度プロファイル(Ox)'!AW21))</f>
        <v>9.9999999999999995E-8</v>
      </c>
      <c r="AW22" s="43">
        <f>AW21+('Diffusion System CV パラメーター設定'!$B$27*('濃度プロファイル(Ox)'!AV21-(2*AW21)+'濃度プロファイル(Ox)'!AX21))</f>
        <v>9.9999999999999995E-8</v>
      </c>
      <c r="AX22" s="43">
        <f>AX21+('Diffusion System CV パラメーター設定'!$B$27*('濃度プロファイル(Ox)'!AW21-(2*AX21)+'濃度プロファイル(Ox)'!AY21))</f>
        <v>9.9999999999999995E-8</v>
      </c>
      <c r="AY22" s="43">
        <f>AY21+('Diffusion System CV パラメーター設定'!$B$27*('濃度プロファイル(Ox)'!AX21-(2*AY21)+'濃度プロファイル(Ox)'!AZ21))</f>
        <v>9.9999999999999995E-8</v>
      </c>
      <c r="AZ22" s="43">
        <f>AZ21+('Diffusion System CV パラメーター設定'!$B$27*('濃度プロファイル(Ox)'!AY21-(2*AZ21)+'濃度プロファイル(Ox)'!BA21))</f>
        <v>9.9999999999999995E-8</v>
      </c>
      <c r="BA22" s="43">
        <f>BA21+('Diffusion System CV パラメーター設定'!$B$27*('濃度プロファイル(Ox)'!AZ21-(2*BA21)+'濃度プロファイル(Ox)'!BB21))</f>
        <v>9.9999999999999995E-8</v>
      </c>
      <c r="BB22" s="43">
        <f>BB21+('Diffusion System CV パラメーター設定'!$B$27*('濃度プロファイル(Ox)'!BA21-(2*BB21)+'濃度プロファイル(Ox)'!BC21))</f>
        <v>9.9999999999999995E-8</v>
      </c>
      <c r="BC22" s="43">
        <f>BC21+('Diffusion System CV パラメーター設定'!$B$27*('濃度プロファイル(Ox)'!BB21-(2*BC21)+'濃度プロファイル(Ox)'!BD21))</f>
        <v>9.9999999999999995E-8</v>
      </c>
      <c r="BD22" s="43">
        <f>BD21+('Diffusion System CV パラメーター設定'!$B$27*('濃度プロファイル(Ox)'!BC21-(2*BD21)+'濃度プロファイル(Ox)'!BE21))</f>
        <v>9.9999999999999995E-8</v>
      </c>
      <c r="BE22" s="43">
        <f>BE21+('Diffusion System CV パラメーター設定'!$B$27*('濃度プロファイル(Ox)'!BD21-(2*BE21)+'濃度プロファイル(Ox)'!BF21))</f>
        <v>9.9999999999999995E-8</v>
      </c>
      <c r="BF22" s="43">
        <f>BF21+('Diffusion System CV パラメーター設定'!$B$27*('濃度プロファイル(Ox)'!BE21-(2*BF21)+'濃度プロファイル(Ox)'!BG21))</f>
        <v>9.9999999999999995E-8</v>
      </c>
      <c r="BG22" s="43">
        <f>BG21+('Diffusion System CV パラメーター設定'!$B$27*('濃度プロファイル(Ox)'!BF21-(2*BG21)+'濃度プロファイル(Ox)'!BH21))</f>
        <v>9.9999999999999995E-8</v>
      </c>
      <c r="BH22" s="43">
        <f>BH21+('Diffusion System CV パラメーター設定'!$B$27*('濃度プロファイル(Ox)'!BG21-(2*BH21)+'濃度プロファイル(Ox)'!BI21))</f>
        <v>9.9999999999999995E-8</v>
      </c>
      <c r="BI22" s="43">
        <f>BI21+('Diffusion System CV パラメーター設定'!$B$27*('濃度プロファイル(Ox)'!BH21-(2*BI21)+'濃度プロファイル(Ox)'!BJ21))</f>
        <v>9.9999999999999995E-8</v>
      </c>
      <c r="BJ22" s="43">
        <f>BJ21+('Diffusion System CV パラメーター設定'!$B$27*('濃度プロファイル(Ox)'!BI21-(2*BJ21)+'濃度プロファイル(Ox)'!BK21))</f>
        <v>9.9999999999999995E-8</v>
      </c>
      <c r="BK22" s="43">
        <f>BK21+('Diffusion System CV パラメーター設定'!$B$27*('濃度プロファイル(Ox)'!BJ21-(2*BK21)+'濃度プロファイル(Ox)'!BL21))</f>
        <v>9.9999999999999995E-8</v>
      </c>
      <c r="BL22" s="43">
        <f>BL21+('Diffusion System CV パラメーター設定'!$B$27*('濃度プロファイル(Ox)'!BK21-(2*BL21)+'濃度プロファイル(Ox)'!BM21))</f>
        <v>9.9999999999999995E-8</v>
      </c>
      <c r="BM22" s="43">
        <f>BM21+('Diffusion System CV パラメーター設定'!$B$27*('濃度プロファイル(Ox)'!BL21-(2*BM21)+'濃度プロファイル(Ox)'!BN21))</f>
        <v>9.9999999999999995E-8</v>
      </c>
      <c r="BN22" s="43">
        <f>BN21+('Diffusion System CV パラメーター設定'!$B$27*('濃度プロファイル(Ox)'!BM21-(2*BN21)+'濃度プロファイル(Ox)'!BO21))</f>
        <v>9.9999999999999995E-8</v>
      </c>
      <c r="BO22" s="43">
        <f>BO21+('Diffusion System CV パラメーター設定'!$B$27*('濃度プロファイル(Ox)'!BN21-(2*BO21)+'濃度プロファイル(Ox)'!BP21))</f>
        <v>9.9999999999999995E-8</v>
      </c>
      <c r="BP22" s="43">
        <f>BP21+('Diffusion System CV パラメーター設定'!$B$27*('濃度プロファイル(Ox)'!BO21-(2*BP21)+'濃度プロファイル(Ox)'!BQ21))</f>
        <v>9.9999999999999995E-8</v>
      </c>
      <c r="BQ22" s="43">
        <f>BQ21+('Diffusion System CV パラメーター設定'!$B$27*('濃度プロファイル(Ox)'!BP21-(2*BQ21)+'濃度プロファイル(Ox)'!BR21))</f>
        <v>9.9999999999999995E-8</v>
      </c>
      <c r="BR22" s="43">
        <f>BR21+('Diffusion System CV パラメーター設定'!$B$27*('濃度プロファイル(Ox)'!BQ21-(2*BR21)+'濃度プロファイル(Ox)'!BS21))</f>
        <v>9.9999999999999995E-8</v>
      </c>
      <c r="BS22" s="43">
        <f>BS21+('Diffusion System CV パラメーター設定'!$B$27*('濃度プロファイル(Ox)'!BR21-(2*BS21)+'濃度プロファイル(Ox)'!BT21))</f>
        <v>9.9999999999999995E-8</v>
      </c>
      <c r="BT22" s="43">
        <f>BT21+('Diffusion System CV パラメーター設定'!$B$27*('濃度プロファイル(Ox)'!BS21-(2*BT21)+'濃度プロファイル(Ox)'!BU21))</f>
        <v>9.9999999999999995E-8</v>
      </c>
      <c r="BU22" s="43">
        <f>BU21+('Diffusion System CV パラメーター設定'!$B$27*('濃度プロファイル(Ox)'!BT21-(2*BU21)+'濃度プロファイル(Ox)'!BV21))</f>
        <v>9.9999999999999995E-8</v>
      </c>
      <c r="BV22" s="43">
        <f>BV21+('Diffusion System CV パラメーター設定'!$B$27*('濃度プロファイル(Ox)'!BU21-(2*BV21)+'濃度プロファイル(Ox)'!BW21))</f>
        <v>9.9999999999999995E-8</v>
      </c>
      <c r="BW22" s="41">
        <f>'Diffusion System CV パラメーター設定'!$B$8</f>
        <v>9.9999999999999995E-8</v>
      </c>
    </row>
    <row r="23" spans="23:75">
      <c r="W23" s="29">
        <f>'Diffusion System CV パラメーター設定'!H23</f>
        <v>0.17399999999999988</v>
      </c>
      <c r="X23" s="35">
        <f>X22+'Diffusion System CV パラメーター設定'!$B$23</f>
        <v>0.12600000000000003</v>
      </c>
      <c r="Y23" s="42">
        <f>Z23+('準可逆-非可逆系'!G23*('Diffusion System CV パラメーター設定'!$B$26/(2*'Diffusion System CV パラメーター設定'!$B$9)))</f>
        <v>9.9885702711050942E-8</v>
      </c>
      <c r="Z23" s="43">
        <f>Z22+('Diffusion System CV パラメーター設定'!$B$27*('濃度プロファイル(Ox)'!AA22-(3*Z22)+(2*'濃度プロファイル(Ox)'!Y22)))</f>
        <v>9.9931295183939909E-8</v>
      </c>
      <c r="AA23" s="43">
        <f>AA22+('Diffusion System CV パラメーター設定'!$B$27*('濃度プロファイル(Ox)'!Z22-(2*AA22)+'濃度プロファイル(Ox)'!AB22))</f>
        <v>9.9970496765013662E-8</v>
      </c>
      <c r="AB23" s="43">
        <f>AB22+('Diffusion System CV パラメーター設定'!$B$27*('濃度プロファイル(Ox)'!AA22-(2*AB22)+'濃度プロファイル(Ox)'!AC22))</f>
        <v>9.998734812996397E-8</v>
      </c>
      <c r="AC23" s="43">
        <f>AC22+('Diffusion System CV パラメーター設定'!$B$27*('濃度プロファイル(Ox)'!AB22-(2*AC22)+'濃度プロファイル(Ox)'!AD22))</f>
        <v>9.9994590001686507E-8</v>
      </c>
      <c r="AD23" s="43">
        <f>AD22+('Diffusion System CV パラメーター設定'!$B$27*('濃度プロファイル(Ox)'!AC22-(2*AD22)+'濃度プロファイル(Ox)'!AE22))</f>
        <v>9.9997699369425704E-8</v>
      </c>
      <c r="AE23" s="43">
        <f>AE22+('Diffusion System CV パラメーター設定'!$B$27*('濃度プロファイル(Ox)'!AD22-(2*AE22)+'濃度プロファイル(Ox)'!AF22))</f>
        <v>9.9999031099242179E-8</v>
      </c>
      <c r="AF23" s="43">
        <f>AF22+('Diffusion System CV パラメーター設定'!$B$27*('濃度プロファイル(Ox)'!AE22-(2*AF22)+'濃度プロファイル(Ox)'!AG22))</f>
        <v>9.9999598320011608E-8</v>
      </c>
      <c r="AG23" s="43">
        <f>AG22+('Diffusion System CV パラメーター設定'!$B$27*('濃度プロファイル(Ox)'!AF22-(2*AG22)+'濃度プロファイル(Ox)'!AH22))</f>
        <v>9.9999837360307976E-8</v>
      </c>
      <c r="AH23" s="43">
        <f>AH22+('Diffusion System CV パラメーター設定'!$B$27*('濃度プロファイル(Ox)'!AG22-(2*AH22)+'濃度プロファイル(Ox)'!AI22))</f>
        <v>9.9999936296760258E-8</v>
      </c>
      <c r="AI23" s="43">
        <f>AI22+('Diffusion System CV パラメーター設定'!$B$27*('濃度プロファイル(Ox)'!AH22-(2*AI22)+'濃度プロファイル(Ox)'!AJ22))</f>
        <v>9.9999976126416955E-8</v>
      </c>
      <c r="AJ23" s="43">
        <f>AJ22+('Diffusion System CV パラメーター設定'!$B$27*('濃度プロファイル(Ox)'!AI22-(2*AJ22)+'濃度プロファイル(Ox)'!AK22))</f>
        <v>9.9999991542988607E-8</v>
      </c>
      <c r="AK23" s="43">
        <f>AK22+('Diffusion System CV パラメーター設定'!$B$27*('濃度プロファイル(Ox)'!AJ22-(2*AK22)+'濃度プロファイル(Ox)'!AL22))</f>
        <v>9.9999997205639494E-8</v>
      </c>
      <c r="AL23" s="43">
        <f>AL22+('Diffusion System CV パラメーター設定'!$B$27*('濃度プロファイル(Ox)'!AK22-(2*AL22)+'濃度プロファイル(Ox)'!AM22))</f>
        <v>9.9999999151389449E-8</v>
      </c>
      <c r="AM23" s="43">
        <f>AM22+('Diffusion System CV パラメーター設定'!$B$27*('濃度プロファイル(Ox)'!AL22-(2*AM22)+'濃度プロファイル(Ox)'!AN22))</f>
        <v>9.9999999767115606E-8</v>
      </c>
      <c r="AN23" s="43">
        <f>AN22+('Diffusion System CV パラメーター設定'!$B$27*('濃度プロファイル(Ox)'!AM22-(2*AN22)+'濃度プロファイル(Ox)'!AO22))</f>
        <v>9.9999999943418327E-8</v>
      </c>
      <c r="AO23" s="43">
        <f>AO22+('Diffusion System CV パラメーター設定'!$B$27*('濃度プロファイル(Ox)'!AN22-(2*AO22)+'濃度プロファイル(Ox)'!AP22))</f>
        <v>9.9999999988148085E-8</v>
      </c>
      <c r="AP23" s="43">
        <f>AP22+('Diffusion System CV パラメーター設定'!$B$27*('濃度プロファイル(Ox)'!AO22-(2*AP22)+'濃度プロファイル(Ox)'!AQ22))</f>
        <v>9.9999999997938132E-8</v>
      </c>
      <c r="AQ23" s="43">
        <f>AQ22+('Diffusion System CV パラメーター設定'!$B$27*('濃度プロファイル(Ox)'!AP22-(2*AQ22)+'濃度プロファイル(Ox)'!AR22))</f>
        <v>9.9999999999718992E-8</v>
      </c>
      <c r="AR23" s="43">
        <f>AR22+('Diffusion System CV パラメーター設定'!$B$27*('濃度プロファイル(Ox)'!AQ22-(2*AR22)+'濃度プロファイル(Ox)'!AS22))</f>
        <v>9.9999999999973049E-8</v>
      </c>
      <c r="AS23" s="43">
        <f>AS22+('Diffusion System CV パラメーター設定'!$B$27*('濃度プロファイル(Ox)'!AR22-(2*AS22)+'濃度プロファイル(Ox)'!AT22))</f>
        <v>9.9999999999998606E-8</v>
      </c>
      <c r="AT23" s="43">
        <f>AT22+('Diffusion System CV パラメーター設定'!$B$27*('濃度プロファイル(Ox)'!AS22-(2*AT22)+'濃度プロファイル(Ox)'!AU22))</f>
        <v>9.9999999999999995E-8</v>
      </c>
      <c r="AU23" s="43">
        <f>AU22+('Diffusion System CV パラメーター設定'!$B$27*('濃度プロファイル(Ox)'!AT22-(2*AU22)+'濃度プロファイル(Ox)'!AV22))</f>
        <v>9.9999999999999995E-8</v>
      </c>
      <c r="AV23" s="43">
        <f>AV22+('Diffusion System CV パラメーター設定'!$B$27*('濃度プロファイル(Ox)'!AU22-(2*AV22)+'濃度プロファイル(Ox)'!AW22))</f>
        <v>9.9999999999999995E-8</v>
      </c>
      <c r="AW23" s="43">
        <f>AW22+('Diffusion System CV パラメーター設定'!$B$27*('濃度プロファイル(Ox)'!AV22-(2*AW22)+'濃度プロファイル(Ox)'!AX22))</f>
        <v>9.9999999999999995E-8</v>
      </c>
      <c r="AX23" s="43">
        <f>AX22+('Diffusion System CV パラメーター設定'!$B$27*('濃度プロファイル(Ox)'!AW22-(2*AX22)+'濃度プロファイル(Ox)'!AY22))</f>
        <v>9.9999999999999995E-8</v>
      </c>
      <c r="AY23" s="43">
        <f>AY22+('Diffusion System CV パラメーター設定'!$B$27*('濃度プロファイル(Ox)'!AX22-(2*AY22)+'濃度プロファイル(Ox)'!AZ22))</f>
        <v>9.9999999999999995E-8</v>
      </c>
      <c r="AZ23" s="43">
        <f>AZ22+('Diffusion System CV パラメーター設定'!$B$27*('濃度プロファイル(Ox)'!AY22-(2*AZ22)+'濃度プロファイル(Ox)'!BA22))</f>
        <v>9.9999999999999995E-8</v>
      </c>
      <c r="BA23" s="43">
        <f>BA22+('Diffusion System CV パラメーター設定'!$B$27*('濃度プロファイル(Ox)'!AZ22-(2*BA22)+'濃度プロファイル(Ox)'!BB22))</f>
        <v>9.9999999999999995E-8</v>
      </c>
      <c r="BB23" s="43">
        <f>BB22+('Diffusion System CV パラメーター設定'!$B$27*('濃度プロファイル(Ox)'!BA22-(2*BB22)+'濃度プロファイル(Ox)'!BC22))</f>
        <v>9.9999999999999995E-8</v>
      </c>
      <c r="BC23" s="43">
        <f>BC22+('Diffusion System CV パラメーター設定'!$B$27*('濃度プロファイル(Ox)'!BB22-(2*BC22)+'濃度プロファイル(Ox)'!BD22))</f>
        <v>9.9999999999999995E-8</v>
      </c>
      <c r="BD23" s="43">
        <f>BD22+('Diffusion System CV パラメーター設定'!$B$27*('濃度プロファイル(Ox)'!BC22-(2*BD22)+'濃度プロファイル(Ox)'!BE22))</f>
        <v>9.9999999999999995E-8</v>
      </c>
      <c r="BE23" s="43">
        <f>BE22+('Diffusion System CV パラメーター設定'!$B$27*('濃度プロファイル(Ox)'!BD22-(2*BE22)+'濃度プロファイル(Ox)'!BF22))</f>
        <v>9.9999999999999995E-8</v>
      </c>
      <c r="BF23" s="43">
        <f>BF22+('Diffusion System CV パラメーター設定'!$B$27*('濃度プロファイル(Ox)'!BE22-(2*BF22)+'濃度プロファイル(Ox)'!BG22))</f>
        <v>9.9999999999999995E-8</v>
      </c>
      <c r="BG23" s="43">
        <f>BG22+('Diffusion System CV パラメーター設定'!$B$27*('濃度プロファイル(Ox)'!BF22-(2*BG22)+'濃度プロファイル(Ox)'!BH22))</f>
        <v>9.9999999999999995E-8</v>
      </c>
      <c r="BH23" s="43">
        <f>BH22+('Diffusion System CV パラメーター設定'!$B$27*('濃度プロファイル(Ox)'!BG22-(2*BH22)+'濃度プロファイル(Ox)'!BI22))</f>
        <v>9.9999999999999995E-8</v>
      </c>
      <c r="BI23" s="43">
        <f>BI22+('Diffusion System CV パラメーター設定'!$B$27*('濃度プロファイル(Ox)'!BH22-(2*BI22)+'濃度プロファイル(Ox)'!BJ22))</f>
        <v>9.9999999999999995E-8</v>
      </c>
      <c r="BJ23" s="43">
        <f>BJ22+('Diffusion System CV パラメーター設定'!$B$27*('濃度プロファイル(Ox)'!BI22-(2*BJ22)+'濃度プロファイル(Ox)'!BK22))</f>
        <v>9.9999999999999995E-8</v>
      </c>
      <c r="BK23" s="43">
        <f>BK22+('Diffusion System CV パラメーター設定'!$B$27*('濃度プロファイル(Ox)'!BJ22-(2*BK22)+'濃度プロファイル(Ox)'!BL22))</f>
        <v>9.9999999999999995E-8</v>
      </c>
      <c r="BL23" s="43">
        <f>BL22+('Diffusion System CV パラメーター設定'!$B$27*('濃度プロファイル(Ox)'!BK22-(2*BL22)+'濃度プロファイル(Ox)'!BM22))</f>
        <v>9.9999999999999995E-8</v>
      </c>
      <c r="BM23" s="43">
        <f>BM22+('Diffusion System CV パラメーター設定'!$B$27*('濃度プロファイル(Ox)'!BL22-(2*BM22)+'濃度プロファイル(Ox)'!BN22))</f>
        <v>9.9999999999999995E-8</v>
      </c>
      <c r="BN23" s="43">
        <f>BN22+('Diffusion System CV パラメーター設定'!$B$27*('濃度プロファイル(Ox)'!BM22-(2*BN22)+'濃度プロファイル(Ox)'!BO22))</f>
        <v>9.9999999999999995E-8</v>
      </c>
      <c r="BO23" s="43">
        <f>BO22+('Diffusion System CV パラメーター設定'!$B$27*('濃度プロファイル(Ox)'!BN22-(2*BO22)+'濃度プロファイル(Ox)'!BP22))</f>
        <v>9.9999999999999995E-8</v>
      </c>
      <c r="BP23" s="43">
        <f>BP22+('Diffusion System CV パラメーター設定'!$B$27*('濃度プロファイル(Ox)'!BO22-(2*BP22)+'濃度プロファイル(Ox)'!BQ22))</f>
        <v>9.9999999999999995E-8</v>
      </c>
      <c r="BQ23" s="43">
        <f>BQ22+('Diffusion System CV パラメーター設定'!$B$27*('濃度プロファイル(Ox)'!BP22-(2*BQ22)+'濃度プロファイル(Ox)'!BR22))</f>
        <v>9.9999999999999995E-8</v>
      </c>
      <c r="BR23" s="43">
        <f>BR22+('Diffusion System CV パラメーター設定'!$B$27*('濃度プロファイル(Ox)'!BQ22-(2*BR22)+'濃度プロファイル(Ox)'!BS22))</f>
        <v>9.9999999999999995E-8</v>
      </c>
      <c r="BS23" s="43">
        <f>BS22+('Diffusion System CV パラメーター設定'!$B$27*('濃度プロファイル(Ox)'!BR22-(2*BS22)+'濃度プロファイル(Ox)'!BT22))</f>
        <v>9.9999999999999995E-8</v>
      </c>
      <c r="BT23" s="43">
        <f>BT22+('Diffusion System CV パラメーター設定'!$B$27*('濃度プロファイル(Ox)'!BS22-(2*BT22)+'濃度プロファイル(Ox)'!BU22))</f>
        <v>9.9999999999999995E-8</v>
      </c>
      <c r="BU23" s="43">
        <f>BU22+('Diffusion System CV パラメーター設定'!$B$27*('濃度プロファイル(Ox)'!BT22-(2*BU22)+'濃度プロファイル(Ox)'!BV22))</f>
        <v>9.9999999999999995E-8</v>
      </c>
      <c r="BV23" s="43">
        <f>BV22+('Diffusion System CV パラメーター設定'!$B$27*('濃度プロファイル(Ox)'!BU22-(2*BV22)+'濃度プロファイル(Ox)'!BW22))</f>
        <v>9.9999999999999995E-8</v>
      </c>
      <c r="BW23" s="41">
        <f>'Diffusion System CV パラメーター設定'!$B$8</f>
        <v>9.9999999999999995E-8</v>
      </c>
    </row>
    <row r="24" spans="23:75">
      <c r="W24" s="29">
        <f>'Diffusion System CV パラメーター設定'!H24</f>
        <v>0.16799999999999987</v>
      </c>
      <c r="X24" s="35">
        <f>X23+'Diffusion System CV パラメーター設定'!$B$23</f>
        <v>0.13200000000000003</v>
      </c>
      <c r="Y24" s="42">
        <f>Z24+('準可逆-非可逆系'!G24*('Diffusion System CV パラメーター設定'!$B$26/(2*'Diffusion System CV パラメーター設定'!$B$9)))</f>
        <v>9.9855691882538949E-8</v>
      </c>
      <c r="Z24" s="43">
        <f>Z23+('Diffusion System CV パラメーター設定'!$B$27*('濃度プロファイル(Ox)'!AA23-(3*Z23)+(2*'濃度プロファイル(Ox)'!Y23)))</f>
        <v>9.9913245404528726E-8</v>
      </c>
      <c r="AA24" s="43">
        <f>AA23+('Diffusion System CV パラメーター設定'!$B$27*('濃度プロファイル(Ox)'!Z23-(2*AA23)+'濃度プロファイル(Ox)'!AB23))</f>
        <v>9.9962736273304129E-8</v>
      </c>
      <c r="AB24" s="43">
        <f>AB23+('Diffusion System CV パラメーター設定'!$B$27*('濃度プロファイル(Ox)'!AA23-(2*AB23)+'濃度プロファイル(Ox)'!AC23))</f>
        <v>9.9984011500370993E-8</v>
      </c>
      <c r="AC24" s="43">
        <f>AC23+('Diffusion System CV パラメーター設定'!$B$27*('濃度プロファイル(Ox)'!AB23-(2*AC23)+'濃度プロファイル(Ox)'!AD23))</f>
        <v>9.9993155104470073E-8</v>
      </c>
      <c r="AD24" s="43">
        <f>AD23+('Diffusion System CV パラメーター設定'!$B$27*('濃度プロファイル(Ox)'!AC23-(2*AD23)+'濃度プロファイル(Ox)'!AE23))</f>
        <v>9.9997082134035868E-8</v>
      </c>
      <c r="AE24" s="43">
        <f>AE23+('Diffusion System CV パラメーター設定'!$B$27*('濃度プロファイル(Ox)'!AD23-(2*AE23)+'濃度プロファイル(Ox)'!AF23))</f>
        <v>9.9998765644711957E-8</v>
      </c>
      <c r="AF24" s="43">
        <f>AF23+('Diffusion System CV パラメーター設定'!$B$27*('濃度プロファイル(Ox)'!AE23-(2*AF23)+'濃度プロファイル(Ox)'!AG23))</f>
        <v>9.9999484368458462E-8</v>
      </c>
      <c r="AG24" s="43">
        <f>AG23+('Diffusion System CV パラメーター設定'!$B$27*('濃度プロファイル(Ox)'!AF23-(2*AG23)+'濃度プロファイル(Ox)'!AH23))</f>
        <v>9.9999788713139889E-8</v>
      </c>
      <c r="AH24" s="43">
        <f>AH23+('Diffusion System CV パラメーター設定'!$B$27*('濃度プロファイル(Ox)'!AG23-(2*AH23)+'濃度プロファイル(Ox)'!AI23))</f>
        <v>9.9999915773567349E-8</v>
      </c>
      <c r="AI24" s="43">
        <f>AI23+('Diffusion System CV パラメーター設定'!$B$27*('濃度プロファイル(Ox)'!AH23-(2*AI23)+'濃度プロファイル(Ox)'!AJ23))</f>
        <v>9.9999967649651316E-8</v>
      </c>
      <c r="AJ24" s="43">
        <f>AJ23+('Diffusion System CV パラメーター設定'!$B$27*('濃度プロファイル(Ox)'!AI23-(2*AJ23)+'濃度プロファイル(Ox)'!AK23))</f>
        <v>9.9999988156210562E-8</v>
      </c>
      <c r="AK24" s="43">
        <f>AK23+('Diffusion System CV パラメーター設定'!$B$27*('濃度プロファイル(Ox)'!AJ23-(2*AK23)+'濃度プロファイル(Ox)'!AL23))</f>
        <v>9.9999995915048889E-8</v>
      </c>
      <c r="AL24" s="43">
        <f>AL23+('Diffusion System CV パラメーター設定'!$B$27*('濃度プロファイル(Ox)'!AK23-(2*AL23)+'濃度プロファイル(Ox)'!AM23))</f>
        <v>9.9999998689575625E-8</v>
      </c>
      <c r="AM24" s="43">
        <f>AM23+('Diffusion System CV パラメーター設定'!$B$27*('濃度プロファイル(Ox)'!AL23-(2*AM23)+'濃度プロファイル(Ox)'!AN23))</f>
        <v>9.9999999614538025E-8</v>
      </c>
      <c r="AN24" s="43">
        <f>AN23+('Diffusion System CV パラメーター設定'!$B$27*('濃度プロファイル(Ox)'!AM23-(2*AN23)+'濃度プロファイル(Ox)'!AO23))</f>
        <v>9.9999999897733274E-8</v>
      </c>
      <c r="AO24" s="43">
        <f>AO23+('Diffusion System CV パラメーター設定'!$B$27*('濃度プロファイル(Ox)'!AN23-(2*AO23)+'濃度プロファイル(Ox)'!AP23))</f>
        <v>9.9999999976016244E-8</v>
      </c>
      <c r="AP24" s="43">
        <f>AP23+('Diffusion System CV パラメーター設定'!$B$27*('濃度プロファイル(Ox)'!AO23-(2*AP23)+'濃度プロファイル(Ox)'!AQ23))</f>
        <v>9.9999999995157164E-8</v>
      </c>
      <c r="AQ24" s="43">
        <f>AQ23+('Diffusion System CV パラメーター設定'!$B$27*('濃度プロファイル(Ox)'!AP23-(2*AQ23)+'濃度プロファイル(Ox)'!AR23))</f>
        <v>9.9999999999188856E-8</v>
      </c>
      <c r="AR24" s="43">
        <f>AR23+('Diffusion System CV パラメーター設定'!$B$27*('濃度プロファイル(Ox)'!AQ23-(2*AR23)+'濃度プロファイル(Ox)'!AS23))</f>
        <v>9.9999999999893706E-8</v>
      </c>
      <c r="AS24" s="43">
        <f>AS23+('Diffusion System CV パラメーター設定'!$B$27*('濃度プロファイル(Ox)'!AR23-(2*AS23)+'濃度プロファイル(Ox)'!AT23))</f>
        <v>9.9999999999990215E-8</v>
      </c>
      <c r="AT24" s="43">
        <f>AT23+('Diffusion System CV パラメーター設定'!$B$27*('濃度プロファイル(Ox)'!AS23-(2*AT23)+'濃度プロファイル(Ox)'!AU23))</f>
        <v>9.9999999999999519E-8</v>
      </c>
      <c r="AU24" s="43">
        <f>AU23+('Diffusion System CV パラメーター設定'!$B$27*('濃度プロファイル(Ox)'!AT23-(2*AU23)+'濃度プロファイル(Ox)'!AV23))</f>
        <v>9.9999999999999995E-8</v>
      </c>
      <c r="AV24" s="43">
        <f>AV23+('Diffusion System CV パラメーター設定'!$B$27*('濃度プロファイル(Ox)'!AU23-(2*AV23)+'濃度プロファイル(Ox)'!AW23))</f>
        <v>9.9999999999999995E-8</v>
      </c>
      <c r="AW24" s="43">
        <f>AW23+('Diffusion System CV パラメーター設定'!$B$27*('濃度プロファイル(Ox)'!AV23-(2*AW23)+'濃度プロファイル(Ox)'!AX23))</f>
        <v>9.9999999999999995E-8</v>
      </c>
      <c r="AX24" s="43">
        <f>AX23+('Diffusion System CV パラメーター設定'!$B$27*('濃度プロファイル(Ox)'!AW23-(2*AX23)+'濃度プロファイル(Ox)'!AY23))</f>
        <v>9.9999999999999995E-8</v>
      </c>
      <c r="AY24" s="43">
        <f>AY23+('Diffusion System CV パラメーター設定'!$B$27*('濃度プロファイル(Ox)'!AX23-(2*AY23)+'濃度プロファイル(Ox)'!AZ23))</f>
        <v>9.9999999999999995E-8</v>
      </c>
      <c r="AZ24" s="43">
        <f>AZ23+('Diffusion System CV パラメーター設定'!$B$27*('濃度プロファイル(Ox)'!AY23-(2*AZ23)+'濃度プロファイル(Ox)'!BA23))</f>
        <v>9.9999999999999995E-8</v>
      </c>
      <c r="BA24" s="43">
        <f>BA23+('Diffusion System CV パラメーター設定'!$B$27*('濃度プロファイル(Ox)'!AZ23-(2*BA23)+'濃度プロファイル(Ox)'!BB23))</f>
        <v>9.9999999999999995E-8</v>
      </c>
      <c r="BB24" s="43">
        <f>BB23+('Diffusion System CV パラメーター設定'!$B$27*('濃度プロファイル(Ox)'!BA23-(2*BB23)+'濃度プロファイル(Ox)'!BC23))</f>
        <v>9.9999999999999995E-8</v>
      </c>
      <c r="BC24" s="43">
        <f>BC23+('Diffusion System CV パラメーター設定'!$B$27*('濃度プロファイル(Ox)'!BB23-(2*BC23)+'濃度プロファイル(Ox)'!BD23))</f>
        <v>9.9999999999999995E-8</v>
      </c>
      <c r="BD24" s="43">
        <f>BD23+('Diffusion System CV パラメーター設定'!$B$27*('濃度プロファイル(Ox)'!BC23-(2*BD23)+'濃度プロファイル(Ox)'!BE23))</f>
        <v>9.9999999999999995E-8</v>
      </c>
      <c r="BE24" s="43">
        <f>BE23+('Diffusion System CV パラメーター設定'!$B$27*('濃度プロファイル(Ox)'!BD23-(2*BE23)+'濃度プロファイル(Ox)'!BF23))</f>
        <v>9.9999999999999995E-8</v>
      </c>
      <c r="BF24" s="43">
        <f>BF23+('Diffusion System CV パラメーター設定'!$B$27*('濃度プロファイル(Ox)'!BE23-(2*BF23)+'濃度プロファイル(Ox)'!BG23))</f>
        <v>9.9999999999999995E-8</v>
      </c>
      <c r="BG24" s="43">
        <f>BG23+('Diffusion System CV パラメーター設定'!$B$27*('濃度プロファイル(Ox)'!BF23-(2*BG23)+'濃度プロファイル(Ox)'!BH23))</f>
        <v>9.9999999999999995E-8</v>
      </c>
      <c r="BH24" s="43">
        <f>BH23+('Diffusion System CV パラメーター設定'!$B$27*('濃度プロファイル(Ox)'!BG23-(2*BH23)+'濃度プロファイル(Ox)'!BI23))</f>
        <v>9.9999999999999995E-8</v>
      </c>
      <c r="BI24" s="43">
        <f>BI23+('Diffusion System CV パラメーター設定'!$B$27*('濃度プロファイル(Ox)'!BH23-(2*BI23)+'濃度プロファイル(Ox)'!BJ23))</f>
        <v>9.9999999999999995E-8</v>
      </c>
      <c r="BJ24" s="43">
        <f>BJ23+('Diffusion System CV パラメーター設定'!$B$27*('濃度プロファイル(Ox)'!BI23-(2*BJ23)+'濃度プロファイル(Ox)'!BK23))</f>
        <v>9.9999999999999995E-8</v>
      </c>
      <c r="BK24" s="43">
        <f>BK23+('Diffusion System CV パラメーター設定'!$B$27*('濃度プロファイル(Ox)'!BJ23-(2*BK23)+'濃度プロファイル(Ox)'!BL23))</f>
        <v>9.9999999999999995E-8</v>
      </c>
      <c r="BL24" s="43">
        <f>BL23+('Diffusion System CV パラメーター設定'!$B$27*('濃度プロファイル(Ox)'!BK23-(2*BL23)+'濃度プロファイル(Ox)'!BM23))</f>
        <v>9.9999999999999995E-8</v>
      </c>
      <c r="BM24" s="43">
        <f>BM23+('Diffusion System CV パラメーター設定'!$B$27*('濃度プロファイル(Ox)'!BL23-(2*BM23)+'濃度プロファイル(Ox)'!BN23))</f>
        <v>9.9999999999999995E-8</v>
      </c>
      <c r="BN24" s="43">
        <f>BN23+('Diffusion System CV パラメーター設定'!$B$27*('濃度プロファイル(Ox)'!BM23-(2*BN23)+'濃度プロファイル(Ox)'!BO23))</f>
        <v>9.9999999999999995E-8</v>
      </c>
      <c r="BO24" s="43">
        <f>BO23+('Diffusion System CV パラメーター設定'!$B$27*('濃度プロファイル(Ox)'!BN23-(2*BO23)+'濃度プロファイル(Ox)'!BP23))</f>
        <v>9.9999999999999995E-8</v>
      </c>
      <c r="BP24" s="43">
        <f>BP23+('Diffusion System CV パラメーター設定'!$B$27*('濃度プロファイル(Ox)'!BO23-(2*BP23)+'濃度プロファイル(Ox)'!BQ23))</f>
        <v>9.9999999999999995E-8</v>
      </c>
      <c r="BQ24" s="43">
        <f>BQ23+('Diffusion System CV パラメーター設定'!$B$27*('濃度プロファイル(Ox)'!BP23-(2*BQ23)+'濃度プロファイル(Ox)'!BR23))</f>
        <v>9.9999999999999995E-8</v>
      </c>
      <c r="BR24" s="43">
        <f>BR23+('Diffusion System CV パラメーター設定'!$B$27*('濃度プロファイル(Ox)'!BQ23-(2*BR23)+'濃度プロファイル(Ox)'!BS23))</f>
        <v>9.9999999999999995E-8</v>
      </c>
      <c r="BS24" s="43">
        <f>BS23+('Diffusion System CV パラメーター設定'!$B$27*('濃度プロファイル(Ox)'!BR23-(2*BS23)+'濃度プロファイル(Ox)'!BT23))</f>
        <v>9.9999999999999995E-8</v>
      </c>
      <c r="BT24" s="43">
        <f>BT23+('Diffusion System CV パラメーター設定'!$B$27*('濃度プロファイル(Ox)'!BS23-(2*BT23)+'濃度プロファイル(Ox)'!BU23))</f>
        <v>9.9999999999999995E-8</v>
      </c>
      <c r="BU24" s="43">
        <f>BU23+('Diffusion System CV パラメーター設定'!$B$27*('濃度プロファイル(Ox)'!BT23-(2*BU23)+'濃度プロファイル(Ox)'!BV23))</f>
        <v>9.9999999999999995E-8</v>
      </c>
      <c r="BV24" s="43">
        <f>BV23+('Diffusion System CV パラメーター設定'!$B$27*('濃度プロファイル(Ox)'!BU23-(2*BV23)+'濃度プロファイル(Ox)'!BW23))</f>
        <v>9.9999999999999995E-8</v>
      </c>
      <c r="BW24" s="41">
        <f>'Diffusion System CV パラメーター設定'!$B$8</f>
        <v>9.9999999999999995E-8</v>
      </c>
    </row>
    <row r="25" spans="23:75">
      <c r="W25" s="29">
        <f>'Diffusion System CV パラメーター設定'!H25</f>
        <v>0.16199999999999987</v>
      </c>
      <c r="X25" s="35">
        <f>X24+'Diffusion System CV パラメーター設定'!$B$23</f>
        <v>0.13800000000000004</v>
      </c>
      <c r="Y25" s="42">
        <f>Z25+('準可逆-非可逆系'!G25*('Diffusion System CV パラメーター設定'!$B$26/(2*'Diffusion System CV パラメーター設定'!$B$9)))</f>
        <v>9.9817817338798844E-8</v>
      </c>
      <c r="Z25" s="43">
        <f>Z24+('Diffusion System CV パラメーター設定'!$B$27*('濃度プロファイル(Ox)'!AA24-(3*Z24)+(2*'濃度プロファイル(Ox)'!Y24)))</f>
        <v>9.9890462010360614E-8</v>
      </c>
      <c r="AA25" s="43">
        <f>AA24+('Diffusion System CV パラメーター設定'!$B$27*('濃度プロファイル(Ox)'!Z24-(2*AA24)+'濃度プロファイル(Ox)'!AB24))</f>
        <v>9.9952939175488669E-8</v>
      </c>
      <c r="AB25" s="43">
        <f>AB24+('Diffusion System CV パラメーター設定'!$B$27*('濃度プロファイル(Ox)'!AA24-(2*AB24)+'濃度プロファイル(Ox)'!AC24))</f>
        <v>9.9979799131284957E-8</v>
      </c>
      <c r="AC25" s="43">
        <f>AC24+('Diffusion System CV パラメーター設定'!$B$27*('濃度プロファイル(Ox)'!AB24-(2*AC24)+'濃度プロファイル(Ox)'!AD24))</f>
        <v>9.9991343793868235E-8</v>
      </c>
      <c r="AD25" s="43">
        <f>AD24+('Diffusion System CV パラメーター設定'!$B$27*('濃度プロファイル(Ox)'!AC24-(2*AD24)+'濃度プロファイル(Ox)'!AE24))</f>
        <v>9.9996303134421381E-8</v>
      </c>
      <c r="AE25" s="43">
        <f>AE24+('Diffusion System CV パラメーター設定'!$B$27*('濃度プロファイル(Ox)'!AD24-(2*AE24)+'濃度プロファイル(Ox)'!AF24))</f>
        <v>9.9998430649250295E-8</v>
      </c>
      <c r="AF25" s="43">
        <f>AF24+('Diffusion System CV パラメーター設定'!$B$27*('濃度プロファイル(Ox)'!AE24-(2*AF24)+'濃度プロファイル(Ox)'!AG24))</f>
        <v>9.9999340486838642E-8</v>
      </c>
      <c r="AG25" s="43">
        <f>AG24+('Diffusion System CV パラメーター設定'!$B$27*('濃度プロファイル(Ox)'!AF24-(2*AG24)+'濃度プロファイル(Ox)'!AH24))</f>
        <v>9.9999727156107257E-8</v>
      </c>
      <c r="AH25" s="43">
        <f>AH24+('Diffusion System CV パラメーター設定'!$B$27*('濃度プロファイル(Ox)'!AG24-(2*AH24)+'濃度プロファイル(Ox)'!AI24))</f>
        <v>9.9999889667892523E-8</v>
      </c>
      <c r="AI25" s="43">
        <f>AI24+('Diffusion System CV パラメーター設定'!$B$27*('濃度プロファイル(Ox)'!AH24-(2*AI24)+'濃度プロファイル(Ox)'!AJ24))</f>
        <v>9.9999956757455237E-8</v>
      </c>
      <c r="AJ25" s="43">
        <f>AJ24+('Diffusion System CV パラメーター設定'!$B$27*('濃度プロファイル(Ox)'!AI24-(2*AJ24)+'濃度プロファイル(Ox)'!AK24))</f>
        <v>9.9999983729918572E-8</v>
      </c>
      <c r="AK25" s="43">
        <f>AK24+('Diffusion System CV パラメーター設定'!$B$27*('濃度プロファイル(Ox)'!AJ24-(2*AK24)+'濃度プロファイル(Ox)'!AL24))</f>
        <v>9.9999994184385136E-8</v>
      </c>
      <c r="AL25" s="43">
        <f>AL24+('Diffusion System CV パラメーター設定'!$B$27*('濃度プロファイル(Ox)'!AK24-(2*AL24)+'濃度プロファイル(Ox)'!AM24))</f>
        <v>9.9999998047365793E-8</v>
      </c>
      <c r="AM25" s="43">
        <f>AM24+('Diffusion System CV パラメーター設定'!$B$27*('濃度プロファイル(Ox)'!AL24-(2*AM24)+'濃度プロファイル(Ox)'!AN24))</f>
        <v>9.9999999391702212E-8</v>
      </c>
      <c r="AN25" s="43">
        <f>AN24+('Diffusion System CV パラメーター設定'!$B$27*('濃度プロファイル(Ox)'!AM24-(2*AN24)+'濃度プロファイル(Ox)'!AO24))</f>
        <v>9.9999999826583181E-8</v>
      </c>
      <c r="AO25" s="43">
        <f>AO24+('Diffusion System CV パラメーター設定'!$B$27*('濃度プロファイル(Ox)'!AN24-(2*AO24)+'濃度プロファイル(Ox)'!AP24))</f>
        <v>9.9999999955480804E-8</v>
      </c>
      <c r="AP25" s="43">
        <f>AP24+('Diffusion System CV パラメーター設定'!$B$27*('濃度プロファイル(Ox)'!AO24-(2*AP24)+'濃度プロファイル(Ox)'!AQ24))</f>
        <v>9.9999999989910907E-8</v>
      </c>
      <c r="AQ25" s="43">
        <f>AQ24+('Diffusion System CV パラメーター設定'!$B$27*('濃度プロファイル(Ox)'!AP24-(2*AQ24)+'濃度プロファイル(Ox)'!AR24))</f>
        <v>9.9999999998033701E-8</v>
      </c>
      <c r="AR25" s="43">
        <f>AR24+('Diffusion System CV パラメーター設定'!$B$27*('濃度プロファイル(Ox)'!AQ24-(2*AR24)+'濃度プロファイル(Ox)'!AS24))</f>
        <v>9.9999999999682477E-8</v>
      </c>
      <c r="AS25" s="43">
        <f>AS24+('Diffusion System CV パラメーター設定'!$B$27*('濃度プロファイル(Ox)'!AR24-(2*AS24)+'濃度プロファイル(Ox)'!AT24))</f>
        <v>9.9999999999959933E-8</v>
      </c>
      <c r="AT25" s="43">
        <f>AT24+('Diffusion System CV パラメーター設定'!$B$27*('濃度プロファイル(Ox)'!AS24-(2*AT24)+'濃度プロファイル(Ox)'!AU24))</f>
        <v>9.9999999999996449E-8</v>
      </c>
      <c r="AU25" s="43">
        <f>AU24+('Diffusion System CV パラメーター設定'!$B$27*('濃度プロファイル(Ox)'!AT24-(2*AU24)+'濃度プロファイル(Ox)'!AV24))</f>
        <v>9.9999999999999837E-8</v>
      </c>
      <c r="AV25" s="43">
        <f>AV24+('Diffusion System CV パラメーター設定'!$B$27*('濃度プロファイル(Ox)'!AU24-(2*AV24)+'濃度プロファイル(Ox)'!AW24))</f>
        <v>9.9999999999999995E-8</v>
      </c>
      <c r="AW25" s="43">
        <f>AW24+('Diffusion System CV パラメーター設定'!$B$27*('濃度プロファイル(Ox)'!AV24-(2*AW24)+'濃度プロファイル(Ox)'!AX24))</f>
        <v>9.9999999999999995E-8</v>
      </c>
      <c r="AX25" s="43">
        <f>AX24+('Diffusion System CV パラメーター設定'!$B$27*('濃度プロファイル(Ox)'!AW24-(2*AX24)+'濃度プロファイル(Ox)'!AY24))</f>
        <v>9.9999999999999995E-8</v>
      </c>
      <c r="AY25" s="43">
        <f>AY24+('Diffusion System CV パラメーター設定'!$B$27*('濃度プロファイル(Ox)'!AX24-(2*AY24)+'濃度プロファイル(Ox)'!AZ24))</f>
        <v>9.9999999999999995E-8</v>
      </c>
      <c r="AZ25" s="43">
        <f>AZ24+('Diffusion System CV パラメーター設定'!$B$27*('濃度プロファイル(Ox)'!AY24-(2*AZ24)+'濃度プロファイル(Ox)'!BA24))</f>
        <v>9.9999999999999995E-8</v>
      </c>
      <c r="BA25" s="43">
        <f>BA24+('Diffusion System CV パラメーター設定'!$B$27*('濃度プロファイル(Ox)'!AZ24-(2*BA24)+'濃度プロファイル(Ox)'!BB24))</f>
        <v>9.9999999999999995E-8</v>
      </c>
      <c r="BB25" s="43">
        <f>BB24+('Diffusion System CV パラメーター設定'!$B$27*('濃度プロファイル(Ox)'!BA24-(2*BB24)+'濃度プロファイル(Ox)'!BC24))</f>
        <v>9.9999999999999995E-8</v>
      </c>
      <c r="BC25" s="43">
        <f>BC24+('Diffusion System CV パラメーター設定'!$B$27*('濃度プロファイル(Ox)'!BB24-(2*BC24)+'濃度プロファイル(Ox)'!BD24))</f>
        <v>9.9999999999999995E-8</v>
      </c>
      <c r="BD25" s="43">
        <f>BD24+('Diffusion System CV パラメーター設定'!$B$27*('濃度プロファイル(Ox)'!BC24-(2*BD24)+'濃度プロファイル(Ox)'!BE24))</f>
        <v>9.9999999999999995E-8</v>
      </c>
      <c r="BE25" s="43">
        <f>BE24+('Diffusion System CV パラメーター設定'!$B$27*('濃度プロファイル(Ox)'!BD24-(2*BE24)+'濃度プロファイル(Ox)'!BF24))</f>
        <v>9.9999999999999995E-8</v>
      </c>
      <c r="BF25" s="43">
        <f>BF24+('Diffusion System CV パラメーター設定'!$B$27*('濃度プロファイル(Ox)'!BE24-(2*BF24)+'濃度プロファイル(Ox)'!BG24))</f>
        <v>9.9999999999999995E-8</v>
      </c>
      <c r="BG25" s="43">
        <f>BG24+('Diffusion System CV パラメーター設定'!$B$27*('濃度プロファイル(Ox)'!BF24-(2*BG24)+'濃度プロファイル(Ox)'!BH24))</f>
        <v>9.9999999999999995E-8</v>
      </c>
      <c r="BH25" s="43">
        <f>BH24+('Diffusion System CV パラメーター設定'!$B$27*('濃度プロファイル(Ox)'!BG24-(2*BH24)+'濃度プロファイル(Ox)'!BI24))</f>
        <v>9.9999999999999995E-8</v>
      </c>
      <c r="BI25" s="43">
        <f>BI24+('Diffusion System CV パラメーター設定'!$B$27*('濃度プロファイル(Ox)'!BH24-(2*BI24)+'濃度プロファイル(Ox)'!BJ24))</f>
        <v>9.9999999999999995E-8</v>
      </c>
      <c r="BJ25" s="43">
        <f>BJ24+('Diffusion System CV パラメーター設定'!$B$27*('濃度プロファイル(Ox)'!BI24-(2*BJ24)+'濃度プロファイル(Ox)'!BK24))</f>
        <v>9.9999999999999995E-8</v>
      </c>
      <c r="BK25" s="43">
        <f>BK24+('Diffusion System CV パラメーター設定'!$B$27*('濃度プロファイル(Ox)'!BJ24-(2*BK24)+'濃度プロファイル(Ox)'!BL24))</f>
        <v>9.9999999999999995E-8</v>
      </c>
      <c r="BL25" s="43">
        <f>BL24+('Diffusion System CV パラメーター設定'!$B$27*('濃度プロファイル(Ox)'!BK24-(2*BL24)+'濃度プロファイル(Ox)'!BM24))</f>
        <v>9.9999999999999995E-8</v>
      </c>
      <c r="BM25" s="43">
        <f>BM24+('Diffusion System CV パラメーター設定'!$B$27*('濃度プロファイル(Ox)'!BL24-(2*BM24)+'濃度プロファイル(Ox)'!BN24))</f>
        <v>9.9999999999999995E-8</v>
      </c>
      <c r="BN25" s="43">
        <f>BN24+('Diffusion System CV パラメーター設定'!$B$27*('濃度プロファイル(Ox)'!BM24-(2*BN24)+'濃度プロファイル(Ox)'!BO24))</f>
        <v>9.9999999999999995E-8</v>
      </c>
      <c r="BO25" s="43">
        <f>BO24+('Diffusion System CV パラメーター設定'!$B$27*('濃度プロファイル(Ox)'!BN24-(2*BO24)+'濃度プロファイル(Ox)'!BP24))</f>
        <v>9.9999999999999995E-8</v>
      </c>
      <c r="BP25" s="43">
        <f>BP24+('Diffusion System CV パラメーター設定'!$B$27*('濃度プロファイル(Ox)'!BO24-(2*BP24)+'濃度プロファイル(Ox)'!BQ24))</f>
        <v>9.9999999999999995E-8</v>
      </c>
      <c r="BQ25" s="43">
        <f>BQ24+('Diffusion System CV パラメーター設定'!$B$27*('濃度プロファイル(Ox)'!BP24-(2*BQ24)+'濃度プロファイル(Ox)'!BR24))</f>
        <v>9.9999999999999995E-8</v>
      </c>
      <c r="BR25" s="43">
        <f>BR24+('Diffusion System CV パラメーター設定'!$B$27*('濃度プロファイル(Ox)'!BQ24-(2*BR24)+'濃度プロファイル(Ox)'!BS24))</f>
        <v>9.9999999999999995E-8</v>
      </c>
      <c r="BS25" s="43">
        <f>BS24+('Diffusion System CV パラメーター設定'!$B$27*('濃度プロファイル(Ox)'!BR24-(2*BS24)+'濃度プロファイル(Ox)'!BT24))</f>
        <v>9.9999999999999995E-8</v>
      </c>
      <c r="BT25" s="43">
        <f>BT24+('Diffusion System CV パラメーター設定'!$B$27*('濃度プロファイル(Ox)'!BS24-(2*BT24)+'濃度プロファイル(Ox)'!BU24))</f>
        <v>9.9999999999999995E-8</v>
      </c>
      <c r="BU25" s="43">
        <f>BU24+('Diffusion System CV パラメーター設定'!$B$27*('濃度プロファイル(Ox)'!BT24-(2*BU24)+'濃度プロファイル(Ox)'!BV24))</f>
        <v>9.9999999999999995E-8</v>
      </c>
      <c r="BV25" s="43">
        <f>BV24+('Diffusion System CV パラメーター設定'!$B$27*('濃度プロファイル(Ox)'!BU24-(2*BV24)+'濃度プロファイル(Ox)'!BW24))</f>
        <v>9.9999999999999995E-8</v>
      </c>
      <c r="BW25" s="41">
        <f>'Diffusion System CV パラメーター設定'!$B$8</f>
        <v>9.9999999999999995E-8</v>
      </c>
    </row>
    <row r="26" spans="23:75">
      <c r="W26" s="29">
        <f>'Diffusion System CV パラメーター設定'!H26</f>
        <v>0.15599999999999986</v>
      </c>
      <c r="X26" s="35">
        <f>X25+'Diffusion System CV パラメーター設定'!$B$23</f>
        <v>0.14400000000000004</v>
      </c>
      <c r="Y26" s="42">
        <f>Z26+('準可逆-非可逆系'!G26*('Diffusion System CV パラメーター設定'!$B$26/(2*'Diffusion System CV パラメーター設定'!$B$9)))</f>
        <v>9.9770027832678404E-8</v>
      </c>
      <c r="Z26" s="43">
        <f>Z25+('Diffusion System CV パラメーター設定'!$B$27*('濃度プロファイル(Ox)'!AA25-(3*Z25)+(2*'濃度プロファイル(Ox)'!Y25)))</f>
        <v>9.9861707781889953E-8</v>
      </c>
      <c r="AA26" s="43">
        <f>AA25+('Diffusion System CV パラメーター設定'!$B$27*('濃度プロファイル(Ox)'!Z25-(2*AA25)+'濃度プロファイル(Ox)'!AB25))</f>
        <v>9.9940572088915143E-8</v>
      </c>
      <c r="AB26" s="43">
        <f>AB25+('Diffusion System CV パラメーター設定'!$B$27*('濃度プロファイル(Ox)'!AA25-(2*AB25)+'濃度プロファイル(Ox)'!AC25))</f>
        <v>9.9974481321141547E-8</v>
      </c>
      <c r="AC26" s="43">
        <f>AC25+('Diffusion System CV パラメーター設定'!$B$27*('濃度プロファイル(Ox)'!AB25-(2*AC25)+'濃度プロファイル(Ox)'!AD25))</f>
        <v>9.9989057223718889E-8</v>
      </c>
      <c r="AD26" s="43">
        <f>AD25+('Diffusion System CV パラメーター設定'!$B$27*('濃度プロファイル(Ox)'!AC25-(2*AD25)+'濃度プロファイル(Ox)'!AE25))</f>
        <v>9.9995319861600467E-8</v>
      </c>
      <c r="AE26" s="43">
        <f>AE25+('Diffusion System CV パラメーター設定'!$B$27*('濃度プロファイル(Ox)'!AD25-(2*AE25)+'濃度プロファイル(Ox)'!AF25))</f>
        <v>9.9998007844652869E-8</v>
      </c>
      <c r="AF26" s="43">
        <f>AF25+('Diffusion System CV パラメーター設定'!$B$27*('濃度プロファイル(Ox)'!AE25-(2*AF25)+'濃度プロファイル(Ox)'!AG25))</f>
        <v>9.9999158831172068E-8</v>
      </c>
      <c r="AG26" s="43">
        <f>AG25+('Diffusion System CV パラメーター設定'!$B$27*('濃度プロファイル(Ox)'!AF25-(2*AG25)+'濃度プロファイル(Ox)'!AH25))</f>
        <v>9.9999649323647761E-8</v>
      </c>
      <c r="AH26" s="43">
        <f>AH25+('Diffusion System CV パラメーター設定'!$B$27*('濃度プロファイル(Ox)'!AG25-(2*AH25)+'濃度プロファイル(Ox)'!AI25))</f>
        <v>9.9999856535176356E-8</v>
      </c>
      <c r="AI26" s="43">
        <f>AI25+('Diffusion System CV パラメーター設定'!$B$27*('濃度プロファイル(Ox)'!AH25-(2*AI25)+'濃度プロファイル(Ox)'!AJ25))</f>
        <v>9.9999942827906847E-8</v>
      </c>
      <c r="AJ26" s="43">
        <f>AJ25+('Diffusion System CV パラメーター設定'!$B$27*('濃度プロファイル(Ox)'!AI25-(2*AJ25)+'濃度プロファイル(Ox)'!AK25))</f>
        <v>9.9999977994503029E-8</v>
      </c>
      <c r="AK26" s="43">
        <f>AK25+('Diffusion System CV パラメーター設定'!$B$27*('濃度プロファイル(Ox)'!AJ25-(2*AK25)+'濃度プロファイル(Ox)'!AL25))</f>
        <v>9.9999991895674756E-8</v>
      </c>
      <c r="AL26" s="43">
        <f>AL25+('Diffusion System CV パラメーター設定'!$B$27*('濃度プロファイル(Ox)'!AK25-(2*AL25)+'濃度プロファイル(Ox)'!AM25))</f>
        <v>9.9999997172836541E-8</v>
      </c>
      <c r="AM26" s="43">
        <f>AM25+('Diffusion System CV パラメーター設定'!$B$27*('濃度プロファイル(Ox)'!AL25-(2*AM25)+'濃度プロファイル(Ox)'!AN25))</f>
        <v>9.9999999075919065E-8</v>
      </c>
      <c r="AN26" s="43">
        <f>AN25+('Diffusion System CV パラメーター設定'!$B$27*('濃度プロファイル(Ox)'!AM25-(2*AN25)+'濃度プロファイル(Ox)'!AO25))</f>
        <v>9.9999999720338965E-8</v>
      </c>
      <c r="AO26" s="43">
        <f>AO25+('Diffusion System CV パラメーター設定'!$B$27*('濃度プロファイル(Ox)'!AN25-(2*AO25)+'濃度プロファイル(Ox)'!AP25))</f>
        <v>9.9999999922679586E-8</v>
      </c>
      <c r="AP26" s="43">
        <f>AP25+('Diffusion System CV パラメーター設定'!$B$27*('濃度プロファイル(Ox)'!AO25-(2*AP25)+'濃度プロファイル(Ox)'!AQ25))</f>
        <v>9.9999999980776424E-8</v>
      </c>
      <c r="AQ26" s="43">
        <f>AQ25+('Diffusion System CV パラメーター設定'!$B$27*('濃度プロファイル(Ox)'!AP25-(2*AQ25)+'濃度プロファイル(Ox)'!AR25))</f>
        <v>9.9999999995785782E-8</v>
      </c>
      <c r="AR26" s="43">
        <f>AR25+('Diffusion System CV パラメーター設定'!$B$27*('濃度プロファイル(Ox)'!AQ25-(2*AR25)+'濃度プロファイル(Ox)'!AS25))</f>
        <v>9.9999999999206326E-8</v>
      </c>
      <c r="AS26" s="43">
        <f>AS25+('Diffusion System CV パラメーター設定'!$B$27*('濃度プロファイル(Ox)'!AR25-(2*AS25)+'濃度プロファイル(Ox)'!AT25))</f>
        <v>9.9999999999876276E-8</v>
      </c>
      <c r="AT26" s="43">
        <f>AT25+('Diffusion System CV パラメーター設定'!$B$27*('濃度プロファイル(Ox)'!AS25-(2*AT25)+'濃度プロファイル(Ox)'!AU25))</f>
        <v>9.9999999999984947E-8</v>
      </c>
      <c r="AU26" s="43">
        <f>AU25+('Diffusion System CV パラメーター設定'!$B$27*('濃度プロファイル(Ox)'!AT25-(2*AU25)+'濃度プロファイル(Ox)'!AV25))</f>
        <v>9.9999999999998712E-8</v>
      </c>
      <c r="AV26" s="43">
        <f>AV25+('Diffusion System CV パラメーター設定'!$B$27*('濃度プロファイル(Ox)'!AU25-(2*AV25)+'濃度プロファイル(Ox)'!AW25))</f>
        <v>9.9999999999999943E-8</v>
      </c>
      <c r="AW26" s="43">
        <f>AW25+('Diffusion System CV パラメーター設定'!$B$27*('濃度プロファイル(Ox)'!AV25-(2*AW25)+'濃度プロファイル(Ox)'!AX25))</f>
        <v>9.9999999999999995E-8</v>
      </c>
      <c r="AX26" s="43">
        <f>AX25+('Diffusion System CV パラメーター設定'!$B$27*('濃度プロファイル(Ox)'!AW25-(2*AX25)+'濃度プロファイル(Ox)'!AY25))</f>
        <v>9.9999999999999995E-8</v>
      </c>
      <c r="AY26" s="43">
        <f>AY25+('Diffusion System CV パラメーター設定'!$B$27*('濃度プロファイル(Ox)'!AX25-(2*AY25)+'濃度プロファイル(Ox)'!AZ25))</f>
        <v>9.9999999999999995E-8</v>
      </c>
      <c r="AZ26" s="43">
        <f>AZ25+('Diffusion System CV パラメーター設定'!$B$27*('濃度プロファイル(Ox)'!AY25-(2*AZ25)+'濃度プロファイル(Ox)'!BA25))</f>
        <v>9.9999999999999995E-8</v>
      </c>
      <c r="BA26" s="43">
        <f>BA25+('Diffusion System CV パラメーター設定'!$B$27*('濃度プロファイル(Ox)'!AZ25-(2*BA25)+'濃度プロファイル(Ox)'!BB25))</f>
        <v>9.9999999999999995E-8</v>
      </c>
      <c r="BB26" s="43">
        <f>BB25+('Diffusion System CV パラメーター設定'!$B$27*('濃度プロファイル(Ox)'!BA25-(2*BB25)+'濃度プロファイル(Ox)'!BC25))</f>
        <v>9.9999999999999995E-8</v>
      </c>
      <c r="BC26" s="43">
        <f>BC25+('Diffusion System CV パラメーター設定'!$B$27*('濃度プロファイル(Ox)'!BB25-(2*BC25)+'濃度プロファイル(Ox)'!BD25))</f>
        <v>9.9999999999999995E-8</v>
      </c>
      <c r="BD26" s="43">
        <f>BD25+('Diffusion System CV パラメーター設定'!$B$27*('濃度プロファイル(Ox)'!BC25-(2*BD25)+'濃度プロファイル(Ox)'!BE25))</f>
        <v>9.9999999999999995E-8</v>
      </c>
      <c r="BE26" s="43">
        <f>BE25+('Diffusion System CV パラメーター設定'!$B$27*('濃度プロファイル(Ox)'!BD25-(2*BE25)+'濃度プロファイル(Ox)'!BF25))</f>
        <v>9.9999999999999995E-8</v>
      </c>
      <c r="BF26" s="43">
        <f>BF25+('Diffusion System CV パラメーター設定'!$B$27*('濃度プロファイル(Ox)'!BE25-(2*BF25)+'濃度プロファイル(Ox)'!BG25))</f>
        <v>9.9999999999999995E-8</v>
      </c>
      <c r="BG26" s="43">
        <f>BG25+('Diffusion System CV パラメーター設定'!$B$27*('濃度プロファイル(Ox)'!BF25-(2*BG25)+'濃度プロファイル(Ox)'!BH25))</f>
        <v>9.9999999999999995E-8</v>
      </c>
      <c r="BH26" s="43">
        <f>BH25+('Diffusion System CV パラメーター設定'!$B$27*('濃度プロファイル(Ox)'!BG25-(2*BH25)+'濃度プロファイル(Ox)'!BI25))</f>
        <v>9.9999999999999995E-8</v>
      </c>
      <c r="BI26" s="43">
        <f>BI25+('Diffusion System CV パラメーター設定'!$B$27*('濃度プロファイル(Ox)'!BH25-(2*BI25)+'濃度プロファイル(Ox)'!BJ25))</f>
        <v>9.9999999999999995E-8</v>
      </c>
      <c r="BJ26" s="43">
        <f>BJ25+('Diffusion System CV パラメーター設定'!$B$27*('濃度プロファイル(Ox)'!BI25-(2*BJ25)+'濃度プロファイル(Ox)'!BK25))</f>
        <v>9.9999999999999995E-8</v>
      </c>
      <c r="BK26" s="43">
        <f>BK25+('Diffusion System CV パラメーター設定'!$B$27*('濃度プロファイル(Ox)'!BJ25-(2*BK25)+'濃度プロファイル(Ox)'!BL25))</f>
        <v>9.9999999999999995E-8</v>
      </c>
      <c r="BL26" s="43">
        <f>BL25+('Diffusion System CV パラメーター設定'!$B$27*('濃度プロファイル(Ox)'!BK25-(2*BL25)+'濃度プロファイル(Ox)'!BM25))</f>
        <v>9.9999999999999995E-8</v>
      </c>
      <c r="BM26" s="43">
        <f>BM25+('Diffusion System CV パラメーター設定'!$B$27*('濃度プロファイル(Ox)'!BL25-(2*BM25)+'濃度プロファイル(Ox)'!BN25))</f>
        <v>9.9999999999999995E-8</v>
      </c>
      <c r="BN26" s="43">
        <f>BN25+('Diffusion System CV パラメーター設定'!$B$27*('濃度プロファイル(Ox)'!BM25-(2*BN25)+'濃度プロファイル(Ox)'!BO25))</f>
        <v>9.9999999999999995E-8</v>
      </c>
      <c r="BO26" s="43">
        <f>BO25+('Diffusion System CV パラメーター設定'!$B$27*('濃度プロファイル(Ox)'!BN25-(2*BO25)+'濃度プロファイル(Ox)'!BP25))</f>
        <v>9.9999999999999995E-8</v>
      </c>
      <c r="BP26" s="43">
        <f>BP25+('Diffusion System CV パラメーター設定'!$B$27*('濃度プロファイル(Ox)'!BO25-(2*BP25)+'濃度プロファイル(Ox)'!BQ25))</f>
        <v>9.9999999999999995E-8</v>
      </c>
      <c r="BQ26" s="43">
        <f>BQ25+('Diffusion System CV パラメーター設定'!$B$27*('濃度プロファイル(Ox)'!BP25-(2*BQ25)+'濃度プロファイル(Ox)'!BR25))</f>
        <v>9.9999999999999995E-8</v>
      </c>
      <c r="BR26" s="43">
        <f>BR25+('Diffusion System CV パラメーター設定'!$B$27*('濃度プロファイル(Ox)'!BQ25-(2*BR25)+'濃度プロファイル(Ox)'!BS25))</f>
        <v>9.9999999999999995E-8</v>
      </c>
      <c r="BS26" s="43">
        <f>BS25+('Diffusion System CV パラメーター設定'!$B$27*('濃度プロファイル(Ox)'!BR25-(2*BS25)+'濃度プロファイル(Ox)'!BT25))</f>
        <v>9.9999999999999995E-8</v>
      </c>
      <c r="BT26" s="43">
        <f>BT25+('Diffusion System CV パラメーター設定'!$B$27*('濃度プロファイル(Ox)'!BS25-(2*BT25)+'濃度プロファイル(Ox)'!BU25))</f>
        <v>9.9999999999999995E-8</v>
      </c>
      <c r="BU26" s="43">
        <f>BU25+('Diffusion System CV パラメーター設定'!$B$27*('濃度プロファイル(Ox)'!BT25-(2*BU25)+'濃度プロファイル(Ox)'!BV25))</f>
        <v>9.9999999999999995E-8</v>
      </c>
      <c r="BV26" s="43">
        <f>BV25+('Diffusion System CV パラメーター設定'!$B$27*('濃度プロファイル(Ox)'!BU25-(2*BV25)+'濃度プロファイル(Ox)'!BW25))</f>
        <v>9.9999999999999995E-8</v>
      </c>
      <c r="BW26" s="41">
        <f>'Diffusion System CV パラメーター設定'!$B$8</f>
        <v>9.9999999999999995E-8</v>
      </c>
    </row>
    <row r="27" spans="23:75">
      <c r="W27" s="29">
        <f>'Diffusion System CV パラメーター設定'!H27</f>
        <v>0.14999999999999986</v>
      </c>
      <c r="X27" s="35">
        <f>X26+'Diffusion System CV パラメーター設定'!$B$23</f>
        <v>0.15000000000000005</v>
      </c>
      <c r="Y27" s="42">
        <f>Z27+('準可逆-非可逆系'!G27*('Diffusion System CV パラメーター設定'!$B$26/(2*'Diffusion System CV パラメーター設定'!$B$9)))</f>
        <v>9.9709742413090108E-8</v>
      </c>
      <c r="Z27" s="43">
        <f>Z26+('Diffusion System CV パラメーター設定'!$B$27*('濃度プロファイル(Ox)'!AA26-(3*Z26)+(2*'濃度プロファイル(Ox)'!Y26)))</f>
        <v>9.9825424590432361E-8</v>
      </c>
      <c r="AA27" s="43">
        <f>AA26+('Diffusion System CV パラメーター設定'!$B$27*('濃度プロファイル(Ox)'!Z26-(2*AA26)+'濃度プロファイル(Ox)'!AB26))</f>
        <v>9.9924962687943349E-8</v>
      </c>
      <c r="AB27" s="43">
        <f>AB26+('Diffusion System CV パラメーター設定'!$B$27*('濃度プロファイル(Ox)'!AA26-(2*AB26)+'濃度プロファイル(Ox)'!AC26))</f>
        <v>9.9967768359457851E-8</v>
      </c>
      <c r="AC27" s="43">
        <f>AC26+('Diffusion System CV パラメーター設定'!$B$27*('濃度プロファイル(Ox)'!AB26-(2*AC26)+'濃度プロファイル(Ox)'!AD26))</f>
        <v>9.99861706734773E-8</v>
      </c>
      <c r="AD27" s="43">
        <f>AD26+('Diffusion System CV パラメーター設定'!$B$27*('濃度プロファイル(Ox)'!AC26-(2*AD26)+'濃度プロファイル(Ox)'!AE26))</f>
        <v>9.9994078662006998E-8</v>
      </c>
      <c r="AE27" s="43">
        <f>AE26+('Diffusion System CV パラメーター設定'!$B$27*('濃度プロファイル(Ox)'!AD26-(2*AE26)+'濃度プロファイル(Ox)'!AF26))</f>
        <v>9.9997474165301065E-8</v>
      </c>
      <c r="AF27" s="43">
        <f>AF26+('Diffusion System CV パラメーター設定'!$B$27*('濃度プロファイル(Ox)'!AE26-(2*AF26)+'濃度プロファイル(Ox)'!AG26))</f>
        <v>9.9998929492962523E-8</v>
      </c>
      <c r="AG27" s="43">
        <f>AG26+('Diffusion System CV パラメーター設定'!$B$27*('濃度プロファイル(Ox)'!AF26-(2*AG26)+'濃度プロファイル(Ox)'!AH26))</f>
        <v>9.9999550962207793E-8</v>
      </c>
      <c r="AH27" s="43">
        <f>AH26+('Diffusion System CV パラメーター設定'!$B$27*('濃度プロファイル(Ox)'!AG26-(2*AH26)+'濃度プロファイル(Ox)'!AI26))</f>
        <v>9.9999814549482564E-8</v>
      </c>
      <c r="AI27" s="43">
        <f>AI26+('Diffusion System CV パラメーター設定'!$B$27*('濃度プロファイル(Ox)'!AH26-(2*AI26)+'濃度プロファイル(Ox)'!AJ26))</f>
        <v>9.9999925075776879E-8</v>
      </c>
      <c r="AJ27" s="43">
        <f>AJ26+('Diffusion System CV パラメーター設定'!$B$27*('濃度プロファイル(Ox)'!AI26-(2*AJ26)+'濃度プロファイル(Ox)'!AK26))</f>
        <v>9.9999970610675093E-8</v>
      </c>
      <c r="AK27" s="43">
        <f>AK26+('Diffusion System CV パラメーター設定'!$B$27*('濃度プロファイル(Ox)'!AJ26-(2*AK26)+'濃度プロファイル(Ox)'!AL26))</f>
        <v>9.9999988901226861E-8</v>
      </c>
      <c r="AL27" s="43">
        <f>AL26+('Diffusion System CV パラメーター設定'!$B$27*('濃度プロファイル(Ox)'!AK26-(2*AL26)+'濃度プロファイル(Ox)'!AM26))</f>
        <v>9.9999996001281237E-8</v>
      </c>
      <c r="AM27" s="43">
        <f>AM26+('Diffusion System CV パラメーター設定'!$B$27*('濃度プロファイル(Ox)'!AL26-(2*AM26)+'濃度プロファイル(Ox)'!AN26))</f>
        <v>9.999999863888343E-8</v>
      </c>
      <c r="AN27" s="43">
        <f>AN26+('Diffusion System CV パラメーター設定'!$B$27*('濃度プロファイル(Ox)'!AM26-(2*AN26)+'濃度プロファイル(Ox)'!AO26))</f>
        <v>9.9999999566839218E-8</v>
      </c>
      <c r="AO27" s="43">
        <f>AO26+('Diffusion System CV パラメーター設定'!$B$27*('濃度プロファイル(Ox)'!AN26-(2*AO26)+'濃度プロファイル(Ox)'!AP26))</f>
        <v>9.9999999872594938E-8</v>
      </c>
      <c r="AP27" s="43">
        <f>AP26+('Diffusion System CV パラメーター設定'!$B$27*('濃度プロファイル(Ox)'!AO26-(2*AP26)+'濃度プロファイル(Ox)'!AQ26))</f>
        <v>9.9999999965815493E-8</v>
      </c>
      <c r="AQ27" s="43">
        <f>AQ26+('Diffusion System CV パラメーター設定'!$B$27*('濃度プロファイル(Ox)'!AP26-(2*AQ26)+'濃度プロファイル(Ox)'!AR26))</f>
        <v>9.9999999991761885E-8</v>
      </c>
      <c r="AR27" s="43">
        <f>AR26+('Diffusion System CV パラメーター設定'!$B$27*('濃度プロファイル(Ox)'!AQ26-(2*AR26)+'濃度プロファイル(Ox)'!AS26))</f>
        <v>9.9999999998251256E-8</v>
      </c>
      <c r="AS27" s="43">
        <f>AS26+('Diffusion System CV パラメーター設定'!$B$27*('濃度プロファイル(Ox)'!AR26-(2*AS26)+'濃度プロファイル(Ox)'!AT26))</f>
        <v>9.9999999999681392E-8</v>
      </c>
      <c r="AT27" s="43">
        <f>AT26+('Diffusion System CV パラメーター設定'!$B$27*('濃度プロファイル(Ox)'!AS26-(2*AT26)+'濃度プロファイル(Ox)'!AU26))</f>
        <v>9.9999999999951993E-8</v>
      </c>
      <c r="AU27" s="43">
        <f>AU26+('Diffusion System CV パラメーター設定'!$B$27*('濃度プロファイル(Ox)'!AT26-(2*AU26)+'濃度プロファイル(Ox)'!AV26))</f>
        <v>9.9999999999994357E-8</v>
      </c>
      <c r="AV27" s="43">
        <f>AV26+('Diffusion System CV パラメーター設定'!$B$27*('濃度プロファイル(Ox)'!AU26-(2*AV26)+'濃度プロファイル(Ox)'!AW26))</f>
        <v>9.9999999999999532E-8</v>
      </c>
      <c r="AW27" s="43">
        <f>AW26+('Diffusion System CV パラメーター設定'!$B$27*('濃度プロファイル(Ox)'!AV26-(2*AW26)+'濃度プロファイル(Ox)'!AX26))</f>
        <v>9.9999999999999982E-8</v>
      </c>
      <c r="AX27" s="43">
        <f>AX26+('Diffusion System CV パラメーター設定'!$B$27*('濃度プロファイル(Ox)'!AW26-(2*AX26)+'濃度プロファイル(Ox)'!AY26))</f>
        <v>9.9999999999999995E-8</v>
      </c>
      <c r="AY27" s="43">
        <f>AY26+('Diffusion System CV パラメーター設定'!$B$27*('濃度プロファイル(Ox)'!AX26-(2*AY26)+'濃度プロファイル(Ox)'!AZ26))</f>
        <v>9.9999999999999995E-8</v>
      </c>
      <c r="AZ27" s="43">
        <f>AZ26+('Diffusion System CV パラメーター設定'!$B$27*('濃度プロファイル(Ox)'!AY26-(2*AZ26)+'濃度プロファイル(Ox)'!BA26))</f>
        <v>9.9999999999999995E-8</v>
      </c>
      <c r="BA27" s="43">
        <f>BA26+('Diffusion System CV パラメーター設定'!$B$27*('濃度プロファイル(Ox)'!AZ26-(2*BA26)+'濃度プロファイル(Ox)'!BB26))</f>
        <v>9.9999999999999995E-8</v>
      </c>
      <c r="BB27" s="43">
        <f>BB26+('Diffusion System CV パラメーター設定'!$B$27*('濃度プロファイル(Ox)'!BA26-(2*BB26)+'濃度プロファイル(Ox)'!BC26))</f>
        <v>9.9999999999999995E-8</v>
      </c>
      <c r="BC27" s="43">
        <f>BC26+('Diffusion System CV パラメーター設定'!$B$27*('濃度プロファイル(Ox)'!BB26-(2*BC26)+'濃度プロファイル(Ox)'!BD26))</f>
        <v>9.9999999999999995E-8</v>
      </c>
      <c r="BD27" s="43">
        <f>BD26+('Diffusion System CV パラメーター設定'!$B$27*('濃度プロファイル(Ox)'!BC26-(2*BD26)+'濃度プロファイル(Ox)'!BE26))</f>
        <v>9.9999999999999995E-8</v>
      </c>
      <c r="BE27" s="43">
        <f>BE26+('Diffusion System CV パラメーター設定'!$B$27*('濃度プロファイル(Ox)'!BD26-(2*BE26)+'濃度プロファイル(Ox)'!BF26))</f>
        <v>9.9999999999999995E-8</v>
      </c>
      <c r="BF27" s="43">
        <f>BF26+('Diffusion System CV パラメーター設定'!$B$27*('濃度プロファイル(Ox)'!BE26-(2*BF26)+'濃度プロファイル(Ox)'!BG26))</f>
        <v>9.9999999999999995E-8</v>
      </c>
      <c r="BG27" s="43">
        <f>BG26+('Diffusion System CV パラメーター設定'!$B$27*('濃度プロファイル(Ox)'!BF26-(2*BG26)+'濃度プロファイル(Ox)'!BH26))</f>
        <v>9.9999999999999995E-8</v>
      </c>
      <c r="BH27" s="43">
        <f>BH26+('Diffusion System CV パラメーター設定'!$B$27*('濃度プロファイル(Ox)'!BG26-(2*BH26)+'濃度プロファイル(Ox)'!BI26))</f>
        <v>9.9999999999999995E-8</v>
      </c>
      <c r="BI27" s="43">
        <f>BI26+('Diffusion System CV パラメーター設定'!$B$27*('濃度プロファイル(Ox)'!BH26-(2*BI26)+'濃度プロファイル(Ox)'!BJ26))</f>
        <v>9.9999999999999995E-8</v>
      </c>
      <c r="BJ27" s="43">
        <f>BJ26+('Diffusion System CV パラメーター設定'!$B$27*('濃度プロファイル(Ox)'!BI26-(2*BJ26)+'濃度プロファイル(Ox)'!BK26))</f>
        <v>9.9999999999999995E-8</v>
      </c>
      <c r="BK27" s="43">
        <f>BK26+('Diffusion System CV パラメーター設定'!$B$27*('濃度プロファイル(Ox)'!BJ26-(2*BK26)+'濃度プロファイル(Ox)'!BL26))</f>
        <v>9.9999999999999995E-8</v>
      </c>
      <c r="BL27" s="43">
        <f>BL26+('Diffusion System CV パラメーター設定'!$B$27*('濃度プロファイル(Ox)'!BK26-(2*BL26)+'濃度プロファイル(Ox)'!BM26))</f>
        <v>9.9999999999999995E-8</v>
      </c>
      <c r="BM27" s="43">
        <f>BM26+('Diffusion System CV パラメーター設定'!$B$27*('濃度プロファイル(Ox)'!BL26-(2*BM26)+'濃度プロファイル(Ox)'!BN26))</f>
        <v>9.9999999999999995E-8</v>
      </c>
      <c r="BN27" s="43">
        <f>BN26+('Diffusion System CV パラメーター設定'!$B$27*('濃度プロファイル(Ox)'!BM26-(2*BN26)+'濃度プロファイル(Ox)'!BO26))</f>
        <v>9.9999999999999995E-8</v>
      </c>
      <c r="BO27" s="43">
        <f>BO26+('Diffusion System CV パラメーター設定'!$B$27*('濃度プロファイル(Ox)'!BN26-(2*BO26)+'濃度プロファイル(Ox)'!BP26))</f>
        <v>9.9999999999999995E-8</v>
      </c>
      <c r="BP27" s="43">
        <f>BP26+('Diffusion System CV パラメーター設定'!$B$27*('濃度プロファイル(Ox)'!BO26-(2*BP26)+'濃度プロファイル(Ox)'!BQ26))</f>
        <v>9.9999999999999995E-8</v>
      </c>
      <c r="BQ27" s="43">
        <f>BQ26+('Diffusion System CV パラメーター設定'!$B$27*('濃度プロファイル(Ox)'!BP26-(2*BQ26)+'濃度プロファイル(Ox)'!BR26))</f>
        <v>9.9999999999999995E-8</v>
      </c>
      <c r="BR27" s="43">
        <f>BR26+('Diffusion System CV パラメーター設定'!$B$27*('濃度プロファイル(Ox)'!BQ26-(2*BR26)+'濃度プロファイル(Ox)'!BS26))</f>
        <v>9.9999999999999995E-8</v>
      </c>
      <c r="BS27" s="43">
        <f>BS26+('Diffusion System CV パラメーター設定'!$B$27*('濃度プロファイル(Ox)'!BR26-(2*BS26)+'濃度プロファイル(Ox)'!BT26))</f>
        <v>9.9999999999999995E-8</v>
      </c>
      <c r="BT27" s="43">
        <f>BT26+('Diffusion System CV パラメーター設定'!$B$27*('濃度プロファイル(Ox)'!BS26-(2*BT26)+'濃度プロファイル(Ox)'!BU26))</f>
        <v>9.9999999999999995E-8</v>
      </c>
      <c r="BU27" s="43">
        <f>BU26+('Diffusion System CV パラメーター設定'!$B$27*('濃度プロファイル(Ox)'!BT26-(2*BU26)+'濃度プロファイル(Ox)'!BV26))</f>
        <v>9.9999999999999995E-8</v>
      </c>
      <c r="BV27" s="43">
        <f>BV26+('Diffusion System CV パラメーター設定'!$B$27*('濃度プロファイル(Ox)'!BU26-(2*BV26)+'濃度プロファイル(Ox)'!BW26))</f>
        <v>9.9999999999999995E-8</v>
      </c>
      <c r="BW27" s="41">
        <f>'Diffusion System CV パラメーター設定'!$B$8</f>
        <v>9.9999999999999995E-8</v>
      </c>
    </row>
    <row r="28" spans="23:75">
      <c r="W28" s="29">
        <f>'Diffusion System CV パラメーター設定'!H28</f>
        <v>0.14399999999999985</v>
      </c>
      <c r="X28" s="35">
        <f>X27+'Diffusion System CV パラメーター設定'!$B$23</f>
        <v>0.15600000000000006</v>
      </c>
      <c r="Y28" s="42">
        <f>Z28+('準可逆-非可逆系'!G28*('Diffusion System CV パラメーター設定'!$B$26/(2*'Diffusion System CV パラメーター設定'!$B$9)))</f>
        <v>9.9633716755453101E-8</v>
      </c>
      <c r="Z28" s="43">
        <f>Z27+('Diffusion System CV パラメーター設定'!$B$27*('濃度プロファイル(Ox)'!AA27-(3*Z27)+(2*'濃度プロファイル(Ox)'!Y27)))</f>
        <v>9.9779651584469319E-8</v>
      </c>
      <c r="AA28" s="43">
        <f>AA27+('Diffusion System CV パラメーター設定'!$B$27*('濃度プロファイル(Ox)'!Z27-(2*AA27)+'濃度プロファイル(Ox)'!AB27))</f>
        <v>9.9905263928916795E-8</v>
      </c>
      <c r="AB28" s="43">
        <f>AB27+('Diffusion System CV パラメーター設定'!$B$27*('濃度プロファイル(Ox)'!AA27-(2*AB27)+'濃度プロファイル(Ox)'!AC27))</f>
        <v>9.9959294971438737E-8</v>
      </c>
      <c r="AC28" s="43">
        <f>AC27+('Diffusion System CV パラメーター設定'!$B$27*('濃度プロファイル(Ox)'!AB27-(2*AC27)+'濃度プロファイル(Ox)'!AD27))</f>
        <v>9.9982526810460027E-8</v>
      </c>
      <c r="AD28" s="43">
        <f>AD27+('Diffusion System CV パラメーター設定'!$B$27*('濃度プロファイル(Ox)'!AC27-(2*AD27)+'濃度プロファイル(Ox)'!AE27))</f>
        <v>9.9992511826855736E-8</v>
      </c>
      <c r="AE28" s="43">
        <f>AE27+('Diffusion System CV パラメーター設定'!$B$27*('濃度プロファイル(Ox)'!AD27-(2*AE27)+'濃度プロファイル(Ox)'!AF27))</f>
        <v>9.9996800493206408E-8</v>
      </c>
      <c r="AF28" s="43">
        <f>AF27+('Diffusion System CV パラメーター設定'!$B$27*('濃度プロファイル(Ox)'!AE27-(2*AF27)+'濃度プロファイル(Ox)'!AG27))</f>
        <v>9.9998639958790231E-8</v>
      </c>
      <c r="AG28" s="43">
        <f>AG27+('Diffusion System CV パラメーター設定'!$B$27*('濃度プロファイル(Ox)'!AF27-(2*AG27)+'濃度プロファイル(Ox)'!AH27))</f>
        <v>9.9999426697634697E-8</v>
      </c>
      <c r="AH28" s="43">
        <f>AH27+('Diffusion System CV パラメーター設定'!$B$27*('濃度プロファイル(Ox)'!AG27-(2*AH27)+'濃度プロファイル(Ox)'!AI27))</f>
        <v>9.9999761403308797E-8</v>
      </c>
      <c r="AI28" s="43">
        <f>AI27+('Diffusion System CV パラメーター設定'!$B$27*('濃度プロファイル(Ox)'!AH27-(2*AI27)+'濃度プロファイル(Ox)'!AJ27))</f>
        <v>9.9999902509319903E-8</v>
      </c>
      <c r="AJ28" s="43">
        <f>AJ27+('Diffusion System CV パラメーター設定'!$B$27*('濃度プロファイル(Ox)'!AI27-(2*AJ27)+'濃度プロファイル(Ox)'!AK27))</f>
        <v>9.9999961150832573E-8</v>
      </c>
      <c r="AK28" s="43">
        <f>AK27+('Diffusion System CV パラメーター設定'!$B$27*('濃度プロファイル(Ox)'!AJ27-(2*AK27)+'濃度プロファイル(Ox)'!AL27))</f>
        <v>9.9999985015637493E-8</v>
      </c>
      <c r="AL28" s="43">
        <f>AL27+('Diffusion System CV パラメーター設定'!$B$27*('濃度プロファイル(Ox)'!AK27-(2*AL27)+'濃度プロファイル(Ox)'!AM27))</f>
        <v>9.9999994451818677E-8</v>
      </c>
      <c r="AM28" s="43">
        <f>AM27+('Diffusion System CV パラメーター設定'!$B$27*('濃度プロファイル(Ox)'!AL27-(2*AM27)+'濃度プロファイル(Ox)'!AN27))</f>
        <v>9.9999998045256204E-8</v>
      </c>
      <c r="AN28" s="43">
        <f>AN27+('Diffusion System CV パラメーター設定'!$B$27*('濃度プロファイル(Ox)'!AM27-(2*AN27)+'濃度プロファイル(Ox)'!AO27))</f>
        <v>9.9999999350797522E-8</v>
      </c>
      <c r="AO28" s="43">
        <f>AO27+('Diffusion System CV パラメーター設定'!$B$27*('濃度プロファイル(Ox)'!AN27-(2*AO27)+'濃度プロファイル(Ox)'!AP27))</f>
        <v>9.9999999798797999E-8</v>
      </c>
      <c r="AP28" s="43">
        <f>AP27+('Diffusion System CV パラメーター設定'!$B$27*('濃度プロファイル(Ox)'!AO27-(2*AP27)+'濃度プロファイル(Ox)'!AQ27))</f>
        <v>9.9999999942456415E-8</v>
      </c>
      <c r="AQ28" s="43">
        <f>AQ27+('Diffusion System CV パラメーター設定'!$B$27*('濃度プロファイル(Ox)'!AP27-(2*AQ27)+'濃度プロファイル(Ox)'!AR27))</f>
        <v>9.9999999985005977E-8</v>
      </c>
      <c r="AR28" s="43">
        <f>AR27+('Diffusion System CV パラメーター設定'!$B$27*('濃度プロファイル(Ox)'!AQ27-(2*AR27)+'濃度プロファイル(Ox)'!AS27))</f>
        <v>9.9999999996494576E-8</v>
      </c>
      <c r="AS28" s="43">
        <f>AS27+('Diffusion System CV パラメーター設定'!$B$27*('濃度プロファイル(Ox)'!AR27-(2*AS27)+'濃度プロファイル(Ox)'!AT27))</f>
        <v>9.9999999999278773E-8</v>
      </c>
      <c r="AT28" s="43">
        <f>AT27+('Diffusion System CV パラメーター設定'!$B$27*('濃度プロファイル(Ox)'!AS27-(2*AT27)+'濃度プロファイル(Ox)'!AU27))</f>
        <v>9.9999999999872742E-8</v>
      </c>
      <c r="AU28" s="43">
        <f>AU27+('Diffusion System CV パラメーター設定'!$B$27*('濃度プロファイル(Ox)'!AT27-(2*AU27)+'濃度プロファイル(Ox)'!AV27))</f>
        <v>9.999999999998144E-8</v>
      </c>
      <c r="AV28" s="43">
        <f>AV27+('Diffusion System CV パラメーター設定'!$B$27*('濃度プロファイル(Ox)'!AU27-(2*AV27)+'濃度プロファイル(Ox)'!AW27))</f>
        <v>9.9999999999997891E-8</v>
      </c>
      <c r="AW28" s="43">
        <f>AW27+('Diffusion System CV パラメーター設定'!$B$27*('濃度プロファイル(Ox)'!AV27-(2*AW27)+'濃度プロファイル(Ox)'!AX27))</f>
        <v>9.9999999999999837E-8</v>
      </c>
      <c r="AX28" s="43">
        <f>AX27+('Diffusion System CV パラメーター設定'!$B$27*('濃度プロファイル(Ox)'!AW27-(2*AX27)+'濃度プロファイル(Ox)'!AY27))</f>
        <v>9.9999999999999995E-8</v>
      </c>
      <c r="AY28" s="43">
        <f>AY27+('Diffusion System CV パラメーター設定'!$B$27*('濃度プロファイル(Ox)'!AX27-(2*AY27)+'濃度プロファイル(Ox)'!AZ27))</f>
        <v>9.9999999999999995E-8</v>
      </c>
      <c r="AZ28" s="43">
        <f>AZ27+('Diffusion System CV パラメーター設定'!$B$27*('濃度プロファイル(Ox)'!AY27-(2*AZ27)+'濃度プロファイル(Ox)'!BA27))</f>
        <v>9.9999999999999995E-8</v>
      </c>
      <c r="BA28" s="43">
        <f>BA27+('Diffusion System CV パラメーター設定'!$B$27*('濃度プロファイル(Ox)'!AZ27-(2*BA27)+'濃度プロファイル(Ox)'!BB27))</f>
        <v>9.9999999999999995E-8</v>
      </c>
      <c r="BB28" s="43">
        <f>BB27+('Diffusion System CV パラメーター設定'!$B$27*('濃度プロファイル(Ox)'!BA27-(2*BB27)+'濃度プロファイル(Ox)'!BC27))</f>
        <v>9.9999999999999995E-8</v>
      </c>
      <c r="BC28" s="43">
        <f>BC27+('Diffusion System CV パラメーター設定'!$B$27*('濃度プロファイル(Ox)'!BB27-(2*BC27)+'濃度プロファイル(Ox)'!BD27))</f>
        <v>9.9999999999999995E-8</v>
      </c>
      <c r="BD28" s="43">
        <f>BD27+('Diffusion System CV パラメーター設定'!$B$27*('濃度プロファイル(Ox)'!BC27-(2*BD27)+'濃度プロファイル(Ox)'!BE27))</f>
        <v>9.9999999999999995E-8</v>
      </c>
      <c r="BE28" s="43">
        <f>BE27+('Diffusion System CV パラメーター設定'!$B$27*('濃度プロファイル(Ox)'!BD27-(2*BE27)+'濃度プロファイル(Ox)'!BF27))</f>
        <v>9.9999999999999995E-8</v>
      </c>
      <c r="BF28" s="43">
        <f>BF27+('Diffusion System CV パラメーター設定'!$B$27*('濃度プロファイル(Ox)'!BE27-(2*BF27)+'濃度プロファイル(Ox)'!BG27))</f>
        <v>9.9999999999999995E-8</v>
      </c>
      <c r="BG28" s="43">
        <f>BG27+('Diffusion System CV パラメーター設定'!$B$27*('濃度プロファイル(Ox)'!BF27-(2*BG27)+'濃度プロファイル(Ox)'!BH27))</f>
        <v>9.9999999999999995E-8</v>
      </c>
      <c r="BH28" s="43">
        <f>BH27+('Diffusion System CV パラメーター設定'!$B$27*('濃度プロファイル(Ox)'!BG27-(2*BH27)+'濃度プロファイル(Ox)'!BI27))</f>
        <v>9.9999999999999995E-8</v>
      </c>
      <c r="BI28" s="43">
        <f>BI27+('Diffusion System CV パラメーター設定'!$B$27*('濃度プロファイル(Ox)'!BH27-(2*BI27)+'濃度プロファイル(Ox)'!BJ27))</f>
        <v>9.9999999999999995E-8</v>
      </c>
      <c r="BJ28" s="43">
        <f>BJ27+('Diffusion System CV パラメーター設定'!$B$27*('濃度プロファイル(Ox)'!BI27-(2*BJ27)+'濃度プロファイル(Ox)'!BK27))</f>
        <v>9.9999999999999995E-8</v>
      </c>
      <c r="BK28" s="43">
        <f>BK27+('Diffusion System CV パラメーター設定'!$B$27*('濃度プロファイル(Ox)'!BJ27-(2*BK27)+'濃度プロファイル(Ox)'!BL27))</f>
        <v>9.9999999999999995E-8</v>
      </c>
      <c r="BL28" s="43">
        <f>BL27+('Diffusion System CV パラメーター設定'!$B$27*('濃度プロファイル(Ox)'!BK27-(2*BL27)+'濃度プロファイル(Ox)'!BM27))</f>
        <v>9.9999999999999995E-8</v>
      </c>
      <c r="BM28" s="43">
        <f>BM27+('Diffusion System CV パラメーター設定'!$B$27*('濃度プロファイル(Ox)'!BL27-(2*BM27)+'濃度プロファイル(Ox)'!BN27))</f>
        <v>9.9999999999999995E-8</v>
      </c>
      <c r="BN28" s="43">
        <f>BN27+('Diffusion System CV パラメーター設定'!$B$27*('濃度プロファイル(Ox)'!BM27-(2*BN27)+'濃度プロファイル(Ox)'!BO27))</f>
        <v>9.9999999999999995E-8</v>
      </c>
      <c r="BO28" s="43">
        <f>BO27+('Diffusion System CV パラメーター設定'!$B$27*('濃度プロファイル(Ox)'!BN27-(2*BO27)+'濃度プロファイル(Ox)'!BP27))</f>
        <v>9.9999999999999995E-8</v>
      </c>
      <c r="BP28" s="43">
        <f>BP27+('Diffusion System CV パラメーター設定'!$B$27*('濃度プロファイル(Ox)'!BO27-(2*BP27)+'濃度プロファイル(Ox)'!BQ27))</f>
        <v>9.9999999999999995E-8</v>
      </c>
      <c r="BQ28" s="43">
        <f>BQ27+('Diffusion System CV パラメーター設定'!$B$27*('濃度プロファイル(Ox)'!BP27-(2*BQ27)+'濃度プロファイル(Ox)'!BR27))</f>
        <v>9.9999999999999995E-8</v>
      </c>
      <c r="BR28" s="43">
        <f>BR27+('Diffusion System CV パラメーター設定'!$B$27*('濃度プロファイル(Ox)'!BQ27-(2*BR27)+'濃度プロファイル(Ox)'!BS27))</f>
        <v>9.9999999999999995E-8</v>
      </c>
      <c r="BS28" s="43">
        <f>BS27+('Diffusion System CV パラメーター設定'!$B$27*('濃度プロファイル(Ox)'!BR27-(2*BS27)+'濃度プロファイル(Ox)'!BT27))</f>
        <v>9.9999999999999995E-8</v>
      </c>
      <c r="BT28" s="43">
        <f>BT27+('Diffusion System CV パラメーター設定'!$B$27*('濃度プロファイル(Ox)'!BS27-(2*BT27)+'濃度プロファイル(Ox)'!BU27))</f>
        <v>9.9999999999999995E-8</v>
      </c>
      <c r="BU28" s="43">
        <f>BU27+('Diffusion System CV パラメーター設定'!$B$27*('濃度プロファイル(Ox)'!BT27-(2*BU27)+'濃度プロファイル(Ox)'!BV27))</f>
        <v>9.9999999999999995E-8</v>
      </c>
      <c r="BV28" s="43">
        <f>BV27+('Diffusion System CV パラメーター設定'!$B$27*('濃度プロファイル(Ox)'!BU27-(2*BV27)+'濃度プロファイル(Ox)'!BW27))</f>
        <v>9.9999999999999995E-8</v>
      </c>
      <c r="BW28" s="41">
        <f>'Diffusion System CV パラメーター設定'!$B$8</f>
        <v>9.9999999999999995E-8</v>
      </c>
    </row>
    <row r="29" spans="23:75">
      <c r="W29" s="29">
        <f>'Diffusion System CV パラメーター設定'!H29</f>
        <v>0.13799999999999985</v>
      </c>
      <c r="X29" s="35">
        <f>X28+'Diffusion System CV パラメーター設定'!$B$23</f>
        <v>0.16200000000000006</v>
      </c>
      <c r="Y29" s="42">
        <f>Z29+('準可逆-非可逆系'!G29*('Diffusion System CV パラメーター設定'!$B$26/(2*'Diffusion System CV パラメーター設定'!$B$9)))</f>
        <v>9.9537877584868989E-8</v>
      </c>
      <c r="Z29" s="43">
        <f>Z28+('Diffusion System CV パラメーター設定'!$B$27*('濃度プロファイル(Ox)'!AA28-(3*Z28)+(2*'濃度プロファイル(Ox)'!Y28)))</f>
        <v>9.9721923350585663E-8</v>
      </c>
      <c r="AA29" s="43">
        <f>AA28+('Diffusion System CV パラメーター設定'!$B$27*('濃度プロファイル(Ox)'!Z28-(2*AA28)+'濃度プロファイル(Ox)'!AB28))</f>
        <v>9.9880409310192657E-8</v>
      </c>
      <c r="AB29" s="43">
        <f>AB28+('Diffusion System CV パラメーター設定'!$B$27*('濃度プロファイル(Ox)'!AA28-(2*AB28)+'濃度プロファイル(Ox)'!AC28))</f>
        <v>9.9948600803556568E-8</v>
      </c>
      <c r="AC29" s="43">
        <f>AC28+('Diffusion System CV パラメーター設定'!$B$27*('濃度プロファイル(Ox)'!AB28-(2*AC28)+'濃度プロファイル(Ox)'!AD28))</f>
        <v>9.9977927219270595E-8</v>
      </c>
      <c r="AD29" s="43">
        <f>AD28+('Diffusion System CV パラメーター設定'!$B$27*('濃度プロファイル(Ox)'!AC28-(2*AD28)+'濃度プロファイル(Ox)'!AE28))</f>
        <v>9.9990533927534547E-8</v>
      </c>
      <c r="AE29" s="43">
        <f>AE28+('Diffusion System CV パラメーター設定'!$B$27*('濃度プロファイル(Ox)'!AD28-(2*AE28)+'濃度プロファイル(Ox)'!AF28))</f>
        <v>9.9995950076273472E-8</v>
      </c>
      <c r="AF29" s="43">
        <f>AF28+('Diffusion System CV パラメーター設定'!$B$27*('濃度プロファイル(Ox)'!AE28-(2*AF28)+'濃度プロファイル(Ox)'!AG28))</f>
        <v>9.9998274428672397E-8</v>
      </c>
      <c r="AG29" s="43">
        <f>AG28+('Diffusion System CV パラメーター設定'!$B$27*('濃度プロファイル(Ox)'!AF28-(2*AG28)+'濃度プロファイル(Ox)'!AH28))</f>
        <v>9.999926974167276E-8</v>
      </c>
      <c r="AH29" s="43">
        <f>AH28+('Diffusion System CV パラメーター設定'!$B$27*('濃度プロファイル(Ox)'!AG28-(2*AH28)+'濃度プロファイル(Ox)'!AI28))</f>
        <v>9.9999694181203585E-8</v>
      </c>
      <c r="AI29" s="43">
        <f>AI28+('Diffusion System CV パラメーター設定'!$B$27*('濃度プロファイル(Ox)'!AH28-(2*AI28)+'濃度プロファイル(Ox)'!AJ28))</f>
        <v>9.9999873875813497E-8</v>
      </c>
      <c r="AJ29" s="43">
        <f>AJ28+('Diffusion System CV パラメーター設定'!$B$27*('濃度プロファイル(Ox)'!AI28-(2*AJ28)+'濃度プロファイル(Ox)'!AK28))</f>
        <v>9.999994907558682E-8</v>
      </c>
      <c r="AK29" s="43">
        <f>AK28+('Diffusion System CV パラメーター設定'!$B$27*('濃度プロファイル(Ox)'!AJ28-(2*AK28)+'濃度プロファイル(Ox)'!AL28))</f>
        <v>9.9999980005698694E-8</v>
      </c>
      <c r="AL29" s="43">
        <f>AL28+('Diffusion System CV パラメーター設定'!$B$27*('濃度プロファイル(Ox)'!AK28-(2*AL28)+'濃度プロファイル(Ox)'!AM28))</f>
        <v>9.9999992423088238E-8</v>
      </c>
      <c r="AM29" s="43">
        <f>AM28+('Diffusion System CV パラメーター設定'!$B$27*('濃度プロファイル(Ox)'!AL28-(2*AM28)+'濃度プロファイル(Ox)'!AN28))</f>
        <v>9.9999997250847799E-8</v>
      </c>
      <c r="AN29" s="43">
        <f>AN28+('Diffusion System CV パラメーター設定'!$B$27*('濃度プロファイル(Ox)'!AM28-(2*AN28)+'濃度プロファイル(Ox)'!AO28))</f>
        <v>9.9999999053040282E-8</v>
      </c>
      <c r="AO29" s="43">
        <f>AO28+('Diffusion System CV パラメーター設定'!$B$27*('濃度プロファイル(Ox)'!AN28-(2*AO28)+'濃度プロファイル(Ox)'!AP28))</f>
        <v>9.9999999693123678E-8</v>
      </c>
      <c r="AP29" s="43">
        <f>AP28+('Diffusion System CV パラメーター設定'!$B$27*('濃度プロファイル(Ox)'!AO28-(2*AP28)+'濃度プロファイル(Ox)'!AQ28))</f>
        <v>9.9999999907349176E-8</v>
      </c>
      <c r="AQ29" s="43">
        <f>AQ28+('Diffusion System CV パラメーター設定'!$B$27*('濃度プロファイル(Ox)'!AP28-(2*AQ28)+'濃度プロファイル(Ox)'!AR28))</f>
        <v>9.9999999974220918E-8</v>
      </c>
      <c r="AR29" s="43">
        <f>AR28+('Diffusion System CV パラメーター設定'!$B$27*('濃度プロファイル(Ox)'!AQ28-(2*AR28)+'濃度プロファイル(Ox)'!AS28))</f>
        <v>9.9999999993472217E-8</v>
      </c>
      <c r="AS29" s="43">
        <f>AS28+('Diffusion System CV パラメーター設定'!$B$27*('濃度プロファイル(Ox)'!AR28-(2*AS28)+'濃度プロファイル(Ox)'!AT28))</f>
        <v>9.9999999998518283E-8</v>
      </c>
      <c r="AT29" s="43">
        <f>AT28+('Diffusion System CV パラメーター設定'!$B$27*('濃度プロファイル(Ox)'!AS28-(2*AT28)+'濃度プロファイル(Ox)'!AU28))</f>
        <v>9.9999999999704249E-8</v>
      </c>
      <c r="AU29" s="43">
        <f>AU28+('Diffusion System CV パラメーター設定'!$B$27*('濃度プロファイル(Ox)'!AT28-(2*AU28)+'濃度プロファイル(Ox)'!AV28))</f>
        <v>9.9999999999949412E-8</v>
      </c>
      <c r="AV29" s="43">
        <f>AV28+('Diffusion System CV パラメーター設定'!$B$27*('濃度プロファイル(Ox)'!AU28-(2*AV28)+'濃度プロファイル(Ox)'!AW28))</f>
        <v>9.9999999999992849E-8</v>
      </c>
      <c r="AW29" s="43">
        <f>AW28+('Diffusion System CV パラメーター設定'!$B$27*('濃度プロファイル(Ox)'!AV28-(2*AW28)+'濃度プロファイル(Ox)'!AX28))</f>
        <v>9.9999999999999215E-8</v>
      </c>
      <c r="AX29" s="43">
        <f>AX28+('Diffusion System CV パラメーター設定'!$B$27*('濃度プロファイル(Ox)'!AW28-(2*AX28)+'濃度プロファイル(Ox)'!AY28))</f>
        <v>9.9999999999999943E-8</v>
      </c>
      <c r="AY29" s="43">
        <f>AY28+('Diffusion System CV パラメーター設定'!$B$27*('濃度プロファイル(Ox)'!AX28-(2*AY28)+'濃度プロファイル(Ox)'!AZ28))</f>
        <v>9.9999999999999995E-8</v>
      </c>
      <c r="AZ29" s="43">
        <f>AZ28+('Diffusion System CV パラメーター設定'!$B$27*('濃度プロファイル(Ox)'!AY28-(2*AZ28)+'濃度プロファイル(Ox)'!BA28))</f>
        <v>9.9999999999999995E-8</v>
      </c>
      <c r="BA29" s="43">
        <f>BA28+('Diffusion System CV パラメーター設定'!$B$27*('濃度プロファイル(Ox)'!AZ28-(2*BA28)+'濃度プロファイル(Ox)'!BB28))</f>
        <v>9.9999999999999995E-8</v>
      </c>
      <c r="BB29" s="43">
        <f>BB28+('Diffusion System CV パラメーター設定'!$B$27*('濃度プロファイル(Ox)'!BA28-(2*BB28)+'濃度プロファイル(Ox)'!BC28))</f>
        <v>9.9999999999999995E-8</v>
      </c>
      <c r="BC29" s="43">
        <f>BC28+('Diffusion System CV パラメーター設定'!$B$27*('濃度プロファイル(Ox)'!BB28-(2*BC28)+'濃度プロファイル(Ox)'!BD28))</f>
        <v>9.9999999999999995E-8</v>
      </c>
      <c r="BD29" s="43">
        <f>BD28+('Diffusion System CV パラメーター設定'!$B$27*('濃度プロファイル(Ox)'!BC28-(2*BD28)+'濃度プロファイル(Ox)'!BE28))</f>
        <v>9.9999999999999995E-8</v>
      </c>
      <c r="BE29" s="43">
        <f>BE28+('Diffusion System CV パラメーター設定'!$B$27*('濃度プロファイル(Ox)'!BD28-(2*BE28)+'濃度プロファイル(Ox)'!BF28))</f>
        <v>9.9999999999999995E-8</v>
      </c>
      <c r="BF29" s="43">
        <f>BF28+('Diffusion System CV パラメーター設定'!$B$27*('濃度プロファイル(Ox)'!BE28-(2*BF28)+'濃度プロファイル(Ox)'!BG28))</f>
        <v>9.9999999999999995E-8</v>
      </c>
      <c r="BG29" s="43">
        <f>BG28+('Diffusion System CV パラメーター設定'!$B$27*('濃度プロファイル(Ox)'!BF28-(2*BG28)+'濃度プロファイル(Ox)'!BH28))</f>
        <v>9.9999999999999995E-8</v>
      </c>
      <c r="BH29" s="43">
        <f>BH28+('Diffusion System CV パラメーター設定'!$B$27*('濃度プロファイル(Ox)'!BG28-(2*BH28)+'濃度プロファイル(Ox)'!BI28))</f>
        <v>9.9999999999999995E-8</v>
      </c>
      <c r="BI29" s="43">
        <f>BI28+('Diffusion System CV パラメーター設定'!$B$27*('濃度プロファイル(Ox)'!BH28-(2*BI28)+'濃度プロファイル(Ox)'!BJ28))</f>
        <v>9.9999999999999995E-8</v>
      </c>
      <c r="BJ29" s="43">
        <f>BJ28+('Diffusion System CV パラメーター設定'!$B$27*('濃度プロファイル(Ox)'!BI28-(2*BJ28)+'濃度プロファイル(Ox)'!BK28))</f>
        <v>9.9999999999999995E-8</v>
      </c>
      <c r="BK29" s="43">
        <f>BK28+('Diffusion System CV パラメーター設定'!$B$27*('濃度プロファイル(Ox)'!BJ28-(2*BK28)+'濃度プロファイル(Ox)'!BL28))</f>
        <v>9.9999999999999995E-8</v>
      </c>
      <c r="BL29" s="43">
        <f>BL28+('Diffusion System CV パラメーター設定'!$B$27*('濃度プロファイル(Ox)'!BK28-(2*BL28)+'濃度プロファイル(Ox)'!BM28))</f>
        <v>9.9999999999999995E-8</v>
      </c>
      <c r="BM29" s="43">
        <f>BM28+('Diffusion System CV パラメーター設定'!$B$27*('濃度プロファイル(Ox)'!BL28-(2*BM28)+'濃度プロファイル(Ox)'!BN28))</f>
        <v>9.9999999999999995E-8</v>
      </c>
      <c r="BN29" s="43">
        <f>BN28+('Diffusion System CV パラメーター設定'!$B$27*('濃度プロファイル(Ox)'!BM28-(2*BN28)+'濃度プロファイル(Ox)'!BO28))</f>
        <v>9.9999999999999995E-8</v>
      </c>
      <c r="BO29" s="43">
        <f>BO28+('Diffusion System CV パラメーター設定'!$B$27*('濃度プロファイル(Ox)'!BN28-(2*BO28)+'濃度プロファイル(Ox)'!BP28))</f>
        <v>9.9999999999999995E-8</v>
      </c>
      <c r="BP29" s="43">
        <f>BP28+('Diffusion System CV パラメーター設定'!$B$27*('濃度プロファイル(Ox)'!BO28-(2*BP28)+'濃度プロファイル(Ox)'!BQ28))</f>
        <v>9.9999999999999995E-8</v>
      </c>
      <c r="BQ29" s="43">
        <f>BQ28+('Diffusion System CV パラメーター設定'!$B$27*('濃度プロファイル(Ox)'!BP28-(2*BQ28)+'濃度プロファイル(Ox)'!BR28))</f>
        <v>9.9999999999999995E-8</v>
      </c>
      <c r="BR29" s="43">
        <f>BR28+('Diffusion System CV パラメーター設定'!$B$27*('濃度プロファイル(Ox)'!BQ28-(2*BR28)+'濃度プロファイル(Ox)'!BS28))</f>
        <v>9.9999999999999995E-8</v>
      </c>
      <c r="BS29" s="43">
        <f>BS28+('Diffusion System CV パラメーター設定'!$B$27*('濃度プロファイル(Ox)'!BR28-(2*BS28)+'濃度プロファイル(Ox)'!BT28))</f>
        <v>9.9999999999999995E-8</v>
      </c>
      <c r="BT29" s="43">
        <f>BT28+('Diffusion System CV パラメーター設定'!$B$27*('濃度プロファイル(Ox)'!BS28-(2*BT28)+'濃度プロファイル(Ox)'!BU28))</f>
        <v>9.9999999999999995E-8</v>
      </c>
      <c r="BU29" s="43">
        <f>BU28+('Diffusion System CV パラメーター設定'!$B$27*('濃度プロファイル(Ox)'!BT28-(2*BU28)+'濃度プロファイル(Ox)'!BV28))</f>
        <v>9.9999999999999995E-8</v>
      </c>
      <c r="BV29" s="43">
        <f>BV28+('Diffusion System CV パラメーター設定'!$B$27*('濃度プロファイル(Ox)'!BU28-(2*BV28)+'濃度プロファイル(Ox)'!BW28))</f>
        <v>9.9999999999999995E-8</v>
      </c>
      <c r="BW29" s="41">
        <f>'Diffusion System CV パラメーター設定'!$B$8</f>
        <v>9.9999999999999995E-8</v>
      </c>
    </row>
    <row r="30" spans="23:75">
      <c r="W30" s="29">
        <f>'Diffusion System CV パラメーター設定'!H30</f>
        <v>0.13199999999999984</v>
      </c>
      <c r="X30" s="35">
        <f>X29+'Diffusion System CV パラメーター設定'!$B$23</f>
        <v>0.16800000000000007</v>
      </c>
      <c r="Y30" s="42">
        <f>Z30+('準可逆-非可逆系'!G30*('Diffusion System CV パラメーター設定'!$B$26/(2*'Diffusion System CV パラメーター設定'!$B$9)))</f>
        <v>9.9417118654657816E-8</v>
      </c>
      <c r="Z30" s="43">
        <f>Z29+('Diffusion System CV パラメーター設定'!$B$27*('濃度プロファイル(Ox)'!AA29-(3*Z29)+(2*'濃度プロファイル(Ox)'!Y29)))</f>
        <v>9.9649143638145951E-8</v>
      </c>
      <c r="AA30" s="43">
        <f>AA29+('Diffusion System CV パラメーター設定'!$B$27*('濃度プロファイル(Ox)'!Z29-(2*AA29)+'濃度プロファイル(Ox)'!AB29))</f>
        <v>9.9849057064969364E-8</v>
      </c>
      <c r="AB30" s="43">
        <f>AB29+('Diffusion System CV パラメーター設定'!$B$27*('濃度プロファイル(Ox)'!AA29-(2*AB29)+'濃度プロファイル(Ox)'!AC29))</f>
        <v>9.9935105984928136E-8</v>
      </c>
      <c r="AC30" s="43">
        <f>AC29+('Diffusion System CV パラメーター設定'!$B$27*('濃度プロファイル(Ox)'!AB29-(2*AC29)+'濃度プロファイル(Ox)'!AD29))</f>
        <v>9.9972121765294869E-8</v>
      </c>
      <c r="AD30" s="43">
        <f>AD29+('Diffusion System CV パラメーター設定'!$B$27*('濃度プロファイル(Ox)'!AC29-(2*AD29)+'濃度プロファイル(Ox)'!AE29))</f>
        <v>9.9988037205477246E-8</v>
      </c>
      <c r="AE30" s="43">
        <f>AE29+('Diffusion System CV パラメーター設定'!$B$27*('濃度プロファイル(Ox)'!AD29-(2*AE29)+'濃度プロファイル(Ox)'!AF29))</f>
        <v>9.9994876535877634E-8</v>
      </c>
      <c r="AF30" s="43">
        <f>AF29+('Diffusion System CV パラメーター設定'!$B$27*('濃度プロファイル(Ox)'!AE29-(2*AF29)+'濃度プロファイル(Ox)'!AG29))</f>
        <v>9.9997812956659008E-8</v>
      </c>
      <c r="AG30" s="43">
        <f>AG29+('Diffusion System CV パラメーター設定'!$B$27*('濃度プロファイル(Ox)'!AF29-(2*AG29)+'濃度プロファイル(Ox)'!AH29))</f>
        <v>9.9999071521718059E-8</v>
      </c>
      <c r="AH30" s="43">
        <f>AH29+('Diffusion System CV パラメーター設定'!$B$27*('濃度プロファイル(Ox)'!AG29-(2*AH29)+'濃度プロファイル(Ox)'!AI29))</f>
        <v>9.9999609200328262E-8</v>
      </c>
      <c r="AI30" s="43">
        <f>AI29+('Diffusion System CV パラメーター設定'!$B$27*('濃度プロファイル(Ox)'!AH29-(2*AI29)+'濃度プロファイル(Ox)'!AJ29))</f>
        <v>9.9999837592884126E-8</v>
      </c>
      <c r="AJ30" s="43">
        <f>AJ29+('Diffusion System CV パラメーター設定'!$B$27*('濃度プロファイル(Ox)'!AI29-(2*AJ29)+'濃度プロファイル(Ox)'!AK29))</f>
        <v>9.9999933704176596E-8</v>
      </c>
      <c r="AK30" s="43">
        <f>AK29+('Diffusion System CV パラメーター設定'!$B$27*('濃度プロファイル(Ox)'!AJ29-(2*AK29)+'濃度プロファイル(Ox)'!AL29))</f>
        <v>9.9999973577670107E-8</v>
      </c>
      <c r="AL30" s="43">
        <f>AL29+('Diffusion System CV パラメーター設定'!$B$27*('濃度プロファイル(Ox)'!AK29-(2*AL29)+'濃度プロファイル(Ox)'!AM29))</f>
        <v>9.9999989787800048E-8</v>
      </c>
      <c r="AM30" s="43">
        <f>AM29+('Diffusion System CV パラメーター設定'!$B$27*('濃度プロファイル(Ox)'!AL29-(2*AM29)+'濃度プロファイル(Ox)'!AN29))</f>
        <v>9.9999996200303672E-8</v>
      </c>
      <c r="AN30" s="43">
        <f>AN29+('Diffusion System CV パラメーター設定'!$B$27*('濃度プロファイル(Ox)'!AM29-(2*AN29)+'濃度プロファイル(Ox)'!AO29))</f>
        <v>9.9999998649530184E-8</v>
      </c>
      <c r="AO30" s="43">
        <f>AO29+('Diffusion System CV パラメーター設定'!$B$27*('濃度プロファイル(Ox)'!AN29-(2*AO29)+'濃度プロファイル(Ox)'!AP29))</f>
        <v>9.9999999545256355E-8</v>
      </c>
      <c r="AP30" s="43">
        <f>AP29+('Diffusion System CV パラメーター設定'!$B$27*('濃度プロファイル(Ox)'!AO29-(2*AP29)+'濃度プロファイル(Ox)'!AQ29))</f>
        <v>9.999999985618468E-8</v>
      </c>
      <c r="AQ30" s="43">
        <f>AQ29+('Diffusion System CV パラメーター設定'!$B$27*('濃度プロファイル(Ox)'!AP29-(2*AQ29)+'濃度プロファイル(Ox)'!AR29))</f>
        <v>9.9999999957686041E-8</v>
      </c>
      <c r="AR30" s="43">
        <f>AR29+('Diffusion System CV パラメーター設定'!$B$27*('濃度プロファイル(Ox)'!AQ29-(2*AR29)+'濃度プロファイル(Ox)'!AS29))</f>
        <v>9.9999999988539838E-8</v>
      </c>
      <c r="AS30" s="43">
        <f>AS29+('Diffusion System CV パラメーター設定'!$B$27*('濃度プロファイル(Ox)'!AR29-(2*AS29)+'濃度プロファイル(Ox)'!AT29))</f>
        <v>9.9999999997177973E-8</v>
      </c>
      <c r="AT30" s="43">
        <f>AT29+('Diffusion System CV パラメーター設定'!$B$27*('濃度プロファイル(Ox)'!AS29-(2*AT29)+'濃度プロファイル(Ox)'!AU29))</f>
        <v>9.9999999999377585E-8</v>
      </c>
      <c r="AU30" s="43">
        <f>AU29+('Diffusion System CV パラメーター設定'!$B$27*('濃度プロファイル(Ox)'!AT29-(2*AU29)+'濃度プロファイル(Ox)'!AV29))</f>
        <v>9.9999999999879373E-8</v>
      </c>
      <c r="AV30" s="43">
        <f>AV29+('Diffusion System CV パラメーター設定'!$B$27*('濃度プロファイル(Ox)'!AU29-(2*AV29)+'濃度プロファイル(Ox)'!AW29))</f>
        <v>9.9999999999979971E-8</v>
      </c>
      <c r="AW30" s="43">
        <f>AW29+('Diffusion System CV パラメーター設定'!$B$27*('濃度プロファイル(Ox)'!AV29-(2*AW29)+'濃度プロファイル(Ox)'!AX29))</f>
        <v>9.9999999999997256E-8</v>
      </c>
      <c r="AX30" s="43">
        <f>AX29+('Diffusion System CV パラメーター設定'!$B$27*('濃度プロファイル(Ox)'!AW29-(2*AX29)+'濃度プロファイル(Ox)'!AY29))</f>
        <v>9.9999999999999704E-8</v>
      </c>
      <c r="AY30" s="43">
        <f>AY29+('Diffusion System CV パラメーター設定'!$B$27*('濃度プロファイル(Ox)'!AX29-(2*AY29)+'濃度プロファイル(Ox)'!AZ29))</f>
        <v>9.9999999999999982E-8</v>
      </c>
      <c r="AZ30" s="43">
        <f>AZ29+('Diffusion System CV パラメーター設定'!$B$27*('濃度プロファイル(Ox)'!AY29-(2*AZ29)+'濃度プロファイル(Ox)'!BA29))</f>
        <v>9.9999999999999995E-8</v>
      </c>
      <c r="BA30" s="43">
        <f>BA29+('Diffusion System CV パラメーター設定'!$B$27*('濃度プロファイル(Ox)'!AZ29-(2*BA29)+'濃度プロファイル(Ox)'!BB29))</f>
        <v>9.9999999999999995E-8</v>
      </c>
      <c r="BB30" s="43">
        <f>BB29+('Diffusion System CV パラメーター設定'!$B$27*('濃度プロファイル(Ox)'!BA29-(2*BB29)+'濃度プロファイル(Ox)'!BC29))</f>
        <v>9.9999999999999995E-8</v>
      </c>
      <c r="BC30" s="43">
        <f>BC29+('Diffusion System CV パラメーター設定'!$B$27*('濃度プロファイル(Ox)'!BB29-(2*BC29)+'濃度プロファイル(Ox)'!BD29))</f>
        <v>9.9999999999999995E-8</v>
      </c>
      <c r="BD30" s="43">
        <f>BD29+('Diffusion System CV パラメーター設定'!$B$27*('濃度プロファイル(Ox)'!BC29-(2*BD29)+'濃度プロファイル(Ox)'!BE29))</f>
        <v>9.9999999999999995E-8</v>
      </c>
      <c r="BE30" s="43">
        <f>BE29+('Diffusion System CV パラメーター設定'!$B$27*('濃度プロファイル(Ox)'!BD29-(2*BE29)+'濃度プロファイル(Ox)'!BF29))</f>
        <v>9.9999999999999995E-8</v>
      </c>
      <c r="BF30" s="43">
        <f>BF29+('Diffusion System CV パラメーター設定'!$B$27*('濃度プロファイル(Ox)'!BE29-(2*BF29)+'濃度プロファイル(Ox)'!BG29))</f>
        <v>9.9999999999999995E-8</v>
      </c>
      <c r="BG30" s="43">
        <f>BG29+('Diffusion System CV パラメーター設定'!$B$27*('濃度プロファイル(Ox)'!BF29-(2*BG29)+'濃度プロファイル(Ox)'!BH29))</f>
        <v>9.9999999999999995E-8</v>
      </c>
      <c r="BH30" s="43">
        <f>BH29+('Diffusion System CV パラメーター設定'!$B$27*('濃度プロファイル(Ox)'!BG29-(2*BH29)+'濃度プロファイル(Ox)'!BI29))</f>
        <v>9.9999999999999995E-8</v>
      </c>
      <c r="BI30" s="43">
        <f>BI29+('Diffusion System CV パラメーター設定'!$B$27*('濃度プロファイル(Ox)'!BH29-(2*BI29)+'濃度プロファイル(Ox)'!BJ29))</f>
        <v>9.9999999999999995E-8</v>
      </c>
      <c r="BJ30" s="43">
        <f>BJ29+('Diffusion System CV パラメーター設定'!$B$27*('濃度プロファイル(Ox)'!BI29-(2*BJ29)+'濃度プロファイル(Ox)'!BK29))</f>
        <v>9.9999999999999995E-8</v>
      </c>
      <c r="BK30" s="43">
        <f>BK29+('Diffusion System CV パラメーター設定'!$B$27*('濃度プロファイル(Ox)'!BJ29-(2*BK29)+'濃度プロファイル(Ox)'!BL29))</f>
        <v>9.9999999999999995E-8</v>
      </c>
      <c r="BL30" s="43">
        <f>BL29+('Diffusion System CV パラメーター設定'!$B$27*('濃度プロファイル(Ox)'!BK29-(2*BL29)+'濃度プロファイル(Ox)'!BM29))</f>
        <v>9.9999999999999995E-8</v>
      </c>
      <c r="BM30" s="43">
        <f>BM29+('Diffusion System CV パラメーター設定'!$B$27*('濃度プロファイル(Ox)'!BL29-(2*BM29)+'濃度プロファイル(Ox)'!BN29))</f>
        <v>9.9999999999999995E-8</v>
      </c>
      <c r="BN30" s="43">
        <f>BN29+('Diffusion System CV パラメーター設定'!$B$27*('濃度プロファイル(Ox)'!BM29-(2*BN29)+'濃度プロファイル(Ox)'!BO29))</f>
        <v>9.9999999999999995E-8</v>
      </c>
      <c r="BO30" s="43">
        <f>BO29+('Diffusion System CV パラメーター設定'!$B$27*('濃度プロファイル(Ox)'!BN29-(2*BO29)+'濃度プロファイル(Ox)'!BP29))</f>
        <v>9.9999999999999995E-8</v>
      </c>
      <c r="BP30" s="43">
        <f>BP29+('Diffusion System CV パラメーター設定'!$B$27*('濃度プロファイル(Ox)'!BO29-(2*BP29)+'濃度プロファイル(Ox)'!BQ29))</f>
        <v>9.9999999999999995E-8</v>
      </c>
      <c r="BQ30" s="43">
        <f>BQ29+('Diffusion System CV パラメーター設定'!$B$27*('濃度プロファイル(Ox)'!BP29-(2*BQ29)+'濃度プロファイル(Ox)'!BR29))</f>
        <v>9.9999999999999995E-8</v>
      </c>
      <c r="BR30" s="43">
        <f>BR29+('Diffusion System CV パラメーター設定'!$B$27*('濃度プロファイル(Ox)'!BQ29-(2*BR29)+'濃度プロファイル(Ox)'!BS29))</f>
        <v>9.9999999999999995E-8</v>
      </c>
      <c r="BS30" s="43">
        <f>BS29+('Diffusion System CV パラメーター設定'!$B$27*('濃度プロファイル(Ox)'!BR29-(2*BS29)+'濃度プロファイル(Ox)'!BT29))</f>
        <v>9.9999999999999995E-8</v>
      </c>
      <c r="BT30" s="43">
        <f>BT29+('Diffusion System CV パラメーター設定'!$B$27*('濃度プロファイル(Ox)'!BS29-(2*BT29)+'濃度プロファイル(Ox)'!BU29))</f>
        <v>9.9999999999999995E-8</v>
      </c>
      <c r="BU30" s="43">
        <f>BU29+('Diffusion System CV パラメーター設定'!$B$27*('濃度プロファイル(Ox)'!BT29-(2*BU29)+'濃度プロファイル(Ox)'!BV29))</f>
        <v>9.9999999999999995E-8</v>
      </c>
      <c r="BV30" s="43">
        <f>BV29+('Diffusion System CV パラメーター設定'!$B$27*('濃度プロファイル(Ox)'!BU29-(2*BV29)+'濃度プロファイル(Ox)'!BW29))</f>
        <v>9.9999999999999995E-8</v>
      </c>
      <c r="BW30" s="41">
        <f>'Diffusion System CV パラメーター設定'!$B$8</f>
        <v>9.9999999999999995E-8</v>
      </c>
    </row>
    <row r="31" spans="23:75">
      <c r="W31" s="29">
        <f>'Diffusion System CV パラメーター設定'!H31</f>
        <v>0.12599999999999983</v>
      </c>
      <c r="X31" s="35">
        <f>X30+'Diffusion System CV パラメーター設定'!$B$23</f>
        <v>0.17400000000000007</v>
      </c>
      <c r="Y31" s="42">
        <f>Z31+('準可逆-非可逆系'!G31*('Diffusion System CV パラメーター設定'!$B$26/(2*'Diffusion System CV パラメーター設定'!$B$9)))</f>
        <v>9.9265051063672389E-8</v>
      </c>
      <c r="Z31" s="43">
        <f>Z30+('Diffusion System CV パラメーター設定'!$B$27*('濃度プロファイル(Ox)'!AA30-(3*Z30)+(2*'濃度プロファイル(Ox)'!Y30)))</f>
        <v>9.9557429561704E-8</v>
      </c>
      <c r="AA31" s="43">
        <f>AA30+('Diffusion System CV パラメーター設定'!$B$27*('濃度プロファイル(Ox)'!Z30-(2*AA30)+'濃度プロファイル(Ox)'!AB30))</f>
        <v>9.9809520777863586E-8</v>
      </c>
      <c r="AB31" s="43">
        <f>AB30+('Diffusion System CV パラメーター設定'!$B$27*('濃度プロファイル(Ox)'!AA30-(2*AB30)+'濃度プロファイル(Ox)'!AC30))</f>
        <v>9.9918080589236452E-8</v>
      </c>
      <c r="AC31" s="43">
        <f>AC30+('Diffusion System CV パラメーター設定'!$B$27*('濃度プロファイル(Ox)'!AB30-(2*AC30)+'濃度プロファイル(Ox)'!AD30))</f>
        <v>9.9964795258286411E-8</v>
      </c>
      <c r="AD31" s="43">
        <f>AD30+('Diffusion System CV パラメーター設定'!$B$27*('濃度プロファイル(Ox)'!AC30-(2*AD30)+'濃度プロファイル(Ox)'!AE30))</f>
        <v>9.9984885778469612E-8</v>
      </c>
      <c r="AE31" s="43">
        <f>AE30+('Diffusion System CV パラメーター設定'!$B$27*('濃度プロファイル(Ox)'!AD30-(2*AE30)+'濃度プロファイル(Ox)'!AF30))</f>
        <v>9.9993521358926583E-8</v>
      </c>
      <c r="AF31" s="43">
        <f>AF30+('Diffusion System CV パラメーター設定'!$B$27*('濃度プロファイル(Ox)'!AE30-(2*AF30)+'濃度プロファイル(Ox)'!AG30))</f>
        <v>9.9997230367866534E-8</v>
      </c>
      <c r="AG31" s="43">
        <f>AG30+('Diffusion System CV パラメーター設定'!$B$27*('濃度プロファイル(Ox)'!AF30-(2*AG30)+'濃度プロファイル(Ox)'!AH30))</f>
        <v>9.9998821213923326E-8</v>
      </c>
      <c r="AH31" s="43">
        <f>AH30+('Diffusion System CV パラメーター設定'!$B$27*('濃度プロファイル(Ox)'!AG30-(2*AH30)+'濃度プロファイル(Ox)'!AI30))</f>
        <v>9.9999501809337174E-8</v>
      </c>
      <c r="AI31" s="43">
        <f>AI30+('Diffusion System CV パラメーター設定'!$B$27*('濃度プロファイル(Ox)'!AH30-(2*AI30)+'濃度プロファイル(Ox)'!AJ30))</f>
        <v>9.9999791661889893E-8</v>
      </c>
      <c r="AJ31" s="43">
        <f>AJ30+('Diffusion System CV パラメーター設定'!$B$27*('濃度プロファイル(Ox)'!AI30-(2*AJ30)+'濃度プロファイル(Ox)'!AK30))</f>
        <v>9.999991417716307E-8</v>
      </c>
      <c r="AK31" s="43">
        <f>AK30+('Diffusion System CV パラメーター設定'!$B$27*('濃度プロファイル(Ox)'!AJ30-(2*AK30)+'濃度プロファイル(Ox)'!AL30))</f>
        <v>9.9999965361224427E-8</v>
      </c>
      <c r="AL31" s="43">
        <f>AL30+('Diffusion System CV パラメーター設定'!$B$27*('濃度プロファイル(Ox)'!AK30-(2*AL30)+'濃度プロファイル(Ox)'!AM30))</f>
        <v>9.9999986385846468E-8</v>
      </c>
      <c r="AM31" s="43">
        <f>AM30+('Diffusion System CV パラメーター設定'!$B$27*('濃度プロファイル(Ox)'!AL30-(2*AM30)+'濃度プロファイル(Ox)'!AN30))</f>
        <v>9.9999994824165784E-8</v>
      </c>
      <c r="AN31" s="43">
        <f>AN30+('Diffusion System CV パラメーター設定'!$B$27*('濃度プロファイル(Ox)'!AM30-(2*AN30)+'濃度プロファイル(Ox)'!AO30))</f>
        <v>9.9999998110120346E-8</v>
      </c>
      <c r="AO31" s="43">
        <f>AO30+('Diffusion System CV パラメーター設定'!$B$27*('濃度プロファイル(Ox)'!AN30-(2*AO30)+'濃度プロファイル(Ox)'!AP30))</f>
        <v>9.9999999342201541E-8</v>
      </c>
      <c r="AP31" s="43">
        <f>AP30+('Diffusion System CV パラメーター設定'!$B$27*('濃度プロファイル(Ox)'!AO30-(2*AP30)+'濃度プロファイル(Ox)'!AQ30))</f>
        <v>9.9999999783466981E-8</v>
      </c>
      <c r="AQ31" s="43">
        <f>AQ30+('Diffusion System CV パラメーター設定'!$B$27*('濃度プロファイル(Ox)'!AP30-(2*AQ30)+'濃度プロファイル(Ox)'!AR30))</f>
        <v>9.9999999933155636E-8</v>
      </c>
      <c r="AR31" s="43">
        <f>AR30+('Diffusion System CV パラメーター設定'!$B$27*('濃度プロファイル(Ox)'!AQ30-(2*AR30)+'濃度プロファイル(Ox)'!AS30))</f>
        <v>9.9999999980826068E-8</v>
      </c>
      <c r="AS31" s="43">
        <f>AS30+('Diffusion System CV パラメーター設定'!$B$27*('濃度プロファイル(Ox)'!AR30-(2*AS30)+'濃度プロファイル(Ox)'!AT30))</f>
        <v>9.9999999994942375E-8</v>
      </c>
      <c r="AT31" s="43">
        <f>AT30+('Diffusion System CV パラメーター設定'!$B$27*('濃度プロファイル(Ox)'!AS30-(2*AT30)+'濃度プロファイル(Ox)'!AU30))</f>
        <v>9.9999999998788063E-8</v>
      </c>
      <c r="AU31" s="43">
        <f>AU30+('Diffusion System CV パラメーター設定'!$B$27*('濃度プロファイル(Ox)'!AT30-(2*AU30)+'濃度プロファイル(Ox)'!AV30))</f>
        <v>9.9999999999740075E-8</v>
      </c>
      <c r="AV31" s="43">
        <f>AV30+('Diffusion System CV パラメーター設定'!$B$27*('濃度プロファイル(Ox)'!AU30-(2*AV30)+'濃度プロファイル(Ox)'!AW30))</f>
        <v>9.999999999995104E-8</v>
      </c>
      <c r="AW31" s="43">
        <f>AW30+('Diffusion System CV パラメーター設定'!$B$27*('濃度プロファイル(Ox)'!AV30-(2*AW30)+'濃度プロファイル(Ox)'!AX30))</f>
        <v>9.9999999999992107E-8</v>
      </c>
      <c r="AX31" s="43">
        <f>AX30+('Diffusion System CV パラメーター設定'!$B$27*('濃度プロファイル(Ox)'!AW30-(2*AX30)+'濃度プロファイル(Ox)'!AY30))</f>
        <v>9.999999999999895E-8</v>
      </c>
      <c r="AY31" s="43">
        <f>AY30+('Diffusion System CV パラメーター設定'!$B$27*('濃度プロファイル(Ox)'!AX30-(2*AY30)+'濃度プロファイル(Ox)'!AZ30))</f>
        <v>9.999999999999989E-8</v>
      </c>
      <c r="AZ31" s="43">
        <f>AZ30+('Diffusion System CV パラメーター設定'!$B$27*('濃度プロファイル(Ox)'!AY30-(2*AZ30)+'濃度プロファイル(Ox)'!BA30))</f>
        <v>9.9999999999999995E-8</v>
      </c>
      <c r="BA31" s="43">
        <f>BA30+('Diffusion System CV パラメーター設定'!$B$27*('濃度プロファイル(Ox)'!AZ30-(2*BA30)+'濃度プロファイル(Ox)'!BB30))</f>
        <v>9.9999999999999995E-8</v>
      </c>
      <c r="BB31" s="43">
        <f>BB30+('Diffusion System CV パラメーター設定'!$B$27*('濃度プロファイル(Ox)'!BA30-(2*BB30)+'濃度プロファイル(Ox)'!BC30))</f>
        <v>9.9999999999999995E-8</v>
      </c>
      <c r="BC31" s="43">
        <f>BC30+('Diffusion System CV パラメーター設定'!$B$27*('濃度プロファイル(Ox)'!BB30-(2*BC30)+'濃度プロファイル(Ox)'!BD30))</f>
        <v>9.9999999999999995E-8</v>
      </c>
      <c r="BD31" s="43">
        <f>BD30+('Diffusion System CV パラメーター設定'!$B$27*('濃度プロファイル(Ox)'!BC30-(2*BD30)+'濃度プロファイル(Ox)'!BE30))</f>
        <v>9.9999999999999995E-8</v>
      </c>
      <c r="BE31" s="43">
        <f>BE30+('Diffusion System CV パラメーター設定'!$B$27*('濃度プロファイル(Ox)'!BD30-(2*BE30)+'濃度プロファイル(Ox)'!BF30))</f>
        <v>9.9999999999999995E-8</v>
      </c>
      <c r="BF31" s="43">
        <f>BF30+('Diffusion System CV パラメーター設定'!$B$27*('濃度プロファイル(Ox)'!BE30-(2*BF30)+'濃度プロファイル(Ox)'!BG30))</f>
        <v>9.9999999999999995E-8</v>
      </c>
      <c r="BG31" s="43">
        <f>BG30+('Diffusion System CV パラメーター設定'!$B$27*('濃度プロファイル(Ox)'!BF30-(2*BG30)+'濃度プロファイル(Ox)'!BH30))</f>
        <v>9.9999999999999995E-8</v>
      </c>
      <c r="BH31" s="43">
        <f>BH30+('Diffusion System CV パラメーター設定'!$B$27*('濃度プロファイル(Ox)'!BG30-(2*BH30)+'濃度プロファイル(Ox)'!BI30))</f>
        <v>9.9999999999999995E-8</v>
      </c>
      <c r="BI31" s="43">
        <f>BI30+('Diffusion System CV パラメーター設定'!$B$27*('濃度プロファイル(Ox)'!BH30-(2*BI30)+'濃度プロファイル(Ox)'!BJ30))</f>
        <v>9.9999999999999995E-8</v>
      </c>
      <c r="BJ31" s="43">
        <f>BJ30+('Diffusion System CV パラメーター設定'!$B$27*('濃度プロファイル(Ox)'!BI30-(2*BJ30)+'濃度プロファイル(Ox)'!BK30))</f>
        <v>9.9999999999999995E-8</v>
      </c>
      <c r="BK31" s="43">
        <f>BK30+('Diffusion System CV パラメーター設定'!$B$27*('濃度プロファイル(Ox)'!BJ30-(2*BK30)+'濃度プロファイル(Ox)'!BL30))</f>
        <v>9.9999999999999995E-8</v>
      </c>
      <c r="BL31" s="43">
        <f>BL30+('Diffusion System CV パラメーター設定'!$B$27*('濃度プロファイル(Ox)'!BK30-(2*BL30)+'濃度プロファイル(Ox)'!BM30))</f>
        <v>9.9999999999999995E-8</v>
      </c>
      <c r="BM31" s="43">
        <f>BM30+('Diffusion System CV パラメーター設定'!$B$27*('濃度プロファイル(Ox)'!BL30-(2*BM30)+'濃度プロファイル(Ox)'!BN30))</f>
        <v>9.9999999999999995E-8</v>
      </c>
      <c r="BN31" s="43">
        <f>BN30+('Diffusion System CV パラメーター設定'!$B$27*('濃度プロファイル(Ox)'!BM30-(2*BN30)+'濃度プロファイル(Ox)'!BO30))</f>
        <v>9.9999999999999995E-8</v>
      </c>
      <c r="BO31" s="43">
        <f>BO30+('Diffusion System CV パラメーター設定'!$B$27*('濃度プロファイル(Ox)'!BN30-(2*BO30)+'濃度プロファイル(Ox)'!BP30))</f>
        <v>9.9999999999999995E-8</v>
      </c>
      <c r="BP31" s="43">
        <f>BP30+('Diffusion System CV パラメーター設定'!$B$27*('濃度プロファイル(Ox)'!BO30-(2*BP30)+'濃度プロファイル(Ox)'!BQ30))</f>
        <v>9.9999999999999995E-8</v>
      </c>
      <c r="BQ31" s="43">
        <f>BQ30+('Diffusion System CV パラメーター設定'!$B$27*('濃度プロファイル(Ox)'!BP30-(2*BQ30)+'濃度プロファイル(Ox)'!BR30))</f>
        <v>9.9999999999999995E-8</v>
      </c>
      <c r="BR31" s="43">
        <f>BR30+('Diffusion System CV パラメーター設定'!$B$27*('濃度プロファイル(Ox)'!BQ30-(2*BR30)+'濃度プロファイル(Ox)'!BS30))</f>
        <v>9.9999999999999995E-8</v>
      </c>
      <c r="BS31" s="43">
        <f>BS30+('Diffusion System CV パラメーター設定'!$B$27*('濃度プロファイル(Ox)'!BR30-(2*BS30)+'濃度プロファイル(Ox)'!BT30))</f>
        <v>9.9999999999999995E-8</v>
      </c>
      <c r="BT31" s="43">
        <f>BT30+('Diffusion System CV パラメーター設定'!$B$27*('濃度プロファイル(Ox)'!BS30-(2*BT30)+'濃度プロファイル(Ox)'!BU30))</f>
        <v>9.9999999999999995E-8</v>
      </c>
      <c r="BU31" s="43">
        <f>BU30+('Diffusion System CV パラメーター設定'!$B$27*('濃度プロファイル(Ox)'!BT30-(2*BU30)+'濃度プロファイル(Ox)'!BV30))</f>
        <v>9.9999999999999995E-8</v>
      </c>
      <c r="BV31" s="43">
        <f>BV30+('Diffusion System CV パラメーター設定'!$B$27*('濃度プロファイル(Ox)'!BU30-(2*BV30)+'濃度プロファイル(Ox)'!BW30))</f>
        <v>9.9999999999999995E-8</v>
      </c>
      <c r="BW31" s="41">
        <f>'Diffusion System CV パラメーター設定'!$B$8</f>
        <v>9.9999999999999995E-8</v>
      </c>
    </row>
    <row r="32" spans="23:75">
      <c r="W32" s="29">
        <f>'Diffusion System CV パラメーター設定'!H32</f>
        <v>0.11999999999999983</v>
      </c>
      <c r="X32" s="35">
        <f>X31+'Diffusion System CV パラメーター設定'!$B$23</f>
        <v>0.18000000000000008</v>
      </c>
      <c r="Y32" s="42">
        <f>Z32+('準可逆-非可逆系'!G32*('Diffusion System CV パラメーター設定'!$B$26/(2*'Diffusion System CV パラメーター設定'!$B$9)))</f>
        <v>9.9073700401476373E-8</v>
      </c>
      <c r="Z32" s="43">
        <f>Z31+('Diffusion System CV パラメーター設定'!$B$27*('濃度プロファイル(Ox)'!AA31-(3*Z31)+(2*'濃度プロファイル(Ox)'!Y31)))</f>
        <v>9.9441920610348568E-8</v>
      </c>
      <c r="AA32" s="43">
        <f>AA31+('Diffusion System CV パラメーター設定'!$B$27*('濃度プロファイル(Ox)'!Z31-(2*AA31)+'濃度プロファイル(Ox)'!AB31))</f>
        <v>9.9759683484534864E-8</v>
      </c>
      <c r="AB32" s="43">
        <f>AB31+('Diffusion System CV パラメーター設定'!$B$27*('濃度プロファイル(Ox)'!AA31-(2*AB31)+'濃度プロファイル(Ox)'!AC31))</f>
        <v>9.9896606581485443E-8</v>
      </c>
      <c r="AC32" s="43">
        <f>AC31+('Diffusion System CV パラメーター設定'!$B$27*('濃度プロファイル(Ox)'!AB31-(2*AC31)+'濃度プロファイル(Ox)'!AD31))</f>
        <v>9.9955550762152114E-8</v>
      </c>
      <c r="AD32" s="43">
        <f>AD31+('Diffusion System CV パラメーター設定'!$B$27*('濃度プロファイル(Ox)'!AC31-(2*AD31)+'濃度プロファイル(Ox)'!AE31))</f>
        <v>9.9980908368842453E-8</v>
      </c>
      <c r="AE32" s="43">
        <f>AE31+('Diffusion System CV パラメーター設定'!$B$27*('濃度プロファイル(Ox)'!AD31-(2*AE31)+'濃度プロファイル(Ox)'!AF31))</f>
        <v>9.9991810743816502E-8</v>
      </c>
      <c r="AF32" s="43">
        <f>AF31+('Diffusion System CV パラメーター設定'!$B$27*('濃度プロファイル(Ox)'!AE31-(2*AF31)+'濃度プロファイル(Ox)'!AG31))</f>
        <v>9.999649489464321E-8</v>
      </c>
      <c r="AG32" s="43">
        <f>AG31+('Diffusion System CV パラメーター設定'!$B$27*('濃度プロファイル(Ox)'!AF31-(2*AG31)+'濃度プロファイル(Ox)'!AH31))</f>
        <v>9.9998505154672304E-8</v>
      </c>
      <c r="AH32" s="43">
        <f>AH31+('Diffusion System CV パラメーター設定'!$B$27*('濃度プロファイル(Ox)'!AG31-(2*AH31)+'濃度プロファイル(Ox)'!AI31))</f>
        <v>9.9999366134732619E-8</v>
      </c>
      <c r="AI32" s="43">
        <f>AI31+('Diffusion System CV パラメーター設定'!$B$27*('濃度プロファイル(Ox)'!AH31-(2*AI31)+'濃度プロファイル(Ox)'!AJ31))</f>
        <v>9.9999733558667826E-8</v>
      </c>
      <c r="AJ32" s="43">
        <f>AJ31+('Diffusion System CV パラメーター設定'!$B$27*('濃度プロファイル(Ox)'!AI31-(2*AJ31)+'濃度プロファイル(Ox)'!AK31))</f>
        <v>9.9999889409381191E-8</v>
      </c>
      <c r="AK32" s="43">
        <f>AK31+('Diffusion System CV パラメーター設定'!$B$27*('濃度プロファイル(Ox)'!AJ31-(2*AK31)+'濃度プロファイル(Ox)'!AL31))</f>
        <v>9.9999954889196885E-8</v>
      </c>
      <c r="AL32" s="43">
        <f>AL31+('Diffusion System CV パラメーター設定'!$B$27*('濃度プロファイル(Ox)'!AK31-(2*AL31)+'濃度プロファイル(Ox)'!AM31))</f>
        <v>9.9999982015602462E-8</v>
      </c>
      <c r="AM32" s="43">
        <f>AM31+('Diffusion System CV パラメーター設定'!$B$27*('濃度プロファイル(Ox)'!AL31-(2*AM31)+'濃度プロファイル(Ox)'!AN31))</f>
        <v>9.9999993035150249E-8</v>
      </c>
      <c r="AN32" s="43">
        <f>AN31+('Diffusion System CV パラメーター設定'!$B$27*('濃度プロファイル(Ox)'!AM31-(2*AN31)+'濃度プロファイル(Ox)'!AO31))</f>
        <v>9.9999997396969877E-8</v>
      </c>
      <c r="AO32" s="43">
        <f>AO31+('Diffusion System CV パラメーター設定'!$B$27*('濃度プロファイル(Ox)'!AN31-(2*AO31)+'濃度プロファイル(Ox)'!AP31))</f>
        <v>9.9999999067612743E-8</v>
      </c>
      <c r="AP32" s="43">
        <f>AP31+('Diffusion System CV パラメーター設定'!$B$27*('濃度プロファイル(Ox)'!AO31-(2*AP31)+'濃度プロファイル(Ox)'!AQ31))</f>
        <v>9.9999999682225037E-8</v>
      </c>
      <c r="AQ32" s="43">
        <f>AQ31+('Diffusion System CV パラメーター設定'!$B$27*('濃度プロファイル(Ox)'!AP31-(2*AQ31)+'濃度プロファイル(Ox)'!AR31))</f>
        <v>9.9999999897732639E-8</v>
      </c>
      <c r="AR32" s="43">
        <f>AR31+('Diffusion System CV パラメーター設定'!$B$27*('濃度プロファイル(Ox)'!AQ31-(2*AR31)+'濃度プロファイル(Ox)'!AS31))</f>
        <v>9.9999999969175328E-8</v>
      </c>
      <c r="AS32" s="43">
        <f>AS31+('Diffusion System CV パラメーター設定'!$B$27*('濃度プロファイル(Ox)'!AR31-(2*AS31)+'濃度プロファイル(Ox)'!AT31))</f>
        <v>9.9999999991376194E-8</v>
      </c>
      <c r="AT32" s="43">
        <f>AT31+('Diffusion System CV パラメーター設定'!$B$27*('濃度プロファイル(Ox)'!AS31-(2*AT31)+'濃度プロファイル(Ox)'!AU31))</f>
        <v>9.999999999778331E-8</v>
      </c>
      <c r="AU32" s="43">
        <f>AU31+('Diffusion System CV パラメーター設定'!$B$27*('濃度プロファイル(Ox)'!AT31-(2*AU31)+'濃度プロファイル(Ox)'!AV31))</f>
        <v>9.9999999999482763E-8</v>
      </c>
      <c r="AV32" s="43">
        <f>AV31+('Diffusion System CV パラメーター設定'!$B$27*('濃度プロファイル(Ox)'!AU31-(2*AV31)+'濃度プロファイル(Ox)'!AW31))</f>
        <v>9.9999999999892052E-8</v>
      </c>
      <c r="AW32" s="43">
        <f>AW31+('Diffusion System CV パラメーター設定'!$B$27*('濃度プロファイル(Ox)'!AV31-(2*AW31)+'濃度プロファイル(Ox)'!AX31))</f>
        <v>9.9999999999980223E-8</v>
      </c>
      <c r="AX32" s="43">
        <f>AX31+('Diffusion System CV パラメーター設定'!$B$27*('濃度プロファイル(Ox)'!AW31-(2*AX31)+'濃度プロファイル(Ox)'!AY31))</f>
        <v>9.9999999999996899E-8</v>
      </c>
      <c r="AY32" s="43">
        <f>AY31+('Diffusion System CV パラメーター設定'!$B$27*('濃度プロファイル(Ox)'!AX31-(2*AY31)+'濃度プロファイル(Ox)'!AZ31))</f>
        <v>9.9999999999999598E-8</v>
      </c>
      <c r="AZ32" s="43">
        <f>AZ31+('Diffusion System CV パラメーター設定'!$B$27*('濃度プロファイル(Ox)'!AY31-(2*AZ31)+'濃度プロファイル(Ox)'!BA31))</f>
        <v>9.9999999999999956E-8</v>
      </c>
      <c r="BA32" s="43">
        <f>BA31+('Diffusion System CV パラメーター設定'!$B$27*('濃度プロファイル(Ox)'!AZ31-(2*BA31)+'濃度プロファイル(Ox)'!BB31))</f>
        <v>9.9999999999999995E-8</v>
      </c>
      <c r="BB32" s="43">
        <f>BB31+('Diffusion System CV パラメーター設定'!$B$27*('濃度プロファイル(Ox)'!BA31-(2*BB31)+'濃度プロファイル(Ox)'!BC31))</f>
        <v>9.9999999999999995E-8</v>
      </c>
      <c r="BC32" s="43">
        <f>BC31+('Diffusion System CV パラメーター設定'!$B$27*('濃度プロファイル(Ox)'!BB31-(2*BC31)+'濃度プロファイル(Ox)'!BD31))</f>
        <v>9.9999999999999995E-8</v>
      </c>
      <c r="BD32" s="43">
        <f>BD31+('Diffusion System CV パラメーター設定'!$B$27*('濃度プロファイル(Ox)'!BC31-(2*BD31)+'濃度プロファイル(Ox)'!BE31))</f>
        <v>9.9999999999999995E-8</v>
      </c>
      <c r="BE32" s="43">
        <f>BE31+('Diffusion System CV パラメーター設定'!$B$27*('濃度プロファイル(Ox)'!BD31-(2*BE31)+'濃度プロファイル(Ox)'!BF31))</f>
        <v>9.9999999999999995E-8</v>
      </c>
      <c r="BF32" s="43">
        <f>BF31+('Diffusion System CV パラメーター設定'!$B$27*('濃度プロファイル(Ox)'!BE31-(2*BF31)+'濃度プロファイル(Ox)'!BG31))</f>
        <v>9.9999999999999995E-8</v>
      </c>
      <c r="BG32" s="43">
        <f>BG31+('Diffusion System CV パラメーター設定'!$B$27*('濃度プロファイル(Ox)'!BF31-(2*BG31)+'濃度プロファイル(Ox)'!BH31))</f>
        <v>9.9999999999999995E-8</v>
      </c>
      <c r="BH32" s="43">
        <f>BH31+('Diffusion System CV パラメーター設定'!$B$27*('濃度プロファイル(Ox)'!BG31-(2*BH31)+'濃度プロファイル(Ox)'!BI31))</f>
        <v>9.9999999999999995E-8</v>
      </c>
      <c r="BI32" s="43">
        <f>BI31+('Diffusion System CV パラメーター設定'!$B$27*('濃度プロファイル(Ox)'!BH31-(2*BI31)+'濃度プロファイル(Ox)'!BJ31))</f>
        <v>9.9999999999999995E-8</v>
      </c>
      <c r="BJ32" s="43">
        <f>BJ31+('Diffusion System CV パラメーター設定'!$B$27*('濃度プロファイル(Ox)'!BI31-(2*BJ31)+'濃度プロファイル(Ox)'!BK31))</f>
        <v>9.9999999999999995E-8</v>
      </c>
      <c r="BK32" s="43">
        <f>BK31+('Diffusion System CV パラメーター設定'!$B$27*('濃度プロファイル(Ox)'!BJ31-(2*BK31)+'濃度プロファイル(Ox)'!BL31))</f>
        <v>9.9999999999999995E-8</v>
      </c>
      <c r="BL32" s="43">
        <f>BL31+('Diffusion System CV パラメーター設定'!$B$27*('濃度プロファイル(Ox)'!BK31-(2*BL31)+'濃度プロファイル(Ox)'!BM31))</f>
        <v>9.9999999999999995E-8</v>
      </c>
      <c r="BM32" s="43">
        <f>BM31+('Diffusion System CV パラメーター設定'!$B$27*('濃度プロファイル(Ox)'!BL31-(2*BM31)+'濃度プロファイル(Ox)'!BN31))</f>
        <v>9.9999999999999995E-8</v>
      </c>
      <c r="BN32" s="43">
        <f>BN31+('Diffusion System CV パラメーター設定'!$B$27*('濃度プロファイル(Ox)'!BM31-(2*BN31)+'濃度プロファイル(Ox)'!BO31))</f>
        <v>9.9999999999999995E-8</v>
      </c>
      <c r="BO32" s="43">
        <f>BO31+('Diffusion System CV パラメーター設定'!$B$27*('濃度プロファイル(Ox)'!BN31-(2*BO31)+'濃度プロファイル(Ox)'!BP31))</f>
        <v>9.9999999999999995E-8</v>
      </c>
      <c r="BP32" s="43">
        <f>BP31+('Diffusion System CV パラメーター設定'!$B$27*('濃度プロファイル(Ox)'!BO31-(2*BP31)+'濃度プロファイル(Ox)'!BQ31))</f>
        <v>9.9999999999999995E-8</v>
      </c>
      <c r="BQ32" s="43">
        <f>BQ31+('Diffusion System CV パラメーター設定'!$B$27*('濃度プロファイル(Ox)'!BP31-(2*BQ31)+'濃度プロファイル(Ox)'!BR31))</f>
        <v>9.9999999999999995E-8</v>
      </c>
      <c r="BR32" s="43">
        <f>BR31+('Diffusion System CV パラメーター設定'!$B$27*('濃度プロファイル(Ox)'!BQ31-(2*BR31)+'濃度プロファイル(Ox)'!BS31))</f>
        <v>9.9999999999999995E-8</v>
      </c>
      <c r="BS32" s="43">
        <f>BS31+('Diffusion System CV パラメーター設定'!$B$27*('濃度プロファイル(Ox)'!BR31-(2*BS31)+'濃度プロファイル(Ox)'!BT31))</f>
        <v>9.9999999999999995E-8</v>
      </c>
      <c r="BT32" s="43">
        <f>BT31+('Diffusion System CV パラメーター設定'!$B$27*('濃度プロファイル(Ox)'!BS31-(2*BT31)+'濃度プロファイル(Ox)'!BU31))</f>
        <v>9.9999999999999995E-8</v>
      </c>
      <c r="BU32" s="43">
        <f>BU31+('Diffusion System CV パラメーター設定'!$B$27*('濃度プロファイル(Ox)'!BT31-(2*BU31)+'濃度プロファイル(Ox)'!BV31))</f>
        <v>9.9999999999999995E-8</v>
      </c>
      <c r="BV32" s="43">
        <f>BV31+('Diffusion System CV パラメーター設定'!$B$27*('濃度プロファイル(Ox)'!BU31-(2*BV31)+'濃度プロファイル(Ox)'!BW31))</f>
        <v>9.9999999999999995E-8</v>
      </c>
      <c r="BW32" s="41">
        <f>'Diffusion System CV パラメーター設定'!$B$8</f>
        <v>9.9999999999999995E-8</v>
      </c>
    </row>
    <row r="33" spans="23:75">
      <c r="W33" s="29">
        <f>'Diffusion System CV パラメーター設定'!H33</f>
        <v>0.11399999999999982</v>
      </c>
      <c r="X33" s="35">
        <f>X32+'Diffusion System CV パラメーター設定'!$B$23</f>
        <v>0.18600000000000008</v>
      </c>
      <c r="Y33" s="42">
        <f>Z33+('準可逆-非可逆系'!G33*('Diffusion System CV パラメーター設定'!$B$26/(2*'Diffusion System CV パラメーター設定'!$B$9)))</f>
        <v>9.8833143687185414E-8</v>
      </c>
      <c r="Z33" s="43">
        <f>Z32+('Diffusion System CV パラメーター設定'!$B$27*('濃度プロファイル(Ox)'!AA32-(3*Z32)+(2*'濃度プロファイル(Ox)'!Y32)))</f>
        <v>9.9296546463279787E-8</v>
      </c>
      <c r="AA33" s="43">
        <f>AA32+('Diffusion System CV パラメーター設定'!$B$27*('濃度プロファイル(Ox)'!Z32-(2*AA32)+'濃度プロファイル(Ox)'!AB32))</f>
        <v>9.9696891895216904E-8</v>
      </c>
      <c r="AB33" s="43">
        <f>AB32+('Diffusion System CV パラメーター設定'!$B$27*('濃度プロファイル(Ox)'!AA32-(2*AB32)+'濃度プロファイル(Ox)'!AC32))</f>
        <v>9.9869530568886858E-8</v>
      </c>
      <c r="AC33" s="43">
        <f>AC32+('Diffusion System CV パラメーター設定'!$B$27*('濃度プロファイル(Ox)'!AB32-(2*AC32)+'濃度プロファイル(Ox)'!AD32))</f>
        <v>9.9943888757299219E-8</v>
      </c>
      <c r="AD33" s="43">
        <f>AD32+('Diffusion System CV パラメーター設定'!$B$27*('濃度プロファイル(Ox)'!AC32-(2*AD32)+'濃度プロファイル(Ox)'!AE32))</f>
        <v>9.9975889191163189E-8</v>
      </c>
      <c r="AE33" s="43">
        <f>AE32+('Diffusion System CV パラメーター設定'!$B$27*('濃度プロファイル(Ox)'!AD32-(2*AE32)+'濃度プロファイル(Ox)'!AF32))</f>
        <v>9.9989651638209787E-8</v>
      </c>
      <c r="AF33" s="43">
        <f>AF32+('Diffusion System CV パラメーター設定'!$B$27*('濃度プロファイル(Ox)'!AE32-(2*AF32)+'濃度プロファイル(Ox)'!AG32))</f>
        <v>9.9995566460338483E-8</v>
      </c>
      <c r="AG33" s="43">
        <f>AG32+('Diffusion System CV パラメーター設定'!$B$27*('濃度プロファイル(Ox)'!AF32-(2*AG32)+'濃度プロファイル(Ox)'!AH32))</f>
        <v>9.9998106099127585E-8</v>
      </c>
      <c r="AH33" s="43">
        <f>AH32+('Diffusion System CV パラメーター設定'!$B$27*('濃度プロファイル(Ox)'!AG32-(2*AH32)+'濃度プロファイル(Ox)'!AI32))</f>
        <v>9.9999194761078065E-8</v>
      </c>
      <c r="AI33" s="43">
        <f>AI32+('Diffusion System CV パラメーター設定'!$B$27*('濃度プロファイル(Ox)'!AH32-(2*AI32)+'濃度プロファイル(Ox)'!AJ32))</f>
        <v>9.9999660095743581E-8</v>
      </c>
      <c r="AJ33" s="43">
        <f>AJ32+('Diffusion System CV パラメーター設定'!$B$27*('濃度プロファイル(Ox)'!AI32-(2*AJ32)+'濃度プロファイル(Ox)'!AK32))</f>
        <v>9.9999858030597275E-8</v>
      </c>
      <c r="AK33" s="43">
        <f>AK32+('Diffusion System CV パラメーター設定'!$B$27*('濃度プロファイル(Ox)'!AJ32-(2*AK32)+'濃度プロファイル(Ox)'!AL32))</f>
        <v>9.9999941572040597E-8</v>
      </c>
      <c r="AL33" s="43">
        <f>AL32+('Diffusion System CV パラメーター設定'!$B$27*('濃度プロファイル(Ox)'!AK32-(2*AL32)+'濃度プロファイル(Ox)'!AM32))</f>
        <v>9.999997642294351E-8</v>
      </c>
      <c r="AM33" s="43">
        <f>AM32+('Diffusion System CV パラメーター設定'!$B$27*('濃度プロファイル(Ox)'!AL32-(2*AM32)+'濃度プロファイル(Ox)'!AN32))</f>
        <v>9.9999990723439087E-8</v>
      </c>
      <c r="AN33" s="43">
        <f>AN32+('Diffusion System CV パラメーター設定'!$B$27*('濃度プロファイル(Ox)'!AM32-(2*AN32)+'濃度プロファイル(Ox)'!AO32))</f>
        <v>9.9999996462533505E-8</v>
      </c>
      <c r="AO33" s="43">
        <f>AO32+('Diffusion System CV パラメーター設定'!$B$27*('濃度プロファイル(Ox)'!AN32-(2*AO32)+'濃度プロファイル(Ox)'!AP32))</f>
        <v>9.9999998700935462E-8</v>
      </c>
      <c r="AP33" s="43">
        <f>AP32+('Diffusion System CV パラメーター設定'!$B$27*('濃度プロファイル(Ox)'!AO32-(2*AP32)+'濃度プロファイル(Ox)'!AQ32))</f>
        <v>9.9999999543647019E-8</v>
      </c>
      <c r="AQ33" s="43">
        <f>AQ32+('Diffusion System CV パラメーター設定'!$B$27*('濃度プロファイル(Ox)'!AP32-(2*AQ32)+'濃度プロファイル(Ox)'!AR32))</f>
        <v>9.9999999847710102E-8</v>
      </c>
      <c r="AR33" s="43">
        <f>AR32+('Diffusion System CV パラメーター設定'!$B$27*('濃度プロファイル(Ox)'!AQ32-(2*AR32)+'濃度プロファイル(Ox)'!AS32))</f>
        <v>9.9999999952077479E-8</v>
      </c>
      <c r="AS33" s="43">
        <f>AS32+('Diffusion System CV パラメーター設定'!$B$27*('濃度プロファイル(Ox)'!AR32-(2*AS32)+'濃度プロファイル(Ox)'!AT32))</f>
        <v>9.9999999985892251E-8</v>
      </c>
      <c r="AT33" s="43">
        <f>AT32+('Diffusion System CV パラメーター設定'!$B$27*('濃度プロファイル(Ox)'!AS32-(2*AT32)+'濃度プロファイル(Ox)'!AU32))</f>
        <v>9.9999999996148709E-8</v>
      </c>
      <c r="AU33" s="43">
        <f>AU32+('Diffusion System CV パラメーター設定'!$B$27*('濃度プロファイル(Ox)'!AT32-(2*AU32)+'濃度プロファイル(Ox)'!AV32))</f>
        <v>9.9999999999034788E-8</v>
      </c>
      <c r="AV33" s="43">
        <f>AV32+('Diffusion System CV パラメーター設定'!$B$27*('濃度プロファイル(Ox)'!AU32-(2*AV32)+'濃度プロファイル(Ox)'!AW32))</f>
        <v>9.9999999999780548E-8</v>
      </c>
      <c r="AW33" s="43">
        <f>AW32+('Diffusion System CV パラメーター設定'!$B$27*('濃度プロファイル(Ox)'!AV32-(2*AW32)+'濃度プロファイル(Ox)'!AX32))</f>
        <v>9.9999999999955394E-8</v>
      </c>
      <c r="AX33" s="43">
        <f>AX32+('Diffusion System CV パラメーター設定'!$B$27*('濃度プロファイル(Ox)'!AW32-(2*AX32)+'濃度プロファイル(Ox)'!AY32))</f>
        <v>9.9999999999992041E-8</v>
      </c>
      <c r="AY33" s="43">
        <f>AY32+('Diffusion System CV パラメーター設定'!$B$27*('濃度プロファイル(Ox)'!AX32-(2*AY32)+'濃度プロファイル(Ox)'!AZ32))</f>
        <v>9.9999999999998791E-8</v>
      </c>
      <c r="AZ33" s="43">
        <f>AZ32+('Diffusion System CV パラメーター設定'!$B$27*('濃度プロファイル(Ox)'!AY32-(2*AZ32)+'濃度プロファイル(Ox)'!BA32))</f>
        <v>9.999999999999985E-8</v>
      </c>
      <c r="BA33" s="43">
        <f>BA32+('Diffusion System CV パラメーター設定'!$B$27*('濃度プロファイル(Ox)'!AZ32-(2*BA32)+'濃度プロファイル(Ox)'!BB32))</f>
        <v>9.9999999999999982E-8</v>
      </c>
      <c r="BB33" s="43">
        <f>BB32+('Diffusion System CV パラメーター設定'!$B$27*('濃度プロファイル(Ox)'!BA32-(2*BB32)+'濃度プロファイル(Ox)'!BC32))</f>
        <v>9.9999999999999995E-8</v>
      </c>
      <c r="BC33" s="43">
        <f>BC32+('Diffusion System CV パラメーター設定'!$B$27*('濃度プロファイル(Ox)'!BB32-(2*BC32)+'濃度プロファイル(Ox)'!BD32))</f>
        <v>9.9999999999999995E-8</v>
      </c>
      <c r="BD33" s="43">
        <f>BD32+('Diffusion System CV パラメーター設定'!$B$27*('濃度プロファイル(Ox)'!BC32-(2*BD32)+'濃度プロファイル(Ox)'!BE32))</f>
        <v>9.9999999999999995E-8</v>
      </c>
      <c r="BE33" s="43">
        <f>BE32+('Diffusion System CV パラメーター設定'!$B$27*('濃度プロファイル(Ox)'!BD32-(2*BE32)+'濃度プロファイル(Ox)'!BF32))</f>
        <v>9.9999999999999995E-8</v>
      </c>
      <c r="BF33" s="43">
        <f>BF32+('Diffusion System CV パラメーター設定'!$B$27*('濃度プロファイル(Ox)'!BE32-(2*BF32)+'濃度プロファイル(Ox)'!BG32))</f>
        <v>9.9999999999999995E-8</v>
      </c>
      <c r="BG33" s="43">
        <f>BG32+('Diffusion System CV パラメーター設定'!$B$27*('濃度プロファイル(Ox)'!BF32-(2*BG32)+'濃度プロファイル(Ox)'!BH32))</f>
        <v>9.9999999999999995E-8</v>
      </c>
      <c r="BH33" s="43">
        <f>BH32+('Diffusion System CV パラメーター設定'!$B$27*('濃度プロファイル(Ox)'!BG32-(2*BH32)+'濃度プロファイル(Ox)'!BI32))</f>
        <v>9.9999999999999995E-8</v>
      </c>
      <c r="BI33" s="43">
        <f>BI32+('Diffusion System CV パラメーター設定'!$B$27*('濃度プロファイル(Ox)'!BH32-(2*BI32)+'濃度プロファイル(Ox)'!BJ32))</f>
        <v>9.9999999999999995E-8</v>
      </c>
      <c r="BJ33" s="43">
        <f>BJ32+('Diffusion System CV パラメーター設定'!$B$27*('濃度プロファイル(Ox)'!BI32-(2*BJ32)+'濃度プロファイル(Ox)'!BK32))</f>
        <v>9.9999999999999995E-8</v>
      </c>
      <c r="BK33" s="43">
        <f>BK32+('Diffusion System CV パラメーター設定'!$B$27*('濃度プロファイル(Ox)'!BJ32-(2*BK32)+'濃度プロファイル(Ox)'!BL32))</f>
        <v>9.9999999999999995E-8</v>
      </c>
      <c r="BL33" s="43">
        <f>BL32+('Diffusion System CV パラメーター設定'!$B$27*('濃度プロファイル(Ox)'!BK32-(2*BL32)+'濃度プロファイル(Ox)'!BM32))</f>
        <v>9.9999999999999995E-8</v>
      </c>
      <c r="BM33" s="43">
        <f>BM32+('Diffusion System CV パラメーター設定'!$B$27*('濃度プロファイル(Ox)'!BL32-(2*BM32)+'濃度プロファイル(Ox)'!BN32))</f>
        <v>9.9999999999999995E-8</v>
      </c>
      <c r="BN33" s="43">
        <f>BN32+('Diffusion System CV パラメーター設定'!$B$27*('濃度プロファイル(Ox)'!BM32-(2*BN32)+'濃度プロファイル(Ox)'!BO32))</f>
        <v>9.9999999999999995E-8</v>
      </c>
      <c r="BO33" s="43">
        <f>BO32+('Diffusion System CV パラメーター設定'!$B$27*('濃度プロファイル(Ox)'!BN32-(2*BO32)+'濃度プロファイル(Ox)'!BP32))</f>
        <v>9.9999999999999995E-8</v>
      </c>
      <c r="BP33" s="43">
        <f>BP32+('Diffusion System CV パラメーター設定'!$B$27*('濃度プロファイル(Ox)'!BO32-(2*BP32)+'濃度プロファイル(Ox)'!BQ32))</f>
        <v>9.9999999999999995E-8</v>
      </c>
      <c r="BQ33" s="43">
        <f>BQ32+('Diffusion System CV パラメーター設定'!$B$27*('濃度プロファイル(Ox)'!BP32-(2*BQ32)+'濃度プロファイル(Ox)'!BR32))</f>
        <v>9.9999999999999995E-8</v>
      </c>
      <c r="BR33" s="43">
        <f>BR32+('Diffusion System CV パラメーター設定'!$B$27*('濃度プロファイル(Ox)'!BQ32-(2*BR32)+'濃度プロファイル(Ox)'!BS32))</f>
        <v>9.9999999999999995E-8</v>
      </c>
      <c r="BS33" s="43">
        <f>BS32+('Diffusion System CV パラメーター設定'!$B$27*('濃度プロファイル(Ox)'!BR32-(2*BS32)+'濃度プロファイル(Ox)'!BT32))</f>
        <v>9.9999999999999995E-8</v>
      </c>
      <c r="BT33" s="43">
        <f>BT32+('Diffusion System CV パラメーター設定'!$B$27*('濃度プロファイル(Ox)'!BS32-(2*BT32)+'濃度プロファイル(Ox)'!BU32))</f>
        <v>9.9999999999999995E-8</v>
      </c>
      <c r="BU33" s="43">
        <f>BU32+('Diffusion System CV パラメーター設定'!$B$27*('濃度プロファイル(Ox)'!BT32-(2*BU32)+'濃度プロファイル(Ox)'!BV32))</f>
        <v>9.9999999999999995E-8</v>
      </c>
      <c r="BV33" s="43">
        <f>BV32+('Diffusion System CV パラメーター設定'!$B$27*('濃度プロファイル(Ox)'!BU32-(2*BV32)+'濃度プロファイル(Ox)'!BW32))</f>
        <v>9.9999999999999995E-8</v>
      </c>
      <c r="BW33" s="41">
        <f>'Diffusion System CV パラメーター設定'!$B$8</f>
        <v>9.9999999999999995E-8</v>
      </c>
    </row>
    <row r="34" spans="23:75">
      <c r="W34" s="29">
        <f>'Diffusion System CV パラメーター設定'!H34</f>
        <v>0.10799999999999982</v>
      </c>
      <c r="X34" s="35">
        <f>X33+'Diffusion System CV パラメーター設定'!$B$23</f>
        <v>0.19200000000000009</v>
      </c>
      <c r="Y34" s="42">
        <f>Z34+('準可逆-非可逆系'!G34*('Diffusion System CV パラメーター設定'!$B$26/(2*'Diffusion System CV パラメーター設定'!$B$9)))</f>
        <v>9.8531080926935309E-8</v>
      </c>
      <c r="Z34" s="43">
        <f>Z33+('Diffusion System CV パラメーター設定'!$B$27*('濃度プロファイル(Ox)'!AA33-(3*Z33)+(2*'濃度プロファイル(Ox)'!Y33)))</f>
        <v>9.9113747810414646E-8</v>
      </c>
      <c r="AA34" s="43">
        <f>AA33+('Diffusion System CV パラメーター設定'!$B$27*('濃度プロファイル(Ox)'!Z33-(2*AA33)+'濃度プロファイル(Ox)'!AB33))</f>
        <v>9.9617827048596365E-8</v>
      </c>
      <c r="AB34" s="43">
        <f>AB33+('Diffusion System CV パラメーター設定'!$B$27*('濃度プロファイル(Ox)'!AA33-(2*AB33)+'濃度プロファイル(Ox)'!AC33))</f>
        <v>9.9835405400394638E-8</v>
      </c>
      <c r="AC34" s="43">
        <f>AC33+('Diffusion System CV パラメーター設定'!$B$27*('濃度プロファイル(Ox)'!AB33-(2*AC33)+'濃度プロファイル(Ox)'!AD33))</f>
        <v>9.9929181203636583E-8</v>
      </c>
      <c r="AD34" s="43">
        <f>AD33+('Diffusion System CV パラメーター設定'!$B$27*('濃度プロファイル(Ox)'!AC33-(2*AD33)+'濃度プロファイル(Ox)'!AE33))</f>
        <v>9.9969556556851601E-8</v>
      </c>
      <c r="AE34" s="43">
        <f>AE33+('Diffusion System CV パラメーター設定'!$B$27*('濃度プロファイル(Ox)'!AD33-(2*AE33)+'濃度プロファイル(Ox)'!AF33))</f>
        <v>9.9986926768446624E-8</v>
      </c>
      <c r="AF34" s="43">
        <f>AF33+('Diffusion System CV パラメーター設定'!$B$27*('濃度プロファイル(Ox)'!AE33-(2*AF33)+'濃度プロファイル(Ox)'!AG33))</f>
        <v>9.9994394521678899E-8</v>
      </c>
      <c r="AG34" s="43">
        <f>AG33+('Diffusion System CV パラメーター設定'!$B$27*('濃度プロファイル(Ox)'!AF33-(2*AG33)+'濃度プロファイル(Ox)'!AH33))</f>
        <v>9.9997602287725292E-8</v>
      </c>
      <c r="AH34" s="43">
        <f>AH33+('Diffusion System CV パラメーター設定'!$B$27*('濃度プロファイル(Ox)'!AG33-(2*AH33)+'濃度プロファイル(Ox)'!AI33))</f>
        <v>9.9998978327993002E-8</v>
      </c>
      <c r="AI34" s="43">
        <f>AI33+('Diffusion System CV パラメーター設定'!$B$27*('濃度プロファイル(Ox)'!AH33-(2*AI33)+'濃度プロファイル(Ox)'!AJ33))</f>
        <v>9.99995672485867E-8</v>
      </c>
      <c r="AJ34" s="43">
        <f>AJ33+('Diffusion System CV パラメーター設定'!$B$27*('濃度プロファイル(Ox)'!AI33-(2*AJ33)+'濃度プロファイル(Ox)'!AK33))</f>
        <v>9.9999818310663121E-8</v>
      </c>
      <c r="AK34" s="43">
        <f>AK33+('Diffusion System CV パラメーター設定'!$B$27*('濃度プロファイル(Ox)'!AJ33-(2*AK33)+'濃度プロファイル(Ox)'!AL33))</f>
        <v>9.9999924665602961E-8</v>
      </c>
      <c r="AL34" s="43">
        <f>AL33+('Diffusion System CV パラメーター設定'!$B$27*('濃度プロファイル(Ox)'!AK33-(2*AL33)+'濃度プロファイル(Ox)'!AM33))</f>
        <v>9.9999969287385404E-8</v>
      </c>
      <c r="AM34" s="43">
        <f>AM33+('Diffusion System CV パラメーター設定'!$B$27*('濃度プロファイル(Ox)'!AL33-(2*AM33)+'濃度プロファイル(Ox)'!AN33))</f>
        <v>9.9999987750730345E-8</v>
      </c>
      <c r="AN34" s="43">
        <f>AN33+('Diffusion System CV パラメーター設定'!$B$27*('濃度プロファイル(Ox)'!AM33-(2*AN33)+'濃度プロファイル(Ox)'!AO33))</f>
        <v>9.9999995247015286E-8</v>
      </c>
      <c r="AO34" s="43">
        <f>AO33+('Diffusion System CV パラメーター設定'!$B$27*('濃度プロファイル(Ox)'!AN33-(2*AO33)+'濃度プロファイル(Ox)'!AP33))</f>
        <v>9.9999998216320742E-8</v>
      </c>
      <c r="AP34" s="43">
        <f>AP33+('Diffusion System CV パラメーター設定'!$B$27*('濃度プロファイル(Ox)'!AO33-(2*AP33)+'濃度プロファイル(Ox)'!AQ33))</f>
        <v>9.9999999356616295E-8</v>
      </c>
      <c r="AQ34" s="43">
        <f>AQ33+('Diffusion System CV パラメーター設定'!$B$27*('濃度プロファイル(Ox)'!AP33-(2*AQ33)+'濃度プロファイル(Ox)'!AR33))</f>
        <v>9.999999977837131E-8</v>
      </c>
      <c r="AR34" s="43">
        <f>AR33+('Diffusion System CV パラメーター設定'!$B$27*('濃度プロファイル(Ox)'!AQ33-(2*AR33)+'濃度プロファイル(Ox)'!AS33))</f>
        <v>9.9999999927580042E-8</v>
      </c>
      <c r="AS34" s="43">
        <f>AS33+('Diffusion System CV パラメーター設定'!$B$27*('濃度プロファイル(Ox)'!AR33-(2*AS33)+'濃度プロファイル(Ox)'!AT33))</f>
        <v>9.9999999977712282E-8</v>
      </c>
      <c r="AT34" s="43">
        <f>AT33+('Diffusion System CV パラメーター設定'!$B$27*('濃度プロファイル(Ox)'!AS33-(2*AT33)+'濃度プロファイル(Ox)'!AU33))</f>
        <v>9.9999999993589544E-8</v>
      </c>
      <c r="AU34" s="43">
        <f>AU33+('Diffusion System CV パラメーター設定'!$B$27*('濃度プロファイル(Ox)'!AT33-(2*AU33)+'濃度プロファイル(Ox)'!AV33))</f>
        <v>9.9999999998291623E-8</v>
      </c>
      <c r="AV34" s="43">
        <f>AV33+('Diffusion System CV パラメーター設定'!$B$27*('濃度プロファイル(Ox)'!AU33-(2*AV33)+'濃度プロファイル(Ox)'!AW33))</f>
        <v>9.9999999999582316E-8</v>
      </c>
      <c r="AW34" s="43">
        <f>AW33+('Diffusion System CV パラメーター設定'!$B$27*('濃度プロファイル(Ox)'!AV33-(2*AW33)+'濃度プロファイル(Ox)'!AX33))</f>
        <v>9.9999999999907404E-8</v>
      </c>
      <c r="AX34" s="43">
        <f>AX33+('Diffusion System CV パラメーター設定'!$B$27*('濃度プロファイル(Ox)'!AW33-(2*AX33)+'濃度プロファイル(Ox)'!AY33))</f>
        <v>9.9999999999981665E-8</v>
      </c>
      <c r="AY34" s="43">
        <f>AY33+('Diffusion System CV パラメーター設定'!$B$27*('濃度プロファイル(Ox)'!AX33-(2*AY33)+'濃度プロファイル(Ox)'!AZ33))</f>
        <v>9.9999999999996819E-8</v>
      </c>
      <c r="AZ34" s="43">
        <f>AZ33+('Diffusion System CV パラメーター設定'!$B$27*('濃度プロファイル(Ox)'!AY33-(2*AZ33)+'濃度プロファイル(Ox)'!BA33))</f>
        <v>9.9999999999999532E-8</v>
      </c>
      <c r="BA34" s="43">
        <f>BA33+('Diffusion System CV パラメーター設定'!$B$27*('濃度プロファイル(Ox)'!AZ33-(2*BA33)+'濃度プロファイル(Ox)'!BB33))</f>
        <v>9.9999999999999943E-8</v>
      </c>
      <c r="BB34" s="43">
        <f>BB33+('Diffusion System CV パラメーター設定'!$B$27*('濃度プロファイル(Ox)'!BA33-(2*BB33)+'濃度プロファイル(Ox)'!BC33))</f>
        <v>9.9999999999999995E-8</v>
      </c>
      <c r="BC34" s="43">
        <f>BC33+('Diffusion System CV パラメーター設定'!$B$27*('濃度プロファイル(Ox)'!BB33-(2*BC33)+'濃度プロファイル(Ox)'!BD33))</f>
        <v>9.9999999999999995E-8</v>
      </c>
      <c r="BD34" s="43">
        <f>BD33+('Diffusion System CV パラメーター設定'!$B$27*('濃度プロファイル(Ox)'!BC33-(2*BD33)+'濃度プロファイル(Ox)'!BE33))</f>
        <v>9.9999999999999995E-8</v>
      </c>
      <c r="BE34" s="43">
        <f>BE33+('Diffusion System CV パラメーター設定'!$B$27*('濃度プロファイル(Ox)'!BD33-(2*BE33)+'濃度プロファイル(Ox)'!BF33))</f>
        <v>9.9999999999999995E-8</v>
      </c>
      <c r="BF34" s="43">
        <f>BF33+('Diffusion System CV パラメーター設定'!$B$27*('濃度プロファイル(Ox)'!BE33-(2*BF33)+'濃度プロファイル(Ox)'!BG33))</f>
        <v>9.9999999999999995E-8</v>
      </c>
      <c r="BG34" s="43">
        <f>BG33+('Diffusion System CV パラメーター設定'!$B$27*('濃度プロファイル(Ox)'!BF33-(2*BG33)+'濃度プロファイル(Ox)'!BH33))</f>
        <v>9.9999999999999995E-8</v>
      </c>
      <c r="BH34" s="43">
        <f>BH33+('Diffusion System CV パラメーター設定'!$B$27*('濃度プロファイル(Ox)'!BG33-(2*BH33)+'濃度プロファイル(Ox)'!BI33))</f>
        <v>9.9999999999999995E-8</v>
      </c>
      <c r="BI34" s="43">
        <f>BI33+('Diffusion System CV パラメーター設定'!$B$27*('濃度プロファイル(Ox)'!BH33-(2*BI33)+'濃度プロファイル(Ox)'!BJ33))</f>
        <v>9.9999999999999995E-8</v>
      </c>
      <c r="BJ34" s="43">
        <f>BJ33+('Diffusion System CV パラメーター設定'!$B$27*('濃度プロファイル(Ox)'!BI33-(2*BJ33)+'濃度プロファイル(Ox)'!BK33))</f>
        <v>9.9999999999999995E-8</v>
      </c>
      <c r="BK34" s="43">
        <f>BK33+('Diffusion System CV パラメーター設定'!$B$27*('濃度プロファイル(Ox)'!BJ33-(2*BK33)+'濃度プロファイル(Ox)'!BL33))</f>
        <v>9.9999999999999995E-8</v>
      </c>
      <c r="BL34" s="43">
        <f>BL33+('Diffusion System CV パラメーター設定'!$B$27*('濃度プロファイル(Ox)'!BK33-(2*BL33)+'濃度プロファイル(Ox)'!BM33))</f>
        <v>9.9999999999999995E-8</v>
      </c>
      <c r="BM34" s="43">
        <f>BM33+('Diffusion System CV パラメーター設定'!$B$27*('濃度プロファイル(Ox)'!BL33-(2*BM33)+'濃度プロファイル(Ox)'!BN33))</f>
        <v>9.9999999999999995E-8</v>
      </c>
      <c r="BN34" s="43">
        <f>BN33+('Diffusion System CV パラメーター設定'!$B$27*('濃度プロファイル(Ox)'!BM33-(2*BN33)+'濃度プロファイル(Ox)'!BO33))</f>
        <v>9.9999999999999995E-8</v>
      </c>
      <c r="BO34" s="43">
        <f>BO33+('Diffusion System CV パラメーター設定'!$B$27*('濃度プロファイル(Ox)'!BN33-(2*BO33)+'濃度プロファイル(Ox)'!BP33))</f>
        <v>9.9999999999999995E-8</v>
      </c>
      <c r="BP34" s="43">
        <f>BP33+('Diffusion System CV パラメーター設定'!$B$27*('濃度プロファイル(Ox)'!BO33-(2*BP33)+'濃度プロファイル(Ox)'!BQ33))</f>
        <v>9.9999999999999995E-8</v>
      </c>
      <c r="BQ34" s="43">
        <f>BQ33+('Diffusion System CV パラメーター設定'!$B$27*('濃度プロファイル(Ox)'!BP33-(2*BQ33)+'濃度プロファイル(Ox)'!BR33))</f>
        <v>9.9999999999999995E-8</v>
      </c>
      <c r="BR34" s="43">
        <f>BR33+('Diffusion System CV パラメーター設定'!$B$27*('濃度プロファイル(Ox)'!BQ33-(2*BR33)+'濃度プロファイル(Ox)'!BS33))</f>
        <v>9.9999999999999995E-8</v>
      </c>
      <c r="BS34" s="43">
        <f>BS33+('Diffusion System CV パラメーター設定'!$B$27*('濃度プロファイル(Ox)'!BR33-(2*BS33)+'濃度プロファイル(Ox)'!BT33))</f>
        <v>9.9999999999999995E-8</v>
      </c>
      <c r="BT34" s="43">
        <f>BT33+('Diffusion System CV パラメーター設定'!$B$27*('濃度プロファイル(Ox)'!BS33-(2*BT33)+'濃度プロファイル(Ox)'!BU33))</f>
        <v>9.9999999999999995E-8</v>
      </c>
      <c r="BU34" s="43">
        <f>BU33+('Diffusion System CV パラメーター設定'!$B$27*('濃度プロファイル(Ox)'!BT33-(2*BU33)+'濃度プロファイル(Ox)'!BV33))</f>
        <v>9.9999999999999995E-8</v>
      </c>
      <c r="BV34" s="43">
        <f>BV33+('Diffusion System CV パラメーター設定'!$B$27*('濃度プロファイル(Ox)'!BU33-(2*BV33)+'濃度プロファイル(Ox)'!BW33))</f>
        <v>9.9999999999999995E-8</v>
      </c>
      <c r="BW34" s="41">
        <f>'Diffusion System CV パラメーター設定'!$B$8</f>
        <v>9.9999999999999995E-8</v>
      </c>
    </row>
    <row r="35" spans="23:75">
      <c r="W35" s="29">
        <f>'Diffusion System CV パラメーター設定'!H35</f>
        <v>0.10199999999999981</v>
      </c>
      <c r="X35" s="35">
        <f>X34+'Diffusion System CV パラメーター設定'!$B$23</f>
        <v>0.19800000000000009</v>
      </c>
      <c r="Y35" s="42">
        <f>Z35+('準可逆-非可逆系'!G35*('Diffusion System CV パラメーター設定'!$B$26/(2*'Diffusion System CV パラメーター設定'!$B$9)))</f>
        <v>9.8152340285479558E-8</v>
      </c>
      <c r="Z35" s="43">
        <f>Z34+('Diffusion System CV パラメーター設定'!$B$27*('濃度プロファイル(Ox)'!AA34-(3*Z34)+(2*'濃度プロファイル(Ox)'!Y34)))</f>
        <v>9.88841455434782E-8</v>
      </c>
      <c r="AA35" s="43">
        <f>AA34+('Diffusion System CV パラメーター設定'!$B$27*('濃度プロファイル(Ox)'!Z34-(2*AA34)+'濃度プロファイル(Ox)'!AB34))</f>
        <v>9.9518347574157663E-8</v>
      </c>
      <c r="AB35" s="43">
        <f>AB34+('Diffusion System CV パラメーター設定'!$B$27*('濃度プロファイル(Ox)'!AA34-(2*AB34)+'濃度プロファイル(Ox)'!AC34))</f>
        <v>9.9792418404368135E-8</v>
      </c>
      <c r="AC35" s="43">
        <f>AC34+('Diffusion System CV パラメーター設定'!$B$27*('濃度プロファイル(Ox)'!AB34-(2*AC34)+'濃度プロファイル(Ox)'!AD34))</f>
        <v>9.9910639380710566E-8</v>
      </c>
      <c r="AD35" s="43">
        <f>AD34+('Diffusion System CV パラメーター設定'!$B$27*('濃度プロファイル(Ox)'!AC34-(2*AD34)+'濃度プロファイル(Ox)'!AE34))</f>
        <v>9.9961568660455769E-8</v>
      </c>
      <c r="AE35" s="43">
        <f>AE34+('Diffusion System CV パラメーター設定'!$B$27*('濃度プロファイル(Ox)'!AD34-(2*AE34)+'濃度プロファイル(Ox)'!AF34))</f>
        <v>9.9983488414848441E-8</v>
      </c>
      <c r="AF35" s="43">
        <f>AF34+('Diffusion System CV パラメーター設定'!$B$27*('濃度プロファイル(Ox)'!AE34-(2*AF34)+'濃度プロファイル(Ox)'!AG34))</f>
        <v>9.9992915359461576E-8</v>
      </c>
      <c r="AG35" s="43">
        <f>AG34+('Diffusion System CV パラメーター設定'!$B$27*('濃度プロファイル(Ox)'!AF34-(2*AG34)+'濃度プロファイル(Ox)'!AH34))</f>
        <v>9.999696627182992E-8</v>
      </c>
      <c r="AH35" s="43">
        <f>AH34+('Diffusion System CV パラメーター設定'!$B$27*('濃度プロファイル(Ox)'!AG34-(2*AH34)+'濃度プロファイル(Ox)'!AI34))</f>
        <v>9.9998705022550634E-8</v>
      </c>
      <c r="AI35" s="43">
        <f>AI34+('Diffusion System CV パラメーター設定'!$B$27*('濃度プロファイル(Ox)'!AH34-(2*AI34)+'濃度プロファイル(Ox)'!AJ34))</f>
        <v>9.9999449936601528E-8</v>
      </c>
      <c r="AJ35" s="43">
        <f>AJ34+('Diffusion System CV パラメーター設定'!$B$27*('濃度プロファイル(Ox)'!AI34-(2*AJ34)+'濃度プロファイル(Ox)'!AK34))</f>
        <v>9.9999768065129582E-8</v>
      </c>
      <c r="AK35" s="43">
        <f>AK34+('Diffusion System CV パラメーター設定'!$B$27*('濃度プロファイル(Ox)'!AJ34-(2*AK34)+'濃度プロファイル(Ox)'!AL34))</f>
        <v>9.999990323047887E-8</v>
      </c>
      <c r="AL35" s="43">
        <f>AL34+('Diffusion System CV パラメーター設定'!$B$27*('濃度プロファイル(Ox)'!AK34-(2*AL34)+'濃度プロファイル(Ox)'!AM34))</f>
        <v>9.999996020459461E-8</v>
      </c>
      <c r="AM35" s="43">
        <f>AM34+('Diffusion System CV パラメーター設定'!$B$27*('濃度プロファイル(Ox)'!AL34-(2*AM34)+'濃度プロファイル(Ox)'!AN34))</f>
        <v>9.9999983942723397E-8</v>
      </c>
      <c r="AN35" s="43">
        <f>AN34+('Diffusion System CV パラメーター設定'!$B$27*('濃度プロファイル(Ox)'!AM34-(2*AN34)+'濃度プロファイル(Ox)'!AO34))</f>
        <v>9.9999993675147407E-8</v>
      </c>
      <c r="AO35" s="43">
        <f>AO34+('Diffusion System CV パラメーター設定'!$B$27*('濃度プロファイル(Ox)'!AN34-(2*AO34)+'濃度プロファイル(Ox)'!AP34))</f>
        <v>9.9999997581247863E-8</v>
      </c>
      <c r="AP35" s="43">
        <f>AP34+('Diffusion System CV パラメーター設定'!$B$27*('濃度プロファイル(Ox)'!AO34-(2*AP34)+'濃度プロファイル(Ox)'!AQ34))</f>
        <v>9.9999999107123058E-8</v>
      </c>
      <c r="AQ35" s="43">
        <f>AQ34+('Diffusion System CV パラメーター設定'!$B$27*('濃度プロファイル(Ox)'!AP34-(2*AQ34)+'濃度プロファイル(Ox)'!AR34))</f>
        <v>9.9999999683737189E-8</v>
      </c>
      <c r="AR35" s="43">
        <f>AR34+('Diffusion System CV パラメーター設定'!$B$27*('濃度プロファイル(Ox)'!AQ34-(2*AR34)+'濃度プロファイル(Ox)'!AS34))</f>
        <v>9.9999999893178487E-8</v>
      </c>
      <c r="AS35" s="43">
        <f>AS34+('Diffusion System CV パラメーター設定'!$B$27*('濃度プロファイル(Ox)'!AR34-(2*AS34)+'濃度プロファイル(Ox)'!AT34))</f>
        <v>9.9999999965818193E-8</v>
      </c>
      <c r="AT35" s="43">
        <f>AT34+('Diffusion System CV パラメーター設定'!$B$27*('濃度プロファイル(Ox)'!AS34-(2*AT34)+'濃度プロファイル(Ox)'!AU34))</f>
        <v>9.9999999989709273E-8</v>
      </c>
      <c r="AU35" s="43">
        <f>AU34+('Diffusion System CV パラメーター設定'!$B$27*('濃度プロファイル(Ox)'!AT34-(2*AU34)+'濃度プロファイル(Ox)'!AV34))</f>
        <v>9.9999999997107113E-8</v>
      </c>
      <c r="AV35" s="43">
        <f>AV34+('Diffusion System CV パラメーター設定'!$B$27*('濃度プロファイル(Ox)'!AU34-(2*AV34)+'濃度プロファイル(Ox)'!AW34))</f>
        <v>9.9999999999247036E-8</v>
      </c>
      <c r="AW35" s="43">
        <f>AW34+('Diffusion System CV パラメーター設定'!$B$27*('濃度プロファイル(Ox)'!AV34-(2*AW34)+'濃度プロファイル(Ox)'!AX34))</f>
        <v>9.9999999999820305E-8</v>
      </c>
      <c r="AX35" s="43">
        <f>AX34+('Diffusion System CV パラメーター設定'!$B$27*('濃度プロファイル(Ox)'!AW34-(2*AX34)+'濃度プロファイル(Ox)'!AY34))</f>
        <v>9.9999999999961138E-8</v>
      </c>
      <c r="AY35" s="43">
        <f>AY34+('Diffusion System CV パラメーター設定'!$B$27*('濃度プロファイル(Ox)'!AX34-(2*AY34)+'濃度プロファイル(Ox)'!AZ34))</f>
        <v>9.9999999999992505E-8</v>
      </c>
      <c r="AZ35" s="43">
        <f>AZ34+('Diffusion System CV パラメーター設定'!$B$27*('濃度プロファイル(Ox)'!AY34-(2*AZ34)+'濃度プロファイル(Ox)'!BA34))</f>
        <v>9.9999999999998738E-8</v>
      </c>
      <c r="BA35" s="43">
        <f>BA34+('Diffusion System CV パラメーター設定'!$B$27*('濃度プロファイル(Ox)'!AZ34-(2*BA34)+'濃度プロファイル(Ox)'!BB34))</f>
        <v>9.9999999999999823E-8</v>
      </c>
      <c r="BB35" s="43">
        <f>BB34+('Diffusion System CV パラメーター設定'!$B$27*('濃度プロファイル(Ox)'!BA34-(2*BB34)+'濃度プロファイル(Ox)'!BC34))</f>
        <v>9.9999999999999982E-8</v>
      </c>
      <c r="BC35" s="43">
        <f>BC34+('Diffusion System CV パラメーター設定'!$B$27*('濃度プロファイル(Ox)'!BB34-(2*BC34)+'濃度プロファイル(Ox)'!BD34))</f>
        <v>9.9999999999999995E-8</v>
      </c>
      <c r="BD35" s="43">
        <f>BD34+('Diffusion System CV パラメーター設定'!$B$27*('濃度プロファイル(Ox)'!BC34-(2*BD34)+'濃度プロファイル(Ox)'!BE34))</f>
        <v>9.9999999999999995E-8</v>
      </c>
      <c r="BE35" s="43">
        <f>BE34+('Diffusion System CV パラメーター設定'!$B$27*('濃度プロファイル(Ox)'!BD34-(2*BE34)+'濃度プロファイル(Ox)'!BF34))</f>
        <v>9.9999999999999995E-8</v>
      </c>
      <c r="BF35" s="43">
        <f>BF34+('Diffusion System CV パラメーター設定'!$B$27*('濃度プロファイル(Ox)'!BE34-(2*BF34)+'濃度プロファイル(Ox)'!BG34))</f>
        <v>9.9999999999999995E-8</v>
      </c>
      <c r="BG35" s="43">
        <f>BG34+('Diffusion System CV パラメーター設定'!$B$27*('濃度プロファイル(Ox)'!BF34-(2*BG34)+'濃度プロファイル(Ox)'!BH34))</f>
        <v>9.9999999999999995E-8</v>
      </c>
      <c r="BH35" s="43">
        <f>BH34+('Diffusion System CV パラメーター設定'!$B$27*('濃度プロファイル(Ox)'!BG34-(2*BH34)+'濃度プロファイル(Ox)'!BI34))</f>
        <v>9.9999999999999995E-8</v>
      </c>
      <c r="BI35" s="43">
        <f>BI34+('Diffusion System CV パラメーター設定'!$B$27*('濃度プロファイル(Ox)'!BH34-(2*BI34)+'濃度プロファイル(Ox)'!BJ34))</f>
        <v>9.9999999999999995E-8</v>
      </c>
      <c r="BJ35" s="43">
        <f>BJ34+('Diffusion System CV パラメーター設定'!$B$27*('濃度プロファイル(Ox)'!BI34-(2*BJ34)+'濃度プロファイル(Ox)'!BK34))</f>
        <v>9.9999999999999995E-8</v>
      </c>
      <c r="BK35" s="43">
        <f>BK34+('Diffusion System CV パラメーター設定'!$B$27*('濃度プロファイル(Ox)'!BJ34-(2*BK34)+'濃度プロファイル(Ox)'!BL34))</f>
        <v>9.9999999999999995E-8</v>
      </c>
      <c r="BL35" s="43">
        <f>BL34+('Diffusion System CV パラメーター設定'!$B$27*('濃度プロファイル(Ox)'!BK34-(2*BL34)+'濃度プロファイル(Ox)'!BM34))</f>
        <v>9.9999999999999995E-8</v>
      </c>
      <c r="BM35" s="43">
        <f>BM34+('Diffusion System CV パラメーター設定'!$B$27*('濃度プロファイル(Ox)'!BL34-(2*BM34)+'濃度プロファイル(Ox)'!BN34))</f>
        <v>9.9999999999999995E-8</v>
      </c>
      <c r="BN35" s="43">
        <f>BN34+('Diffusion System CV パラメーター設定'!$B$27*('濃度プロファイル(Ox)'!BM34-(2*BN34)+'濃度プロファイル(Ox)'!BO34))</f>
        <v>9.9999999999999995E-8</v>
      </c>
      <c r="BO35" s="43">
        <f>BO34+('Diffusion System CV パラメーター設定'!$B$27*('濃度プロファイル(Ox)'!BN34-(2*BO34)+'濃度プロファイル(Ox)'!BP34))</f>
        <v>9.9999999999999995E-8</v>
      </c>
      <c r="BP35" s="43">
        <f>BP34+('Diffusion System CV パラメーター設定'!$B$27*('濃度プロファイル(Ox)'!BO34-(2*BP34)+'濃度プロファイル(Ox)'!BQ34))</f>
        <v>9.9999999999999995E-8</v>
      </c>
      <c r="BQ35" s="43">
        <f>BQ34+('Diffusion System CV パラメーター設定'!$B$27*('濃度プロファイル(Ox)'!BP34-(2*BQ34)+'濃度プロファイル(Ox)'!BR34))</f>
        <v>9.9999999999999995E-8</v>
      </c>
      <c r="BR35" s="43">
        <f>BR34+('Diffusion System CV パラメーター設定'!$B$27*('濃度プロファイル(Ox)'!BQ34-(2*BR34)+'濃度プロファイル(Ox)'!BS34))</f>
        <v>9.9999999999999995E-8</v>
      </c>
      <c r="BS35" s="43">
        <f>BS34+('Diffusion System CV パラメーター設定'!$B$27*('濃度プロファイル(Ox)'!BR34-(2*BS34)+'濃度プロファイル(Ox)'!BT34))</f>
        <v>9.9999999999999995E-8</v>
      </c>
      <c r="BT35" s="43">
        <f>BT34+('Diffusion System CV パラメーター設定'!$B$27*('濃度プロファイル(Ox)'!BS34-(2*BT34)+'濃度プロファイル(Ox)'!BU34))</f>
        <v>9.9999999999999995E-8</v>
      </c>
      <c r="BU35" s="43">
        <f>BU34+('Diffusion System CV パラメーター設定'!$B$27*('濃度プロファイル(Ox)'!BT34-(2*BU34)+'濃度プロファイル(Ox)'!BV34))</f>
        <v>9.9999999999999995E-8</v>
      </c>
      <c r="BV35" s="43">
        <f>BV34+('Diffusion System CV パラメーター設定'!$B$27*('濃度プロファイル(Ox)'!BU34-(2*BV34)+'濃度プロファイル(Ox)'!BW34))</f>
        <v>9.9999999999999995E-8</v>
      </c>
      <c r="BW35" s="41">
        <f>'Diffusion System CV パラメーター設定'!$B$8</f>
        <v>9.9999999999999995E-8</v>
      </c>
    </row>
    <row r="36" spans="23:75">
      <c r="W36" s="29">
        <f>'Diffusion System CV パラメーター設定'!H36</f>
        <v>9.5999999999999808E-2</v>
      </c>
      <c r="X36" s="35">
        <f>X35+'Diffusion System CV パラメーター設定'!$B$23</f>
        <v>0.2040000000000001</v>
      </c>
      <c r="Y36" s="42">
        <f>Z36+('準可逆-非可逆系'!G36*('Diffusion System CV パラメーター設定'!$B$26/(2*'Diffusion System CV パラメーター設定'!$B$9)))</f>
        <v>9.7678323698269877E-8</v>
      </c>
      <c r="Z36" s="43">
        <f>Z35+('Diffusion System CV パラメーター設定'!$B$27*('濃度プロファイル(Ox)'!AA35-(3*Z35)+(2*'濃度プロファイル(Ox)'!Y35)))</f>
        <v>9.8596156486076171E-8</v>
      </c>
      <c r="AA36" s="43">
        <f>AA35+('Diffusion System CV パラメーター設定'!$B$27*('濃度プロファイル(Ox)'!Z35-(2*AA35)+'濃度プロファイル(Ox)'!AB35))</f>
        <v>9.9393302018439264E-8</v>
      </c>
      <c r="AB36" s="43">
        <f>AB35+('Diffusion System CV パラメーター設定'!$B$27*('濃度プロファイル(Ox)'!AA35-(2*AB35)+'濃度プロファイル(Ox)'!AC35))</f>
        <v>9.9738303871775061E-8</v>
      </c>
      <c r="AC36" s="43">
        <f>AC35+('Diffusion System CV パラメーター設定'!$B$27*('濃度プロファイル(Ox)'!AB35-(2*AC35)+'濃度プロファイル(Ox)'!AD35))</f>
        <v>9.9887274208280969E-8</v>
      </c>
      <c r="AD36" s="43">
        <f>AD35+('Diffusion System CV パラメーター設定'!$B$27*('濃度プロファイル(Ox)'!AC35-(2*AD35)+'濃度プロファイル(Ox)'!AE35))</f>
        <v>9.9951495908597249E-8</v>
      </c>
      <c r="AE36" s="43">
        <f>AE35+('Diffusion System CV パラメーター設定'!$B$27*('濃度プロファイル(Ox)'!AD35-(2*AE35)+'濃度プロファイル(Ox)'!AF35))</f>
        <v>9.9979150633674996E-8</v>
      </c>
      <c r="AF36" s="43">
        <f>AF35+('Diffusion System CV パラメーター設定'!$B$27*('濃度プロファイル(Ox)'!AE35-(2*AF35)+'濃度プロファイル(Ox)'!AG35))</f>
        <v>9.9991048681598797E-8</v>
      </c>
      <c r="AG36" s="43">
        <f>AG35+('Diffusion System CV パラメーター設定'!$B$27*('濃度プロファイル(Ox)'!AF35-(2*AG35)+'濃度プロファイル(Ox)'!AH35))</f>
        <v>9.9996163437924491E-8</v>
      </c>
      <c r="AH36" s="43">
        <f>AH35+('Diffusion System CV パラメーター設定'!$B$27*('濃度プロファイル(Ox)'!AG35-(2*AH35)+'濃度プロファイル(Ox)'!AI35))</f>
        <v>9.9998359940373607E-8</v>
      </c>
      <c r="AI36" s="43">
        <f>AI35+('Diffusion System CV パラメーター設定'!$B$27*('濃度プロファイル(Ox)'!AH35-(2*AI35)+'濃度プロファイル(Ox)'!AJ35))</f>
        <v>9.9999301747183871E-8</v>
      </c>
      <c r="AJ36" s="43">
        <f>AJ35+('Diffusion System CV パラメーター設定'!$B$27*('濃度プロファイル(Ox)'!AI35-(2*AJ35)+'濃度プロファイル(Ox)'!AK35))</f>
        <v>9.9999704536248069E-8</v>
      </c>
      <c r="AK36" s="43">
        <f>AK35+('Diffusion System CV パラメーター設定'!$B$27*('濃度プロファイル(Ox)'!AJ35-(2*AK35)+'濃度プロファイル(Ox)'!AL35))</f>
        <v>9.9999876080745E-8</v>
      </c>
      <c r="AL36" s="43">
        <f>AL35+('Diffusion System CV パラメーター設定'!$B$27*('濃度プロファイル(Ox)'!AK35-(2*AL35)+'濃度プロファイル(Ox)'!AM35))</f>
        <v>9.9999948664321368E-8</v>
      </c>
      <c r="AM36" s="43">
        <f>AM35+('Diffusion System CV パラメーター設定'!$B$27*('濃度プロファイル(Ox)'!AL35-(2*AM35)+'濃度プロファイル(Ox)'!AN35))</f>
        <v>9.9999979079631459E-8</v>
      </c>
      <c r="AN36" s="43">
        <f>AN35+('Diffusion System CV パラメーター設定'!$B$27*('濃度プロファイル(Ox)'!AM35-(2*AN35)+'濃度プロファイル(Ox)'!AO35))</f>
        <v>9.99999916521184E-8</v>
      </c>
      <c r="AO36" s="43">
        <f>AO35+('Diffusion System CV パラメーター設定'!$B$27*('濃度プロファイル(Ox)'!AN35-(2*AO35)+'濃度プロファイル(Ox)'!AP35))</f>
        <v>9.9999996754780757E-8</v>
      </c>
      <c r="AP36" s="43">
        <f>AP35+('Diffusion System CV パラメーター設定'!$B$27*('濃度プロファイル(Ox)'!AO35-(2*AP35)+'濃度プロファイル(Ox)'!AQ35))</f>
        <v>9.9999998777518516E-8</v>
      </c>
      <c r="AQ36" s="43">
        <f>AQ35+('Diffusion System CV パラメーター設定'!$B$27*('濃度プロファイル(Ox)'!AP35-(2*AQ35)+'濃度プロファイル(Ox)'!AR35))</f>
        <v>9.9999999556246621E-8</v>
      </c>
      <c r="AR36" s="43">
        <f>AR35+('Diffusion System CV パラメーター設定'!$B$27*('濃度プロファイル(Ox)'!AQ35-(2*AR35)+'濃度プロファイル(Ox)'!AS35))</f>
        <v>9.9999999845677938E-8</v>
      </c>
      <c r="AS36" s="43">
        <f>AS35+('Diffusion System CV パラメーター設定'!$B$27*('濃度プロファイル(Ox)'!AR35-(2*AS35)+'濃度プロファイル(Ox)'!AT35))</f>
        <v>9.9999999948891589E-8</v>
      </c>
      <c r="AT36" s="43">
        <f>AT35+('Diffusion System CV パラメーター設定'!$B$27*('濃度プロファイル(Ox)'!AS35-(2*AT35)+'濃度プロファイル(Ox)'!AU35))</f>
        <v>9.9999999983982457E-8</v>
      </c>
      <c r="AU36" s="43">
        <f>AU35+('Diffusion System CV パラメーター設定'!$B$27*('濃度プロファイル(Ox)'!AT35-(2*AU35)+'濃度プロファイル(Ox)'!AV35))</f>
        <v>9.9999999995281453E-8</v>
      </c>
      <c r="AV36" s="43">
        <f>AV35+('Diffusion System CV パラメーター設定'!$B$27*('濃度プロファイル(Ox)'!AU35-(2*AV35)+'濃度プロファイル(Ox)'!AW35))</f>
        <v>9.9999999998703056E-8</v>
      </c>
      <c r="AW36" s="43">
        <f>AW35+('Diffusion System CV パラメーター設定'!$B$27*('濃度プロファイル(Ox)'!AV35-(2*AW35)+'濃度プロファイル(Ox)'!AX35))</f>
        <v>9.9999999999670156E-8</v>
      </c>
      <c r="AX36" s="43">
        <f>AX35+('Diffusion System CV パラメーター設定'!$B$27*('濃度プロファイル(Ox)'!AW35-(2*AX35)+'濃度プロファイル(Ox)'!AY35))</f>
        <v>9.9999999999923127E-8</v>
      </c>
      <c r="AY36" s="43">
        <f>AY35+('Diffusion System CV パラメーター設定'!$B$27*('濃度プロファイル(Ox)'!AX35-(2*AY35)+'濃度プロファイル(Ox)'!AZ35))</f>
        <v>9.9999999999983783E-8</v>
      </c>
      <c r="AZ36" s="43">
        <f>AZ35+('Diffusion System CV パラメーター設定'!$B$27*('濃度プロファイル(Ox)'!AY35-(2*AZ35)+'濃度プロファイル(Ox)'!BA35))</f>
        <v>9.9999999999996951E-8</v>
      </c>
      <c r="BA36" s="43">
        <f>BA35+('Diffusion System CV パラメーター設定'!$B$27*('濃度プロファイル(Ox)'!AZ35-(2*BA35)+'濃度プロファイル(Ox)'!BB35))</f>
        <v>9.9999999999999506E-8</v>
      </c>
      <c r="BB36" s="43">
        <f>BB35+('Diffusion System CV パラメーター設定'!$B$27*('濃度プロファイル(Ox)'!BA35-(2*BB35)+'濃度プロファイル(Ox)'!BC35))</f>
        <v>9.9999999999999929E-8</v>
      </c>
      <c r="BC36" s="43">
        <f>BC35+('Diffusion System CV パラメーター設定'!$B$27*('濃度プロファイル(Ox)'!BB35-(2*BC35)+'濃度プロファイル(Ox)'!BD35))</f>
        <v>9.9999999999999995E-8</v>
      </c>
      <c r="BD36" s="43">
        <f>BD35+('Diffusion System CV パラメーター設定'!$B$27*('濃度プロファイル(Ox)'!BC35-(2*BD35)+'濃度プロファイル(Ox)'!BE35))</f>
        <v>9.9999999999999995E-8</v>
      </c>
      <c r="BE36" s="43">
        <f>BE35+('Diffusion System CV パラメーター設定'!$B$27*('濃度プロファイル(Ox)'!BD35-(2*BE35)+'濃度プロファイル(Ox)'!BF35))</f>
        <v>9.9999999999999995E-8</v>
      </c>
      <c r="BF36" s="43">
        <f>BF35+('Diffusion System CV パラメーター設定'!$B$27*('濃度プロファイル(Ox)'!BE35-(2*BF35)+'濃度プロファイル(Ox)'!BG35))</f>
        <v>9.9999999999999995E-8</v>
      </c>
      <c r="BG36" s="43">
        <f>BG35+('Diffusion System CV パラメーター設定'!$B$27*('濃度プロファイル(Ox)'!BF35-(2*BG35)+'濃度プロファイル(Ox)'!BH35))</f>
        <v>9.9999999999999995E-8</v>
      </c>
      <c r="BH36" s="43">
        <f>BH35+('Diffusion System CV パラメーター設定'!$B$27*('濃度プロファイル(Ox)'!BG35-(2*BH35)+'濃度プロファイル(Ox)'!BI35))</f>
        <v>9.9999999999999995E-8</v>
      </c>
      <c r="BI36" s="43">
        <f>BI35+('Diffusion System CV パラメーター設定'!$B$27*('濃度プロファイル(Ox)'!BH35-(2*BI35)+'濃度プロファイル(Ox)'!BJ35))</f>
        <v>9.9999999999999995E-8</v>
      </c>
      <c r="BJ36" s="43">
        <f>BJ35+('Diffusion System CV パラメーター設定'!$B$27*('濃度プロファイル(Ox)'!BI35-(2*BJ35)+'濃度プロファイル(Ox)'!BK35))</f>
        <v>9.9999999999999995E-8</v>
      </c>
      <c r="BK36" s="43">
        <f>BK35+('Diffusion System CV パラメーター設定'!$B$27*('濃度プロファイル(Ox)'!BJ35-(2*BK35)+'濃度プロファイル(Ox)'!BL35))</f>
        <v>9.9999999999999995E-8</v>
      </c>
      <c r="BL36" s="43">
        <f>BL35+('Diffusion System CV パラメーター設定'!$B$27*('濃度プロファイル(Ox)'!BK35-(2*BL35)+'濃度プロファイル(Ox)'!BM35))</f>
        <v>9.9999999999999995E-8</v>
      </c>
      <c r="BM36" s="43">
        <f>BM35+('Diffusion System CV パラメーター設定'!$B$27*('濃度プロファイル(Ox)'!BL35-(2*BM35)+'濃度プロファイル(Ox)'!BN35))</f>
        <v>9.9999999999999995E-8</v>
      </c>
      <c r="BN36" s="43">
        <f>BN35+('Diffusion System CV パラメーター設定'!$B$27*('濃度プロファイル(Ox)'!BM35-(2*BN35)+'濃度プロファイル(Ox)'!BO35))</f>
        <v>9.9999999999999995E-8</v>
      </c>
      <c r="BO36" s="43">
        <f>BO35+('Diffusion System CV パラメーター設定'!$B$27*('濃度プロファイル(Ox)'!BN35-(2*BO35)+'濃度プロファイル(Ox)'!BP35))</f>
        <v>9.9999999999999995E-8</v>
      </c>
      <c r="BP36" s="43">
        <f>BP35+('Diffusion System CV パラメーター設定'!$B$27*('濃度プロファイル(Ox)'!BO35-(2*BP35)+'濃度プロファイル(Ox)'!BQ35))</f>
        <v>9.9999999999999995E-8</v>
      </c>
      <c r="BQ36" s="43">
        <f>BQ35+('Diffusion System CV パラメーター設定'!$B$27*('濃度プロファイル(Ox)'!BP35-(2*BQ35)+'濃度プロファイル(Ox)'!BR35))</f>
        <v>9.9999999999999995E-8</v>
      </c>
      <c r="BR36" s="43">
        <f>BR35+('Diffusion System CV パラメーター設定'!$B$27*('濃度プロファイル(Ox)'!BQ35-(2*BR35)+'濃度プロファイル(Ox)'!BS35))</f>
        <v>9.9999999999999995E-8</v>
      </c>
      <c r="BS36" s="43">
        <f>BS35+('Diffusion System CV パラメーター設定'!$B$27*('濃度プロファイル(Ox)'!BR35-(2*BS35)+'濃度プロファイル(Ox)'!BT35))</f>
        <v>9.9999999999999995E-8</v>
      </c>
      <c r="BT36" s="43">
        <f>BT35+('Diffusion System CV パラメーター設定'!$B$27*('濃度プロファイル(Ox)'!BS35-(2*BT35)+'濃度プロファイル(Ox)'!BU35))</f>
        <v>9.9999999999999995E-8</v>
      </c>
      <c r="BU36" s="43">
        <f>BU35+('Diffusion System CV パラメーター設定'!$B$27*('濃度プロファイル(Ox)'!BT35-(2*BU35)+'濃度プロファイル(Ox)'!BV35))</f>
        <v>9.9999999999999995E-8</v>
      </c>
      <c r="BV36" s="43">
        <f>BV35+('Diffusion System CV パラメーター設定'!$B$27*('濃度プロファイル(Ox)'!BU35-(2*BV35)+'濃度プロファイル(Ox)'!BW35))</f>
        <v>9.9999999999999995E-8</v>
      </c>
      <c r="BW36" s="41">
        <f>'Diffusion System CV パラメーター設定'!$B$8</f>
        <v>9.9999999999999995E-8</v>
      </c>
    </row>
    <row r="37" spans="23:75">
      <c r="W37" s="29">
        <f>'Diffusion System CV パラメーター設定'!H37</f>
        <v>8.9999999999999802E-2</v>
      </c>
      <c r="X37" s="35">
        <f>X36+'Diffusion System CV パラメーター設定'!$B$23</f>
        <v>0.2100000000000001</v>
      </c>
      <c r="Y37" s="42">
        <f>Z37+('準可逆-非可逆系'!G37*('Diffusion System CV パラメーター設定'!$B$26/(2*'Diffusion System CV パラメーター設定'!$B$9)))</f>
        <v>9.7086413093255193E-8</v>
      </c>
      <c r="Z37" s="43">
        <f>Z36+('Diffusion System CV パラメーター設定'!$B$27*('濃度プロファイル(Ox)'!AA36-(3*Z36)+(2*'濃度プロファイル(Ox)'!Y36)))</f>
        <v>9.8235559248836769E-8</v>
      </c>
      <c r="AA37" s="43">
        <f>AA36+('Diffusion System CV パラメーター設定'!$B$27*('濃度プロファイル(Ox)'!Z36-(2*AA36)+'濃度プロファイル(Ox)'!AB36))</f>
        <v>9.9236307685443669E-8</v>
      </c>
      <c r="AB37" s="43">
        <f>AB36+('Diffusion System CV パラメーター設定'!$B$27*('濃度プロファイル(Ox)'!AA36-(2*AB36)+'濃度プロファイル(Ox)'!AC36))</f>
        <v>9.9670237372875793E-8</v>
      </c>
      <c r="AC37" s="43">
        <f>AC36+('Diffusion System CV パラメーター設定'!$B$27*('濃度プロファイル(Ox)'!AB36-(2*AC36)+'濃度プロファイル(Ox)'!AD36))</f>
        <v>9.9857847598492908E-8</v>
      </c>
      <c r="AD37" s="43">
        <f>AD36+('Diffusion System CV パラメーター設定'!$B$27*('濃度プロファイル(Ox)'!AC36-(2*AD36)+'濃度プロファイル(Ox)'!AE36))</f>
        <v>9.9938799042194977E-8</v>
      </c>
      <c r="AE37" s="43">
        <f>AE36+('Diffusion System CV パラメーター設定'!$B$27*('濃度プロファイル(Ox)'!AD36-(2*AE36)+'濃度プロファイル(Ox)'!AF36))</f>
        <v>9.9973679565218765E-8</v>
      </c>
      <c r="AF37" s="43">
        <f>AF36+('Diffusion System CV パラメーター設定'!$B$27*('濃度プロファイル(Ox)'!AE36-(2*AF36)+'濃度プロファイル(Ox)'!AG36))</f>
        <v>9.9988693372016124E-8</v>
      </c>
      <c r="AG37" s="43">
        <f>AG36+('Diffusion System CV パラメーター設定'!$B$27*('濃度プロファイル(Ox)'!AF36-(2*AG36)+'濃度プロファイル(Ox)'!AH36))</f>
        <v>9.9995150155328456E-8</v>
      </c>
      <c r="AH37" s="43">
        <f>AH36+('Diffusion System CV パラメーター設定'!$B$27*('濃度プロファイル(Ox)'!AG36-(2*AH36)+'濃度プロファイル(Ox)'!AI36))</f>
        <v>9.9997924282165675E-8</v>
      </c>
      <c r="AI37" s="43">
        <f>AI36+('Diffusion System CV パラメーター設定'!$B$27*('濃度プロファイル(Ox)'!AH36-(2*AI36)+'濃度プロファイル(Ox)'!AJ36))</f>
        <v>9.9999114588244262E-8</v>
      </c>
      <c r="AJ37" s="43">
        <f>AJ36+('Diffusion System CV パラメーター設定'!$B$27*('濃度プロファイル(Ox)'!AI36-(2*AJ36)+'濃度プロファイル(Ox)'!AK36))</f>
        <v>9.9999624242995549E-8</v>
      </c>
      <c r="AK37" s="43">
        <f>AK36+('Diffusion System CV パラメーター設定'!$B$27*('濃度プロファイル(Ox)'!AJ36-(2*AK36)+'濃度プロファイル(Ox)'!AL36))</f>
        <v>9.999984171931425E-8</v>
      </c>
      <c r="AL37" s="43">
        <f>AL36+('Diffusion System CV パラメーター設定'!$B$27*('濃度プロファイル(Ox)'!AK36-(2*AL36)+'濃度プロファイル(Ox)'!AM36))</f>
        <v>9.9999934022562239E-8</v>
      </c>
      <c r="AM37" s="43">
        <f>AM36+('Diffusion System CV パラメーター設定'!$B$27*('濃度プロファイル(Ox)'!AL36-(2*AM36)+'濃度プロファイル(Ox)'!AN36))</f>
        <v>9.9999972884206748E-8</v>
      </c>
      <c r="AN37" s="43">
        <f>AN36+('Diffusion System CV パラメーター設定'!$B$27*('濃度プロファイル(Ox)'!AM36-(2*AN36)+'濃度プロファイル(Ox)'!AO36))</f>
        <v>9.9999989058429307E-8</v>
      </c>
      <c r="AO37" s="43">
        <f>AO36+('Diffusion System CV パラメーター設定'!$B$27*('濃度プロファイル(Ox)'!AN36-(2*AO36)+'濃度プロファイル(Ox)'!AP36))</f>
        <v>9.9999995685362499E-8</v>
      </c>
      <c r="AP37" s="43">
        <f>AP36+('Diffusion System CV パラメーター設定'!$B$27*('濃度プロファイル(Ox)'!AO36-(2*AP36)+'濃度プロファイル(Ox)'!AQ36))</f>
        <v>9.9999998345570717E-8</v>
      </c>
      <c r="AQ37" s="43">
        <f>AQ36+('Diffusion System CV パラメーター設定'!$B$27*('濃度プロファイル(Ox)'!AP36-(2*AQ36)+'濃度プロファイル(Ox)'!AR36))</f>
        <v>9.9999999386351902E-8</v>
      </c>
      <c r="AR37" s="43">
        <f>AR36+('Diffusion System CV パラメーター設定'!$B$27*('濃度プロファイル(Ox)'!AQ36-(2*AR36)+'濃度プロファイル(Ox)'!AS36))</f>
        <v>9.9999999781019029E-8</v>
      </c>
      <c r="AS37" s="43">
        <f>AS36+('Diffusion System CV パラメーター設定'!$B$27*('濃度プロファイル(Ox)'!AR36-(2*AS36)+'濃度プロファイル(Ox)'!AT36))</f>
        <v>9.999999992523785E-8</v>
      </c>
      <c r="AT37" s="43">
        <f>AT36+('Diffusion System CV パラメーター設定'!$B$27*('濃度プロファイル(Ox)'!AS36-(2*AT36)+'濃度プロファイル(Ox)'!AU36))</f>
        <v>9.9999999975721384E-8</v>
      </c>
      <c r="AU37" s="43">
        <f>AU36+('Diffusion System CV パラメーター設定'!$B$27*('濃度プロファイル(Ox)'!AT36-(2*AU36)+'濃度プロファイル(Ox)'!AV36))</f>
        <v>9.9999999992546251E-8</v>
      </c>
      <c r="AV37" s="43">
        <f>AV36+('Diffusion System CV パラメーター設定'!$B$27*('濃度プロファイル(Ox)'!AU36-(2*AV36)+'濃度プロファイル(Ox)'!AW36))</f>
        <v>9.9999999997850795E-8</v>
      </c>
      <c r="AW37" s="43">
        <f>AW36+('Diffusion System CV パラメーター設定'!$B$27*('濃度プロファイル(Ox)'!AV36-(2*AW36)+'濃度プロファイル(Ox)'!AX36))</f>
        <v>9.99999999994222E-8</v>
      </c>
      <c r="AX37" s="43">
        <f>AX36+('Diffusion System CV パラメーター設定'!$B$27*('濃度プロファイル(Ox)'!AW36-(2*AX36)+'濃度プロファイル(Ox)'!AY36))</f>
        <v>9.9999999999856357E-8</v>
      </c>
      <c r="AY37" s="43">
        <f>AY36+('Diffusion System CV パラメーター設定'!$B$27*('濃度プロファイル(Ox)'!AX36-(2*AY36)+'濃度プロファイル(Ox)'!AZ36))</f>
        <v>9.9999999999967292E-8</v>
      </c>
      <c r="AZ37" s="43">
        <f>AZ36+('Diffusion System CV パラメーター設定'!$B$27*('濃度プロファイル(Ox)'!AY36-(2*AZ36)+'濃度プロファイル(Ox)'!BA36))</f>
        <v>9.9999999999993272E-8</v>
      </c>
      <c r="BA37" s="43">
        <f>BA36+('Diffusion System CV パラメーター設定'!$B$27*('濃度プロファイル(Ox)'!AZ36-(2*BA36)+'濃度プロファイル(Ox)'!BB36))</f>
        <v>9.9999999999998765E-8</v>
      </c>
      <c r="BB37" s="43">
        <f>BB36+('Diffusion System CV パラメーター設定'!$B$27*('濃度プロファイル(Ox)'!BA36-(2*BB36)+'濃度プロファイル(Ox)'!BC36))</f>
        <v>9.999999999999981E-8</v>
      </c>
      <c r="BC37" s="43">
        <f>BC36+('Diffusion System CV パラメーター設定'!$B$27*('濃度プロファイル(Ox)'!BB36-(2*BC36)+'濃度プロファイル(Ox)'!BD36))</f>
        <v>9.9999999999999969E-8</v>
      </c>
      <c r="BD37" s="43">
        <f>BD36+('Diffusion System CV パラメーター設定'!$B$27*('濃度プロファイル(Ox)'!BC36-(2*BD36)+'濃度プロファイル(Ox)'!BE36))</f>
        <v>9.9999999999999995E-8</v>
      </c>
      <c r="BE37" s="43">
        <f>BE36+('Diffusion System CV パラメーター設定'!$B$27*('濃度プロファイル(Ox)'!BD36-(2*BE36)+'濃度プロファイル(Ox)'!BF36))</f>
        <v>9.9999999999999995E-8</v>
      </c>
      <c r="BF37" s="43">
        <f>BF36+('Diffusion System CV パラメーター設定'!$B$27*('濃度プロファイル(Ox)'!BE36-(2*BF36)+'濃度プロファイル(Ox)'!BG36))</f>
        <v>9.9999999999999995E-8</v>
      </c>
      <c r="BG37" s="43">
        <f>BG36+('Diffusion System CV パラメーター設定'!$B$27*('濃度プロファイル(Ox)'!BF36-(2*BG36)+'濃度プロファイル(Ox)'!BH36))</f>
        <v>9.9999999999999995E-8</v>
      </c>
      <c r="BH37" s="43">
        <f>BH36+('Diffusion System CV パラメーター設定'!$B$27*('濃度プロファイル(Ox)'!BG36-(2*BH36)+'濃度プロファイル(Ox)'!BI36))</f>
        <v>9.9999999999999995E-8</v>
      </c>
      <c r="BI37" s="43">
        <f>BI36+('Diffusion System CV パラメーター設定'!$B$27*('濃度プロファイル(Ox)'!BH36-(2*BI36)+'濃度プロファイル(Ox)'!BJ36))</f>
        <v>9.9999999999999995E-8</v>
      </c>
      <c r="BJ37" s="43">
        <f>BJ36+('Diffusion System CV パラメーター設定'!$B$27*('濃度プロファイル(Ox)'!BI36-(2*BJ36)+'濃度プロファイル(Ox)'!BK36))</f>
        <v>9.9999999999999995E-8</v>
      </c>
      <c r="BK37" s="43">
        <f>BK36+('Diffusion System CV パラメーター設定'!$B$27*('濃度プロファイル(Ox)'!BJ36-(2*BK36)+'濃度プロファイル(Ox)'!BL36))</f>
        <v>9.9999999999999995E-8</v>
      </c>
      <c r="BL37" s="43">
        <f>BL36+('Diffusion System CV パラメーター設定'!$B$27*('濃度プロファイル(Ox)'!BK36-(2*BL36)+'濃度プロファイル(Ox)'!BM36))</f>
        <v>9.9999999999999995E-8</v>
      </c>
      <c r="BM37" s="43">
        <f>BM36+('Diffusion System CV パラメーター設定'!$B$27*('濃度プロファイル(Ox)'!BL36-(2*BM36)+'濃度プロファイル(Ox)'!BN36))</f>
        <v>9.9999999999999995E-8</v>
      </c>
      <c r="BN37" s="43">
        <f>BN36+('Diffusion System CV パラメーター設定'!$B$27*('濃度プロファイル(Ox)'!BM36-(2*BN36)+'濃度プロファイル(Ox)'!BO36))</f>
        <v>9.9999999999999995E-8</v>
      </c>
      <c r="BO37" s="43">
        <f>BO36+('Diffusion System CV パラメーター設定'!$B$27*('濃度プロファイル(Ox)'!BN36-(2*BO36)+'濃度プロファイル(Ox)'!BP36))</f>
        <v>9.9999999999999995E-8</v>
      </c>
      <c r="BP37" s="43">
        <f>BP36+('Diffusion System CV パラメーター設定'!$B$27*('濃度プロファイル(Ox)'!BO36-(2*BP36)+'濃度プロファイル(Ox)'!BQ36))</f>
        <v>9.9999999999999995E-8</v>
      </c>
      <c r="BQ37" s="43">
        <f>BQ36+('Diffusion System CV パラメーター設定'!$B$27*('濃度プロファイル(Ox)'!BP36-(2*BQ36)+'濃度プロファイル(Ox)'!BR36))</f>
        <v>9.9999999999999995E-8</v>
      </c>
      <c r="BR37" s="43">
        <f>BR36+('Diffusion System CV パラメーター設定'!$B$27*('濃度プロファイル(Ox)'!BQ36-(2*BR36)+'濃度プロファイル(Ox)'!BS36))</f>
        <v>9.9999999999999995E-8</v>
      </c>
      <c r="BS37" s="43">
        <f>BS36+('Diffusion System CV パラメーター設定'!$B$27*('濃度プロファイル(Ox)'!BR36-(2*BS36)+'濃度プロファイル(Ox)'!BT36))</f>
        <v>9.9999999999999995E-8</v>
      </c>
      <c r="BT37" s="43">
        <f>BT36+('Diffusion System CV パラメーター設定'!$B$27*('濃度プロファイル(Ox)'!BS36-(2*BT36)+'濃度プロファイル(Ox)'!BU36))</f>
        <v>9.9999999999999995E-8</v>
      </c>
      <c r="BU37" s="43">
        <f>BU36+('Diffusion System CV パラメーター設定'!$B$27*('濃度プロファイル(Ox)'!BT36-(2*BU36)+'濃度プロファイル(Ox)'!BV36))</f>
        <v>9.9999999999999995E-8</v>
      </c>
      <c r="BV37" s="43">
        <f>BV36+('Diffusion System CV パラメーター設定'!$B$27*('濃度プロファイル(Ox)'!BU36-(2*BV36)+'濃度プロファイル(Ox)'!BW36))</f>
        <v>9.9999999999999995E-8</v>
      </c>
      <c r="BW37" s="41">
        <f>'Diffusion System CV パラメーター設定'!$B$8</f>
        <v>9.9999999999999995E-8</v>
      </c>
    </row>
    <row r="38" spans="23:75">
      <c r="W38" s="29">
        <f>'Diffusion System CV パラメーター設定'!H38</f>
        <v>8.3999999999999797E-2</v>
      </c>
      <c r="X38" s="35">
        <f>X37+'Diffusion System CV パラメーター設定'!$B$23</f>
        <v>0.21600000000000011</v>
      </c>
      <c r="Y38" s="42">
        <f>Z38+('準可逆-非可逆系'!G38*('Diffusion System CV パラメーター設定'!$B$26/(2*'Diffusion System CV パラメーター設定'!$B$9)))</f>
        <v>9.6349378593955774E-8</v>
      </c>
      <c r="Z38" s="43">
        <f>Z37+('Diffusion System CV パラメーター設定'!$B$27*('濃度プロファイル(Ox)'!AA37-(3*Z37)+(2*'濃度プロファイル(Ox)'!Y37)))</f>
        <v>9.778502318128251E-8</v>
      </c>
      <c r="AA38" s="43">
        <f>AA37+('Diffusion System CV パラメーター設定'!$B$27*('濃度プロファイル(Ox)'!Z37-(2*AA37)+'濃度プロファイル(Ox)'!AB37))</f>
        <v>9.903949561975798E-8</v>
      </c>
      <c r="AB38" s="43">
        <f>AB37+('Diffusion System CV パラメーター設定'!$B$27*('濃度プロファイル(Ox)'!AA37-(2*AB37)+'濃度プロファイル(Ox)'!AC37))</f>
        <v>9.9584709781967798E-8</v>
      </c>
      <c r="AC38" s="43">
        <f>AC37+('Diffusion System CV パラメーター設定'!$B$27*('濃度プロファイル(Ox)'!AB37-(2*AC37)+'濃度プロファイル(Ox)'!AD37))</f>
        <v>9.9820813299216851E-8</v>
      </c>
      <c r="AD38" s="43">
        <f>AD37+('Diffusion System CV パラメーター設定'!$B$27*('濃度プロファイル(Ox)'!AC37-(2*AD37)+'濃度プロファイル(Ox)'!AE37))</f>
        <v>9.9922802194737239E-8</v>
      </c>
      <c r="AE38" s="43">
        <f>AE37+('Diffusion System CV パラメーター設定'!$B$27*('濃度プロファイル(Ox)'!AD37-(2*AE37)+'濃度プロファイル(Ox)'!AF37))</f>
        <v>9.9966781399862361E-8</v>
      </c>
      <c r="AF38" s="43">
        <f>AF37+('Diffusion System CV パラメーター設定'!$B$27*('濃度プロファイル(Ox)'!AE37-(2*AF37)+'濃度プロファイル(Ox)'!AG37))</f>
        <v>9.9985722183306046E-8</v>
      </c>
      <c r="AG38" s="43">
        <f>AG37+('Diffusion System CV パラメーター設定'!$B$27*('濃度プロファイル(Ox)'!AF37-(2*AG37)+'濃度プロファイル(Ox)'!AH37))</f>
        <v>9.9993871455163488E-8</v>
      </c>
      <c r="AH38" s="43">
        <f>AH37+('Diffusion System CV パラメーター設定'!$B$27*('濃度プロファイル(Ox)'!AG37-(2*AH37)+'濃度プロファイル(Ox)'!AI37))</f>
        <v>9.9997374344402258E-8</v>
      </c>
      <c r="AI38" s="43">
        <f>AI37+('Diffusion System CV パラメーター設定'!$B$27*('濃度プロファイル(Ox)'!AH37-(2*AI37)+'濃度プロファイル(Ox)'!AJ37))</f>
        <v>9.9998878250977836E-8</v>
      </c>
      <c r="AJ38" s="43">
        <f>AJ37+('Diffusion System CV パラメーター設定'!$B$27*('濃度プロファイル(Ox)'!AI37-(2*AJ37)+'濃度プロファイル(Ox)'!AK37))</f>
        <v>9.9999522792150899E-8</v>
      </c>
      <c r="AK38" s="43">
        <f>AK37+('Diffusion System CV パラメーター設定'!$B$27*('濃度プロファイル(Ox)'!AJ37-(2*AK37)+'濃度プロファイル(Ox)'!AL37))</f>
        <v>9.9999798256442471E-8</v>
      </c>
      <c r="AL38" s="43">
        <f>AL37+('Diffusion System CV パラメーター設定'!$B$27*('濃度プロファイル(Ox)'!AK37-(2*AL37)+'濃度プロファイル(Ox)'!AM37))</f>
        <v>9.9999915466449918E-8</v>
      </c>
      <c r="AM38" s="43">
        <f>AM37+('Diffusion System CV パラメーター設定'!$B$27*('濃度プロファイル(Ox)'!AL37-(2*AM37)+'濃度プロファイル(Ox)'!AN37))</f>
        <v>9.9999965006629688E-8</v>
      </c>
      <c r="AN38" s="43">
        <f>AN37+('Diffusion System CV パラメーター設定'!$B$27*('濃度プロファイル(Ox)'!AM37-(2*AN37)+'濃度プロファイル(Ox)'!AO37))</f>
        <v>9.9999985743398275E-8</v>
      </c>
      <c r="AO38" s="43">
        <f>AO37+('Diffusion System CV パラメーター設定'!$B$27*('濃度プロファイル(Ox)'!AN37-(2*AO37)+'濃度プロファイル(Ox)'!AP37))</f>
        <v>9.9999994308027436E-8</v>
      </c>
      <c r="AP38" s="43">
        <f>AP37+('Diffusion System CV パラメーター設定'!$B$27*('濃度プロファイル(Ox)'!AO37-(2*AP37)+'濃度プロファイル(Ox)'!AQ37))</f>
        <v>9.9999997783269668E-8</v>
      </c>
      <c r="AQ38" s="43">
        <f>AQ37+('Diffusion System CV パラメーター設定'!$B$27*('濃度プロファイル(Ox)'!AP37-(2*AQ37)+'濃度プロファイル(Ox)'!AR37))</f>
        <v>9.9999999162006743E-8</v>
      </c>
      <c r="AR38" s="43">
        <f>AR37+('Diffusion System CV パラメーター設定'!$B$27*('濃度プロファイル(Ox)'!AQ37-(2*AR37)+'濃度プロファイル(Ox)'!AS37))</f>
        <v>9.9999999694057809E-8</v>
      </c>
      <c r="AS38" s="43">
        <f>AS37+('Diffusion System CV パラメーター設定'!$B$27*('濃度プロファイル(Ox)'!AR37-(2*AS37)+'濃度プロファイル(Ox)'!AT37))</f>
        <v>9.9999999892690874E-8</v>
      </c>
      <c r="AT38" s="43">
        <f>AT37+('Diffusion System CV パラメーター設定'!$B$27*('濃度プロファイル(Ox)'!AS37-(2*AT37)+'濃度プロファイル(Ox)'!AU37))</f>
        <v>9.9999999964034341E-8</v>
      </c>
      <c r="AU38" s="43">
        <f>AU37+('Diffusion System CV パラメーター設定'!$B$27*('濃度プロファイル(Ox)'!AT37-(2*AU37)+'濃度プロファイル(Ox)'!AV37))</f>
        <v>9.9999999988546138E-8</v>
      </c>
      <c r="AV38" s="43">
        <f>AV37+('Diffusion System CV パラメーター設定'!$B$27*('濃度プロファイル(Ox)'!AU37-(2*AV37)+'濃度プロファイル(Ox)'!AW37))</f>
        <v>9.999999999655457E-8</v>
      </c>
      <c r="AW38" s="43">
        <f>AW37+('Diffusion System CV パラメーター設定'!$B$27*('濃度プロファイル(Ox)'!AV37-(2*AW37)+'濃度プロファイル(Ox)'!AX37))</f>
        <v>9.9999999999027324E-8</v>
      </c>
      <c r="AX38" s="43">
        <f>AX37+('Diffusion System CV パラメーター設定'!$B$27*('濃度プロファイル(Ox)'!AW37-(2*AX37)+'濃度プロファイル(Ox)'!AY37))</f>
        <v>9.9999999999744125E-8</v>
      </c>
      <c r="AY38" s="43">
        <f>AY37+('Diffusion System CV パラメーター設定'!$B$27*('濃度プロファイル(Ox)'!AX37-(2*AY37)+'濃度プロファイル(Ox)'!AZ37))</f>
        <v>9.9999999999937791E-8</v>
      </c>
      <c r="AZ38" s="43">
        <f>AZ37+('Diffusion System CV パラメーター設定'!$B$27*('濃度プロファイル(Ox)'!AY37-(2*AZ37)+'濃度プロファイル(Ox)'!BA37))</f>
        <v>9.9999999999986152E-8</v>
      </c>
      <c r="BA38" s="43">
        <f>BA37+('Diffusion System CV パラメーター設定'!$B$27*('濃度プロファイル(Ox)'!AZ37-(2*BA37)+'濃度プロファイル(Ox)'!BB37))</f>
        <v>9.9999999999997216E-8</v>
      </c>
      <c r="BB38" s="43">
        <f>BB37+('Diffusion System CV パラメーター設定'!$B$27*('濃度プロファイル(Ox)'!BA37-(2*BB37)+'濃度プロファイル(Ox)'!BC37))</f>
        <v>9.9999999999999506E-8</v>
      </c>
      <c r="BC38" s="43">
        <f>BC37+('Diffusion System CV パラメーター設定'!$B$27*('濃度プロファイル(Ox)'!BB37-(2*BC37)+'濃度プロファイル(Ox)'!BD37))</f>
        <v>9.9999999999999929E-8</v>
      </c>
      <c r="BD38" s="43">
        <f>BD37+('Diffusion System CV パラメーター設定'!$B$27*('濃度プロファイル(Ox)'!BC37-(2*BD37)+'濃度プロファイル(Ox)'!BE37))</f>
        <v>9.9999999999999982E-8</v>
      </c>
      <c r="BE38" s="43">
        <f>BE37+('Diffusion System CV パラメーター設定'!$B$27*('濃度プロファイル(Ox)'!BD37-(2*BE37)+'濃度プロファイル(Ox)'!BF37))</f>
        <v>9.9999999999999995E-8</v>
      </c>
      <c r="BF38" s="43">
        <f>BF37+('Diffusion System CV パラメーター設定'!$B$27*('濃度プロファイル(Ox)'!BE37-(2*BF37)+'濃度プロファイル(Ox)'!BG37))</f>
        <v>9.9999999999999995E-8</v>
      </c>
      <c r="BG38" s="43">
        <f>BG37+('Diffusion System CV パラメーター設定'!$B$27*('濃度プロファイル(Ox)'!BF37-(2*BG37)+'濃度プロファイル(Ox)'!BH37))</f>
        <v>9.9999999999999995E-8</v>
      </c>
      <c r="BH38" s="43">
        <f>BH37+('Diffusion System CV パラメーター設定'!$B$27*('濃度プロファイル(Ox)'!BG37-(2*BH37)+'濃度プロファイル(Ox)'!BI37))</f>
        <v>9.9999999999999995E-8</v>
      </c>
      <c r="BI38" s="43">
        <f>BI37+('Diffusion System CV パラメーター設定'!$B$27*('濃度プロファイル(Ox)'!BH37-(2*BI37)+'濃度プロファイル(Ox)'!BJ37))</f>
        <v>9.9999999999999995E-8</v>
      </c>
      <c r="BJ38" s="43">
        <f>BJ37+('Diffusion System CV パラメーター設定'!$B$27*('濃度プロファイル(Ox)'!BI37-(2*BJ37)+'濃度プロファイル(Ox)'!BK37))</f>
        <v>9.9999999999999995E-8</v>
      </c>
      <c r="BK38" s="43">
        <f>BK37+('Diffusion System CV パラメーター設定'!$B$27*('濃度プロファイル(Ox)'!BJ37-(2*BK37)+'濃度プロファイル(Ox)'!BL37))</f>
        <v>9.9999999999999995E-8</v>
      </c>
      <c r="BL38" s="43">
        <f>BL37+('Diffusion System CV パラメーター設定'!$B$27*('濃度プロファイル(Ox)'!BK37-(2*BL37)+'濃度プロファイル(Ox)'!BM37))</f>
        <v>9.9999999999999995E-8</v>
      </c>
      <c r="BM38" s="43">
        <f>BM37+('Diffusion System CV パラメーター設定'!$B$27*('濃度プロファイル(Ox)'!BL37-(2*BM37)+'濃度プロファイル(Ox)'!BN37))</f>
        <v>9.9999999999999995E-8</v>
      </c>
      <c r="BN38" s="43">
        <f>BN37+('Diffusion System CV パラメーター設定'!$B$27*('濃度プロファイル(Ox)'!BM37-(2*BN37)+'濃度プロファイル(Ox)'!BO37))</f>
        <v>9.9999999999999995E-8</v>
      </c>
      <c r="BO38" s="43">
        <f>BO37+('Diffusion System CV パラメーター設定'!$B$27*('濃度プロファイル(Ox)'!BN37-(2*BO37)+'濃度プロファイル(Ox)'!BP37))</f>
        <v>9.9999999999999995E-8</v>
      </c>
      <c r="BP38" s="43">
        <f>BP37+('Diffusion System CV パラメーター設定'!$B$27*('濃度プロファイル(Ox)'!BO37-(2*BP37)+'濃度プロファイル(Ox)'!BQ37))</f>
        <v>9.9999999999999995E-8</v>
      </c>
      <c r="BQ38" s="43">
        <f>BQ37+('Diffusion System CV パラメーター設定'!$B$27*('濃度プロファイル(Ox)'!BP37-(2*BQ37)+'濃度プロファイル(Ox)'!BR37))</f>
        <v>9.9999999999999995E-8</v>
      </c>
      <c r="BR38" s="43">
        <f>BR37+('Diffusion System CV パラメーター設定'!$B$27*('濃度プロファイル(Ox)'!BQ37-(2*BR37)+'濃度プロファイル(Ox)'!BS37))</f>
        <v>9.9999999999999995E-8</v>
      </c>
      <c r="BS38" s="43">
        <f>BS37+('Diffusion System CV パラメーター設定'!$B$27*('濃度プロファイル(Ox)'!BR37-(2*BS37)+'濃度プロファイル(Ox)'!BT37))</f>
        <v>9.9999999999999995E-8</v>
      </c>
      <c r="BT38" s="43">
        <f>BT37+('Diffusion System CV パラメーター設定'!$B$27*('濃度プロファイル(Ox)'!BS37-(2*BT37)+'濃度プロファイル(Ox)'!BU37))</f>
        <v>9.9999999999999995E-8</v>
      </c>
      <c r="BU38" s="43">
        <f>BU37+('Diffusion System CV パラメーター設定'!$B$27*('濃度プロファイル(Ox)'!BT37-(2*BU37)+'濃度プロファイル(Ox)'!BV37))</f>
        <v>9.9999999999999995E-8</v>
      </c>
      <c r="BV38" s="43">
        <f>BV37+('Diffusion System CV パラメーター設定'!$B$27*('濃度プロファイル(Ox)'!BU37-(2*BV37)+'濃度プロファイル(Ox)'!BW37))</f>
        <v>9.9999999999999995E-8</v>
      </c>
      <c r="BW38" s="41">
        <f>'Diffusion System CV パラメーター設定'!$B$8</f>
        <v>9.9999999999999995E-8</v>
      </c>
    </row>
    <row r="39" spans="23:75">
      <c r="W39" s="29">
        <f>'Diffusion System CV パラメーター設定'!H39</f>
        <v>7.7999999999999792E-2</v>
      </c>
      <c r="X39" s="35">
        <f>X38+'Diffusion System CV パラメーター設定'!$B$23</f>
        <v>0.22200000000000011</v>
      </c>
      <c r="Y39" s="42">
        <f>Z39+('準可逆-非可逆系'!G39*('Diffusion System CV パラメーター設定'!$B$26/(2*'Diffusion System CV パラメーター設定'!$B$9)))</f>
        <v>9.5434861744712988E-8</v>
      </c>
      <c r="Z39" s="43">
        <f>Z38+('Diffusion System CV パラメーター設定'!$B$27*('濃度プロファイル(Ox)'!AA38-(3*Z38)+(2*'濃度プロファイル(Ox)'!Y38)))</f>
        <v>9.7223628481220697E-8</v>
      </c>
      <c r="AA39" s="43">
        <f>AA38+('Diffusion System CV パラメーター設定'!$B$27*('濃度プロファイル(Ox)'!Z38-(2*AA38)+'濃度プロファイル(Ox)'!AB38))</f>
        <v>9.8793225384943519E-8</v>
      </c>
      <c r="AB39" s="43">
        <f>AB38+('Diffusion System CV パラメーター設定'!$B$27*('濃度プロファイル(Ox)'!AA38-(2*AB38)+'濃度プロファイル(Ox)'!AC38))</f>
        <v>9.9477379696911971E-8</v>
      </c>
      <c r="AC39" s="43">
        <f>AC38+('Diffusion System CV パラメーター設定'!$B$27*('濃度プロファイル(Ox)'!AB38-(2*AC38)+'濃度プロファイル(Ox)'!AD38))</f>
        <v>9.9774245722227731E-8</v>
      </c>
      <c r="AD39" s="43">
        <f>AD38+('Diffusion System CV パラメーター設定'!$B$27*('濃度プロファイル(Ox)'!AC38-(2*AD38)+'濃度プロファイル(Ox)'!AE38))</f>
        <v>9.9902659941127771E-8</v>
      </c>
      <c r="AE39" s="43">
        <f>AE38+('Diffusion System CV パラメーター設定'!$B$27*('濃度プロファイル(Ox)'!AD38-(2*AE38)+'濃度プロファイル(Ox)'!AF38))</f>
        <v>9.9958087503445201E-8</v>
      </c>
      <c r="AF39" s="43">
        <f>AF38+('Diffusion System CV パラメーター設定'!$B$27*('濃度プロファイル(Ox)'!AE38-(2*AF38)+'濃度プロファイル(Ox)'!AG38))</f>
        <v>9.9981975130671935E-8</v>
      </c>
      <c r="AG39" s="43">
        <f>AG38+('Diffusion System CV パラメーター設定'!$B$27*('濃度プロファイル(Ox)'!AF38-(2*AG38)+'濃度プロファイル(Ox)'!AH38))</f>
        <v>9.9992258127865337E-8</v>
      </c>
      <c r="AH39" s="43">
        <f>AH38+('Diffusion System CV パラメーター設定'!$B$27*('濃度プロファイル(Ox)'!AG38-(2*AH38)+'濃度プロファイル(Ox)'!AI38))</f>
        <v>9.9996680253199756E-8</v>
      </c>
      <c r="AI39" s="43">
        <f>AI38+('Diffusion System CV パラメーター設定'!$B$27*('濃度プロファイル(Ox)'!AH38-(2*AI38)+'濃度プロファイル(Ox)'!AJ38))</f>
        <v>9.9998579860213073E-8</v>
      </c>
      <c r="AJ39" s="43">
        <f>AJ38+('Diffusion System CV パラメーター設定'!$B$27*('濃度プロファイル(Ox)'!AI38-(2*AJ38)+'濃度プロファイル(Ox)'!AK38))</f>
        <v>9.9999394640455939E-8</v>
      </c>
      <c r="AK39" s="43">
        <f>AK38+('Diffusion System CV パラメーター設定'!$B$27*('濃度プロファイル(Ox)'!AJ38-(2*AK38)+'濃度プロファイル(Ox)'!AL38))</f>
        <v>9.9999743307038263E-8</v>
      </c>
      <c r="AL39" s="43">
        <f>AL38+('Diffusion System CV パラメーター設定'!$B$27*('濃度プロファイル(Ox)'!AK38-(2*AL38)+'濃度プロファイル(Ox)'!AM38))</f>
        <v>9.9999891969981974E-8</v>
      </c>
      <c r="AM39" s="43">
        <f>AM38+('Diffusion System CV パラメーター設定'!$B$27*('濃度プロファイル(Ox)'!AL38-(2*AM38)+'濃度プロファイル(Ox)'!AN38))</f>
        <v>9.9999955005445248E-8</v>
      </c>
      <c r="AN39" s="43">
        <f>AN38+('Diffusion System CV パラメーター設定'!$B$27*('濃度プロファイル(Ox)'!AM38-(2*AN38)+'濃度プロファイル(Ox)'!AO38))</f>
        <v>9.9999981516960969E-8</v>
      </c>
      <c r="AO39" s="43">
        <f>AO38+('Diffusion System CV パラメーター設定'!$B$27*('濃度プロファイル(Ox)'!AN38-(2*AO38)+'濃度プロファイル(Ox)'!AP38))</f>
        <v>9.9999992540879194E-8</v>
      </c>
      <c r="AP39" s="43">
        <f>AP38+('Diffusion System CV パラメーター設定'!$B$27*('濃度プロファイル(Ox)'!AO38-(2*AP38)+'濃度プロファイル(Ox)'!AQ38))</f>
        <v>9.999999705531649E-8</v>
      </c>
      <c r="AQ39" s="43">
        <f>AQ38+('Diffusion System CV パラメーター設定'!$B$27*('濃度プロファイル(Ox)'!AP38-(2*AQ38)+'濃度プロファイル(Ox)'!AR38))</f>
        <v>9.9999998868018547E-8</v>
      </c>
      <c r="AR39" s="43">
        <f>AR38+('Diffusion System CV パラメーター設定'!$B$27*('濃度プロファイル(Ox)'!AQ38-(2*AR38)+'濃度プロファイル(Ox)'!AS38))</f>
        <v>9.9999999578287676E-8</v>
      </c>
      <c r="AS39" s="43">
        <f>AS38+('Diffusion System CV パラメーター設定'!$B$27*('濃度プロファイル(Ox)'!AR38-(2*AS38)+'濃度プロファイル(Ox)'!AT38))</f>
        <v>9.9999999848493092E-8</v>
      </c>
      <c r="AT39" s="43">
        <f>AT38+('Diffusion System CV パラメーター設定'!$B$27*('濃度プロファイル(Ox)'!AS38-(2*AT38)+'濃度プロファイル(Ox)'!AU38))</f>
        <v>9.9999999947773347E-8</v>
      </c>
      <c r="AU39" s="43">
        <f>AU38+('Diffusion System CV パラメーター設定'!$B$27*('濃度プロファイル(Ox)'!AT38-(2*AU38)+'濃度プロファイル(Ox)'!AV38))</f>
        <v>9.9999999982815801E-8</v>
      </c>
      <c r="AV39" s="43">
        <f>AV38+('Diffusion System CV パラメーター設定'!$B$27*('濃度プロファイル(Ox)'!AU38-(2*AV38)+'濃度プロファイル(Ox)'!AW38))</f>
        <v>9.9999999994632454E-8</v>
      </c>
      <c r="AW39" s="43">
        <f>AW38+('Diffusion System CV パラメーター設定'!$B$27*('濃度プロファイル(Ox)'!AV38-(2*AW38)+'濃度プロファイル(Ox)'!AX38))</f>
        <v>9.9999999998417619E-8</v>
      </c>
      <c r="AX39" s="43">
        <f>AX38+('Diffusion System CV パラメーター設定'!$B$27*('濃度プロファイル(Ox)'!AW38-(2*AX38)+'濃度プロファイル(Ox)'!AY38))</f>
        <v>9.9999999999562476E-8</v>
      </c>
      <c r="AY39" s="43">
        <f>AY38+('Diffusion System CV パラメーター設定'!$B$27*('濃度プロファイル(Ox)'!AX38-(2*AY38)+'濃度プロファイル(Ox)'!AZ38))</f>
        <v>9.999999999988734E-8</v>
      </c>
      <c r="AZ39" s="43">
        <f>AZ38+('Diffusion System CV パラメーター設定'!$B$27*('濃度プロファイル(Ox)'!AY38-(2*AZ38)+'濃度プロファイル(Ox)'!BA38))</f>
        <v>9.9999999999973208E-8</v>
      </c>
      <c r="BA39" s="43">
        <f>BA38+('Diffusion System CV パラメーター設定'!$B$27*('濃度プロファイル(Ox)'!AZ38-(2*BA38)+'濃度プロファイル(Ox)'!BB38))</f>
        <v>9.9999999999994172E-8</v>
      </c>
      <c r="BB39" s="43">
        <f>BB38+('Diffusion System CV パラメーター設定'!$B$27*('濃度プロファイル(Ox)'!BA38-(2*BB38)+'濃度プロファイル(Ox)'!BC38))</f>
        <v>9.9999999999998857E-8</v>
      </c>
      <c r="BC39" s="43">
        <f>BC38+('Diffusion System CV パラメーター設定'!$B$27*('濃度プロファイル(Ox)'!BB38-(2*BC38)+'濃度プロファイル(Ox)'!BD38))</f>
        <v>9.9999999999999797E-8</v>
      </c>
      <c r="BD39" s="43">
        <f>BD38+('Diffusion System CV パラメーター設定'!$B$27*('濃度プロファイル(Ox)'!BC38-(2*BD38)+'濃度プロファイル(Ox)'!BE38))</f>
        <v>9.9999999999999969E-8</v>
      </c>
      <c r="BE39" s="43">
        <f>BE38+('Diffusion System CV パラメーター設定'!$B$27*('濃度プロファイル(Ox)'!BD38-(2*BE38)+'濃度プロファイル(Ox)'!BF38))</f>
        <v>9.9999999999999995E-8</v>
      </c>
      <c r="BF39" s="43">
        <f>BF38+('Diffusion System CV パラメーター設定'!$B$27*('濃度プロファイル(Ox)'!BE38-(2*BF38)+'濃度プロファイル(Ox)'!BG38))</f>
        <v>9.9999999999999995E-8</v>
      </c>
      <c r="BG39" s="43">
        <f>BG38+('Diffusion System CV パラメーター設定'!$B$27*('濃度プロファイル(Ox)'!BF38-(2*BG38)+'濃度プロファイル(Ox)'!BH38))</f>
        <v>9.9999999999999995E-8</v>
      </c>
      <c r="BH39" s="43">
        <f>BH38+('Diffusion System CV パラメーター設定'!$B$27*('濃度プロファイル(Ox)'!BG38-(2*BH38)+'濃度プロファイル(Ox)'!BI38))</f>
        <v>9.9999999999999995E-8</v>
      </c>
      <c r="BI39" s="43">
        <f>BI38+('Diffusion System CV パラメーター設定'!$B$27*('濃度プロファイル(Ox)'!BH38-(2*BI38)+'濃度プロファイル(Ox)'!BJ38))</f>
        <v>9.9999999999999995E-8</v>
      </c>
      <c r="BJ39" s="43">
        <f>BJ38+('Diffusion System CV パラメーター設定'!$B$27*('濃度プロファイル(Ox)'!BI38-(2*BJ38)+'濃度プロファイル(Ox)'!BK38))</f>
        <v>9.9999999999999995E-8</v>
      </c>
      <c r="BK39" s="43">
        <f>BK38+('Diffusion System CV パラメーター設定'!$B$27*('濃度プロファイル(Ox)'!BJ38-(2*BK38)+'濃度プロファイル(Ox)'!BL38))</f>
        <v>9.9999999999999995E-8</v>
      </c>
      <c r="BL39" s="43">
        <f>BL38+('Diffusion System CV パラメーター設定'!$B$27*('濃度プロファイル(Ox)'!BK38-(2*BL38)+'濃度プロファイル(Ox)'!BM38))</f>
        <v>9.9999999999999995E-8</v>
      </c>
      <c r="BM39" s="43">
        <f>BM38+('Diffusion System CV パラメーター設定'!$B$27*('濃度プロファイル(Ox)'!BL38-(2*BM38)+'濃度プロファイル(Ox)'!BN38))</f>
        <v>9.9999999999999995E-8</v>
      </c>
      <c r="BN39" s="43">
        <f>BN38+('Diffusion System CV パラメーター設定'!$B$27*('濃度プロファイル(Ox)'!BM38-(2*BN38)+'濃度プロファイル(Ox)'!BO38))</f>
        <v>9.9999999999999995E-8</v>
      </c>
      <c r="BO39" s="43">
        <f>BO38+('Diffusion System CV パラメーター設定'!$B$27*('濃度プロファイル(Ox)'!BN38-(2*BO38)+'濃度プロファイル(Ox)'!BP38))</f>
        <v>9.9999999999999995E-8</v>
      </c>
      <c r="BP39" s="43">
        <f>BP38+('Diffusion System CV パラメーター設定'!$B$27*('濃度プロファイル(Ox)'!BO38-(2*BP38)+'濃度プロファイル(Ox)'!BQ38))</f>
        <v>9.9999999999999995E-8</v>
      </c>
      <c r="BQ39" s="43">
        <f>BQ38+('Diffusion System CV パラメーター設定'!$B$27*('濃度プロファイル(Ox)'!BP38-(2*BQ38)+'濃度プロファイル(Ox)'!BR38))</f>
        <v>9.9999999999999995E-8</v>
      </c>
      <c r="BR39" s="43">
        <f>BR38+('Diffusion System CV パラメーター設定'!$B$27*('濃度プロファイル(Ox)'!BQ38-(2*BR38)+'濃度プロファイル(Ox)'!BS38))</f>
        <v>9.9999999999999995E-8</v>
      </c>
      <c r="BS39" s="43">
        <f>BS38+('Diffusion System CV パラメーター設定'!$B$27*('濃度プロファイル(Ox)'!BR38-(2*BS38)+'濃度プロファイル(Ox)'!BT38))</f>
        <v>9.9999999999999995E-8</v>
      </c>
      <c r="BT39" s="43">
        <f>BT38+('Diffusion System CV パラメーター設定'!$B$27*('濃度プロファイル(Ox)'!BS38-(2*BT38)+'濃度プロファイル(Ox)'!BU38))</f>
        <v>9.9999999999999995E-8</v>
      </c>
      <c r="BU39" s="43">
        <f>BU38+('Diffusion System CV パラメーター設定'!$B$27*('濃度プロファイル(Ox)'!BT38-(2*BU38)+'濃度プロファイル(Ox)'!BV38))</f>
        <v>9.9999999999999995E-8</v>
      </c>
      <c r="BV39" s="43">
        <f>BV38+('Diffusion System CV パラメーター設定'!$B$27*('濃度プロファイル(Ox)'!BU38-(2*BV38)+'濃度プロファイル(Ox)'!BW38))</f>
        <v>9.9999999999999995E-8</v>
      </c>
      <c r="BW39" s="41">
        <f>'Diffusion System CV パラメーター設定'!$B$8</f>
        <v>9.9999999999999995E-8</v>
      </c>
    </row>
    <row r="40" spans="23:75">
      <c r="W40" s="29">
        <f>'Diffusion System CV パラメーター設定'!H40</f>
        <v>7.1999999999999786E-2</v>
      </c>
      <c r="X40" s="35">
        <f>X39+'Diffusion System CV パラメーター設定'!$B$23</f>
        <v>0.22800000000000012</v>
      </c>
      <c r="Y40" s="42">
        <f>Z40+('準可逆-非可逆系'!G40*('Diffusion System CV パラメーター設定'!$B$26/(2*'Diffusion System CV パラメーター設定'!$B$9)))</f>
        <v>9.4305051099558078E-8</v>
      </c>
      <c r="Z40" s="43">
        <f>Z39+('Diffusion System CV パラメーター設定'!$B$27*('濃度プロファイル(Ox)'!AA39-(3*Z39)+(2*'濃度プロファイル(Ox)'!Y39)))</f>
        <v>9.6526428283549657E-8</v>
      </c>
      <c r="AA40" s="43">
        <f>AA39+('Diffusion System CV パラメーター設定'!$B$27*('濃度プロファイル(Ox)'!Z39-(2*AA39)+'濃度プロファイル(Ox)'!AB39))</f>
        <v>9.8485780040584361E-8</v>
      </c>
      <c r="AB40" s="43">
        <f>AB39+('Diffusion System CV パラメーター設定'!$B$27*('濃度プロファイル(Ox)'!AA39-(2*AB39)+'濃度プロファイル(Ox)'!AC39))</f>
        <v>9.9342904597379781E-8</v>
      </c>
      <c r="AC40" s="43">
        <f>AC39+('Diffusion System CV パラメーター設定'!$B$27*('濃度プロファイル(Ox)'!AB39-(2*AC39)+'濃度プロファイル(Ox)'!AD39))</f>
        <v>9.9715755511666718E-8</v>
      </c>
      <c r="AD40" s="43">
        <f>AD39+('Diffusion System CV パラメーター設定'!$B$27*('濃度プロファイル(Ox)'!AC39-(2*AD39)+'濃度プロファイル(Ox)'!AE39))</f>
        <v>9.9877317352036581E-8</v>
      </c>
      <c r="AE40" s="43">
        <f>AE39+('Diffusion System CV パラメーター設定'!$B$27*('濃度プロファイル(Ox)'!AD39-(2*AE39)+'濃度プロファイル(Ox)'!AF39))</f>
        <v>9.994713613709426E-8</v>
      </c>
      <c r="AF40" s="43">
        <f>AF39+('Diffusion System CV パラメーター設定'!$B$27*('濃度プロファイル(Ox)'!AE39-(2*AF39)+'濃度プロファイル(Ox)'!AG39))</f>
        <v>9.9977251300799247E-8</v>
      </c>
      <c r="AG40" s="43">
        <f>AG39+('Diffusion System CV パラメーター設定'!$B$27*('濃度プロファイル(Ox)'!AF39-(2*AG39)+'濃度プロファイル(Ox)'!AH39))</f>
        <v>9.9990223102914304E-8</v>
      </c>
      <c r="AH40" s="43">
        <f>AH39+('Diffusion System CV パラメーター設定'!$B$27*('濃度プロファイル(Ox)'!AG39-(2*AH39)+'濃度プロファイル(Ox)'!AI39))</f>
        <v>9.9995804378782713E-8</v>
      </c>
      <c r="AI40" s="43">
        <f>AI39+('Diffusion System CV パラメーター設定'!$B$27*('濃度プロファイル(Ox)'!AH39-(2*AI39)+'濃度プロファイル(Ox)'!AJ39))</f>
        <v>9.9998203184251108E-8</v>
      </c>
      <c r="AJ40" s="43">
        <f>AJ39+('Diffusion System CV パラメーター設定'!$B$27*('濃度プロファイル(Ox)'!AI39-(2*AJ39)+'濃度プロファイル(Ox)'!AK39))</f>
        <v>9.9999232795434918E-8</v>
      </c>
      <c r="AK40" s="43">
        <f>AK39+('Diffusion System CV パラメーター設定'!$B$27*('濃度プロファイル(Ox)'!AJ39-(2*AK39)+'濃度プロファイル(Ox)'!AL39))</f>
        <v>9.9999673861330414E-8</v>
      </c>
      <c r="AL40" s="43">
        <f>AL39+('Diffusion System CV パラメーター設定'!$B$27*('濃度プロファイル(Ox)'!AK39-(2*AL39)+'濃度プロファイル(Ox)'!AM39))</f>
        <v>9.9999862238217929E-8</v>
      </c>
      <c r="AM40" s="43">
        <f>AM39+('Diffusion System CV パラメーター設定'!$B$27*('濃度プロファイル(Ox)'!AL39-(2*AM39)+'濃度プロファイル(Ox)'!AN39))</f>
        <v>9.9999942323519016E-8</v>
      </c>
      <c r="AN40" s="43">
        <f>AN39+('Diffusion System CV パラメーター設定'!$B$27*('濃度プロファイル(Ox)'!AM39-(2*AN39)+'濃度プロファイル(Ox)'!AO39))</f>
        <v>9.9999976139322945E-8</v>
      </c>
      <c r="AO40" s="43">
        <f>AO39+('Diffusion System CV パラメーター設定'!$B$27*('濃度プロファイル(Ox)'!AN39-(2*AO39)+'濃度プロファイル(Ox)'!AP39))</f>
        <v>9.9999990280642767E-8</v>
      </c>
      <c r="AP40" s="43">
        <f>AP39+('Diffusion System CV パラメーター設定'!$B$27*('濃度プロファイル(Ox)'!AO39-(2*AP39)+'濃度プロファイル(Ox)'!AQ39))</f>
        <v>9.9999996117213975E-8</v>
      </c>
      <c r="AQ40" s="43">
        <f>AQ39+('Diffusion System CV パラメーター設定'!$B$27*('濃度プロファイル(Ox)'!AP39-(2*AQ39)+'濃度プロファイル(Ox)'!AR39))</f>
        <v>9.9999998485229337E-8</v>
      </c>
      <c r="AR40" s="43">
        <f>AR39+('Diffusion System CV パラメーター設定'!$B$27*('濃度プロファイル(Ox)'!AQ39-(2*AR39)+'濃度プロファイル(Ox)'!AS39))</f>
        <v>9.9999999425487776E-8</v>
      </c>
      <c r="AS40" s="43">
        <f>AS39+('Diffusion System CV パラメーター設定'!$B$27*('濃度プロファイル(Ox)'!AR39-(2*AS39)+'濃度プロファイル(Ox)'!AT39))</f>
        <v>9.9999999789144074E-8</v>
      </c>
      <c r="AT40" s="43">
        <f>AT39+('Diffusion System CV パラメーター設定'!$B$27*('濃度プロファイル(Ox)'!AS39-(2*AT39)+'濃度プロファイル(Ox)'!AU39))</f>
        <v>9.9999999925468561E-8</v>
      </c>
      <c r="AU40" s="43">
        <f>AU39+('Diffusion System CV パラメーター設定'!$B$27*('濃度プロファイル(Ox)'!AT39-(2*AU39)+'濃度プロファイル(Ox)'!AV39))</f>
        <v>9.9999999974751293E-8</v>
      </c>
      <c r="AV40" s="43">
        <f>AV39+('Diffusion System CV パラメーター設定'!$B$27*('濃度プロファイル(Ox)'!AU39-(2*AV39)+'濃度プロファイル(Ox)'!AW39))</f>
        <v>9.9999999991843743E-8</v>
      </c>
      <c r="AW40" s="43">
        <f>AW39+('Diffusion System CV パラメーター設定'!$B$27*('濃度プロファイル(Ox)'!AV39-(2*AW39)+'濃度プロファイル(Ox)'!AX39))</f>
        <v>9.9999999997500851E-8</v>
      </c>
      <c r="AX40" s="43">
        <f>AX39+('Diffusion System CV パラメーター設定'!$B$27*('濃度プロファイル(Ox)'!AW39-(2*AX39)+'濃度プロファイル(Ox)'!AY39))</f>
        <v>9.9999999999277754E-8</v>
      </c>
      <c r="AY40" s="43">
        <f>AY39+('Diffusion System CV パラメーター設定'!$B$27*('濃度プロファイル(Ox)'!AX39-(2*AY39)+'濃度プロファイル(Ox)'!AZ39))</f>
        <v>9.9999999999804357E-8</v>
      </c>
      <c r="AZ40" s="43">
        <f>AZ39+('Diffusion System CV パラメーター設定'!$B$27*('濃度プロファイル(Ox)'!AY39-(2*AZ39)+'濃度プロファイル(Ox)'!BA39))</f>
        <v>9.9999999999950669E-8</v>
      </c>
      <c r="BA40" s="43">
        <f>BA39+('Diffusion System CV パラメーター設定'!$B$27*('濃度プロファイル(Ox)'!AZ39-(2*BA39)+'濃度プロファイル(Ox)'!BB39))</f>
        <v>9.9999999999988521E-8</v>
      </c>
      <c r="BB40" s="43">
        <f>BB39+('Diffusion System CV パラメーター設定'!$B$27*('濃度プロファイル(Ox)'!BA39-(2*BB39)+'濃度プロファイル(Ox)'!BC39))</f>
        <v>9.999999999999756E-8</v>
      </c>
      <c r="BC40" s="43">
        <f>BC39+('Diffusion System CV パラメーター設定'!$B$27*('濃度プロファイル(Ox)'!BB39-(2*BC39)+'濃度プロファイル(Ox)'!BD39))</f>
        <v>9.9999999999999532E-8</v>
      </c>
      <c r="BD40" s="43">
        <f>BD39+('Diffusion System CV パラメーター設定'!$B$27*('濃度プロファイル(Ox)'!BC39-(2*BD39)+'濃度プロファイル(Ox)'!BE39))</f>
        <v>9.9999999999999916E-8</v>
      </c>
      <c r="BE40" s="43">
        <f>BE39+('Diffusion System CV パラメーター設定'!$B$27*('濃度プロファイル(Ox)'!BD39-(2*BE39)+'濃度プロファイル(Ox)'!BF39))</f>
        <v>9.9999999999999982E-8</v>
      </c>
      <c r="BF40" s="43">
        <f>BF39+('Diffusion System CV パラメーター設定'!$B$27*('濃度プロファイル(Ox)'!BE39-(2*BF39)+'濃度プロファイル(Ox)'!BG39))</f>
        <v>9.9999999999999995E-8</v>
      </c>
      <c r="BG40" s="43">
        <f>BG39+('Diffusion System CV パラメーター設定'!$B$27*('濃度プロファイル(Ox)'!BF39-(2*BG39)+'濃度プロファイル(Ox)'!BH39))</f>
        <v>9.9999999999999995E-8</v>
      </c>
      <c r="BH40" s="43">
        <f>BH39+('Diffusion System CV パラメーター設定'!$B$27*('濃度プロファイル(Ox)'!BG39-(2*BH39)+'濃度プロファイル(Ox)'!BI39))</f>
        <v>9.9999999999999995E-8</v>
      </c>
      <c r="BI40" s="43">
        <f>BI39+('Diffusion System CV パラメーター設定'!$B$27*('濃度プロファイル(Ox)'!BH39-(2*BI39)+'濃度プロファイル(Ox)'!BJ39))</f>
        <v>9.9999999999999995E-8</v>
      </c>
      <c r="BJ40" s="43">
        <f>BJ39+('Diffusion System CV パラメーター設定'!$B$27*('濃度プロファイル(Ox)'!BI39-(2*BJ39)+'濃度プロファイル(Ox)'!BK39))</f>
        <v>9.9999999999999995E-8</v>
      </c>
      <c r="BK40" s="43">
        <f>BK39+('Diffusion System CV パラメーター設定'!$B$27*('濃度プロファイル(Ox)'!BJ39-(2*BK39)+'濃度プロファイル(Ox)'!BL39))</f>
        <v>9.9999999999999995E-8</v>
      </c>
      <c r="BL40" s="43">
        <f>BL39+('Diffusion System CV パラメーター設定'!$B$27*('濃度プロファイル(Ox)'!BK39-(2*BL39)+'濃度プロファイル(Ox)'!BM39))</f>
        <v>9.9999999999999995E-8</v>
      </c>
      <c r="BM40" s="43">
        <f>BM39+('Diffusion System CV パラメーター設定'!$B$27*('濃度プロファイル(Ox)'!BL39-(2*BM39)+'濃度プロファイル(Ox)'!BN39))</f>
        <v>9.9999999999999995E-8</v>
      </c>
      <c r="BN40" s="43">
        <f>BN39+('Diffusion System CV パラメーター設定'!$B$27*('濃度プロファイル(Ox)'!BM39-(2*BN39)+'濃度プロファイル(Ox)'!BO39))</f>
        <v>9.9999999999999995E-8</v>
      </c>
      <c r="BO40" s="43">
        <f>BO39+('Diffusion System CV パラメーター設定'!$B$27*('濃度プロファイル(Ox)'!BN39-(2*BO39)+'濃度プロファイル(Ox)'!BP39))</f>
        <v>9.9999999999999995E-8</v>
      </c>
      <c r="BP40" s="43">
        <f>BP39+('Diffusion System CV パラメーター設定'!$B$27*('濃度プロファイル(Ox)'!BO39-(2*BP39)+'濃度プロファイル(Ox)'!BQ39))</f>
        <v>9.9999999999999995E-8</v>
      </c>
      <c r="BQ40" s="43">
        <f>BQ39+('Diffusion System CV パラメーター設定'!$B$27*('濃度プロファイル(Ox)'!BP39-(2*BQ39)+'濃度プロファイル(Ox)'!BR39))</f>
        <v>9.9999999999999995E-8</v>
      </c>
      <c r="BR40" s="43">
        <f>BR39+('Diffusion System CV パラメーター設定'!$B$27*('濃度プロファイル(Ox)'!BQ39-(2*BR39)+'濃度プロファイル(Ox)'!BS39))</f>
        <v>9.9999999999999995E-8</v>
      </c>
      <c r="BS40" s="43">
        <f>BS39+('Diffusion System CV パラメーター設定'!$B$27*('濃度プロファイル(Ox)'!BR39-(2*BS39)+'濃度プロファイル(Ox)'!BT39))</f>
        <v>9.9999999999999995E-8</v>
      </c>
      <c r="BT40" s="43">
        <f>BT39+('Diffusion System CV パラメーター設定'!$B$27*('濃度プロファイル(Ox)'!BS39-(2*BT39)+'濃度プロファイル(Ox)'!BU39))</f>
        <v>9.9999999999999995E-8</v>
      </c>
      <c r="BU40" s="43">
        <f>BU39+('Diffusion System CV パラメーター設定'!$B$27*('濃度プロファイル(Ox)'!BT39-(2*BU39)+'濃度プロファイル(Ox)'!BV39))</f>
        <v>9.9999999999999995E-8</v>
      </c>
      <c r="BV40" s="43">
        <f>BV39+('Diffusion System CV パラメーター設定'!$B$27*('濃度プロファイル(Ox)'!BU39-(2*BV39)+'濃度プロファイル(Ox)'!BW39))</f>
        <v>9.9999999999999995E-8</v>
      </c>
      <c r="BW40" s="41">
        <f>'Diffusion System CV パラメーター設定'!$B$8</f>
        <v>9.9999999999999995E-8</v>
      </c>
    </row>
    <row r="41" spans="23:75">
      <c r="W41" s="29">
        <f>'Diffusion System CV パラメーター設定'!H41</f>
        <v>6.5999999999999781E-2</v>
      </c>
      <c r="X41" s="35">
        <f>X40+'Diffusion System CV パラメーター設定'!$B$23</f>
        <v>0.23400000000000012</v>
      </c>
      <c r="Y41" s="42">
        <f>Z41+('準可逆-非可逆系'!G41*('Diffusion System CV パラメーター設定'!$B$26/(2*'Diffusion System CV パラメーター設定'!$B$9)))</f>
        <v>9.2916724643259983E-8</v>
      </c>
      <c r="Z41" s="43">
        <f>Z40+('Diffusion System CV パラメーター設定'!$B$27*('濃度プロファイル(Ox)'!AA40-(3*Z40)+(2*'濃度プロファイル(Ox)'!Y40)))</f>
        <v>9.5664135710303673E-8</v>
      </c>
      <c r="AA41" s="43">
        <f>AA40+('Diffusion System CV パラメーター設定'!$B$27*('濃度プロファイル(Ox)'!Z40-(2*AA40)+'濃度プロファイル(Ox)'!AB40))</f>
        <v>9.8103062262723496E-8</v>
      </c>
      <c r="AB41" s="43">
        <f>AB40+('Diffusion System CV パラメーター設定'!$B$27*('濃度プロファイル(Ox)'!AA40-(2*AB40)+'濃度プロファイル(Ox)'!AC40))</f>
        <v>9.9174754027064338E-8</v>
      </c>
      <c r="AC41" s="43">
        <f>AC40+('Diffusion System CV パラメーター設定'!$B$27*('濃度プロファイル(Ox)'!AB40-(2*AC40)+'濃度プロファイル(Ox)'!AD40))</f>
        <v>9.9642391249889955E-8</v>
      </c>
      <c r="AD41" s="43">
        <f>AD40+('Diffusion System CV パラメーター設定'!$B$27*('濃度プロファイル(Ox)'!AC40-(2*AD40)+'濃度プロファイル(Ox)'!AE40))</f>
        <v>9.9845462124497631E-8</v>
      </c>
      <c r="AE41" s="43">
        <f>AE40+('Diffusion System CV パラメーター設定'!$B$27*('濃度プロファイル(Ox)'!AD40-(2*AE40)+'濃度プロファイル(Ox)'!AF40))</f>
        <v>9.9933350157457904E-8</v>
      </c>
      <c r="AF41" s="43">
        <f>AF40+('Diffusion System CV パラメーター設定'!$B$27*('濃度プロファイル(Ox)'!AE40-(2*AF40)+'濃度プロファイル(Ox)'!AG40))</f>
        <v>9.9971298744691632E-8</v>
      </c>
      <c r="AG41" s="43">
        <f>AG40+('Diffusion System CV パラメーター設定'!$B$27*('濃度プロファイル(Ox)'!AF40-(2*AG40)+'濃度プロファイル(Ox)'!AH40))</f>
        <v>9.9987656947967555E-8</v>
      </c>
      <c r="AH41" s="43">
        <f>AH40+('Diffusion System CV パラメーター設定'!$B$27*('濃度プロファイル(Ox)'!AG40-(2*AH40)+'濃度プロファイル(Ox)'!AI40))</f>
        <v>9.999469935433827E-8</v>
      </c>
      <c r="AI41" s="43">
        <f>AI40+('Diffusion System CV パラメーター設定'!$B$27*('濃度プロファイル(Ox)'!AH40-(2*AI40)+'濃度プロファイル(Ox)'!AJ40))</f>
        <v>9.9997727769568961E-8</v>
      </c>
      <c r="AJ41" s="43">
        <f>AJ40+('Diffusion System CV パラメーター設定'!$B$27*('濃度プロファイル(Ox)'!AI40-(2*AJ40)+'濃度プロファイル(Ox)'!AK40))</f>
        <v>9.9999028439432027E-8</v>
      </c>
      <c r="AK41" s="43">
        <f>AK40+('Diffusion System CV パラメーター設定'!$B$27*('濃度プロファイル(Ox)'!AJ40-(2*AK40)+'濃度プロファイル(Ox)'!AL40))</f>
        <v>9.999958612209153E-8</v>
      </c>
      <c r="AL41" s="43">
        <f>AL40+('Diffusion System CV パラメーター設定'!$B$27*('濃度プロファイル(Ox)'!AK40-(2*AL40)+'濃度プロファイル(Ox)'!AM40))</f>
        <v>9.9999824636972646E-8</v>
      </c>
      <c r="AM41" s="43">
        <f>AM40+('Diffusion System CV パラメーター設定'!$B$27*('濃度プロファイル(Ox)'!AL40-(2*AM40)+'濃度プロファイル(Ox)'!AN40))</f>
        <v>9.9999926257721386E-8</v>
      </c>
      <c r="AN41" s="43">
        <f>AN40+('Diffusion System CV パラメーター設定'!$B$27*('濃度プロファイル(Ox)'!AM40-(2*AN40)+'濃度プロファイル(Ox)'!AO40))</f>
        <v>9.9999969307904856E-8</v>
      </c>
      <c r="AO41" s="43">
        <f>AO40+('Diffusion System CV パラメーター設定'!$B$27*('濃度プロファイル(Ox)'!AN40-(2*AO40)+'濃度プロファイル(Ox)'!AP40))</f>
        <v>9.9999987397049501E-8</v>
      </c>
      <c r="AP41" s="43">
        <f>AP40+('Diffusion System CV パラメーター設定'!$B$27*('濃度プロファイル(Ox)'!AO40-(2*AP40)+'濃度プロファイル(Ox)'!AQ40))</f>
        <v>9.9999994912854303E-8</v>
      </c>
      <c r="AQ41" s="43">
        <f>AQ40+('Diffusion System CV パラメーター設定'!$B$27*('濃度プロファイル(Ox)'!AP40-(2*AQ40)+'濃度プロファイル(Ox)'!AR40))</f>
        <v>9.9999997989480408E-8</v>
      </c>
      <c r="AR41" s="43">
        <f>AR40+('Diffusion System CV パラメーター設定'!$B$27*('濃度プロファイル(Ox)'!AQ40-(2*AR40)+'濃度プロファイル(Ox)'!AS40))</f>
        <v>9.9999999225278701E-8</v>
      </c>
      <c r="AS41" s="43">
        <f>AS40+('Diffusion System CV パラメーター設定'!$B$27*('濃度プロファイル(Ox)'!AR40-(2*AS40)+'濃度プロファイル(Ox)'!AT40))</f>
        <v>9.9999999710209417E-8</v>
      </c>
      <c r="AT41" s="43">
        <f>AT40+('Diffusion System CV パラメーター設定'!$B$27*('濃度プロファイル(Ox)'!AS40-(2*AT40)+'濃度プロファイル(Ox)'!AU40))</f>
        <v>9.9999999895245724E-8</v>
      </c>
      <c r="AU41" s="43">
        <f>AU40+('Diffusion System CV パラメーター設定'!$B$27*('濃度プロファイル(Ox)'!AT40-(2*AU40)+'濃度プロファイル(Ox)'!AV40))</f>
        <v>9.9999999963574111E-8</v>
      </c>
      <c r="AV41" s="43">
        <f>AV40+('Diffusion System CV パラメーター設定'!$B$27*('濃度プロファイル(Ox)'!AU40-(2*AV40)+'濃度プロファイル(Ox)'!AW40))</f>
        <v>9.9999999987873144E-8</v>
      </c>
      <c r="AW41" s="43">
        <f>AW40+('Diffusion System CV パラメーター設定'!$B$27*('濃度プロファイル(Ox)'!AV40-(2*AW40)+'濃度プロファイル(Ox)'!AX40))</f>
        <v>9.9999999996153553E-8</v>
      </c>
      <c r="AX41" s="43">
        <f>AX40+('Diffusion System CV パラメーター設定'!$B$27*('濃度プロファイル(Ox)'!AW40-(2*AX40)+'濃度プロファイル(Ox)'!AY40))</f>
        <v>9.9999999998843623E-8</v>
      </c>
      <c r="AY41" s="43">
        <f>AY40+('Diffusion System CV パラメーター設定'!$B$27*('濃度プロファイル(Ox)'!AX40-(2*AY40)+'濃度プロファイル(Ox)'!AZ40))</f>
        <v>9.9999999999672313E-8</v>
      </c>
      <c r="AZ41" s="43">
        <f>AZ40+('Diffusion System CV パラメーター設定'!$B$27*('濃度プロファイル(Ox)'!AY40-(2*AZ40)+'濃度プロファイル(Ox)'!BA40))</f>
        <v>9.9999999999913016E-8</v>
      </c>
      <c r="BA41" s="43">
        <f>BA40+('Diffusion System CV パラメーター設定'!$B$27*('濃度プロファイル(Ox)'!AZ40-(2*BA40)+'濃度プロファイル(Ox)'!BB40))</f>
        <v>9.9999999999978515E-8</v>
      </c>
      <c r="BB41" s="43">
        <f>BB40+('Diffusion System CV パラメーター設定'!$B$27*('濃度プロファイル(Ox)'!BA40-(2*BB40)+'濃度プロファイル(Ox)'!BC40))</f>
        <v>9.9999999999995112E-8</v>
      </c>
      <c r="BC41" s="43">
        <f>BC40+('Diffusion System CV パラメーター設定'!$B$27*('濃度プロファイル(Ox)'!BB40-(2*BC40)+'濃度プロファイル(Ox)'!BD40))</f>
        <v>9.9999999999998976E-8</v>
      </c>
      <c r="BD41" s="43">
        <f>BD40+('Diffusion System CV パラメーター設定'!$B$27*('濃度プロファイル(Ox)'!BC40-(2*BD40)+'濃度プロファイル(Ox)'!BE40))</f>
        <v>9.999999999999981E-8</v>
      </c>
      <c r="BE41" s="43">
        <f>BE40+('Diffusion System CV パラメーター設定'!$B$27*('濃度プロファイル(Ox)'!BD40-(2*BE40)+'濃度プロファイル(Ox)'!BF40))</f>
        <v>9.9999999999999969E-8</v>
      </c>
      <c r="BF41" s="43">
        <f>BF40+('Diffusion System CV パラメーター設定'!$B$27*('濃度プロファイル(Ox)'!BE40-(2*BF40)+'濃度プロファイル(Ox)'!BG40))</f>
        <v>9.9999999999999995E-8</v>
      </c>
      <c r="BG41" s="43">
        <f>BG40+('Diffusion System CV パラメーター設定'!$B$27*('濃度プロファイル(Ox)'!BF40-(2*BG40)+'濃度プロファイル(Ox)'!BH40))</f>
        <v>9.9999999999999995E-8</v>
      </c>
      <c r="BH41" s="43">
        <f>BH40+('Diffusion System CV パラメーター設定'!$B$27*('濃度プロファイル(Ox)'!BG40-(2*BH40)+'濃度プロファイル(Ox)'!BI40))</f>
        <v>9.9999999999999995E-8</v>
      </c>
      <c r="BI41" s="43">
        <f>BI40+('Diffusion System CV パラメーター設定'!$B$27*('濃度プロファイル(Ox)'!BH40-(2*BI40)+'濃度プロファイル(Ox)'!BJ40))</f>
        <v>9.9999999999999995E-8</v>
      </c>
      <c r="BJ41" s="43">
        <f>BJ40+('Diffusion System CV パラメーター設定'!$B$27*('濃度プロファイル(Ox)'!BI40-(2*BJ40)+'濃度プロファイル(Ox)'!BK40))</f>
        <v>9.9999999999999995E-8</v>
      </c>
      <c r="BK41" s="43">
        <f>BK40+('Diffusion System CV パラメーター設定'!$B$27*('濃度プロファイル(Ox)'!BJ40-(2*BK40)+'濃度プロファイル(Ox)'!BL40))</f>
        <v>9.9999999999999995E-8</v>
      </c>
      <c r="BL41" s="43">
        <f>BL40+('Diffusion System CV パラメーター設定'!$B$27*('濃度プロファイル(Ox)'!BK40-(2*BL40)+'濃度プロファイル(Ox)'!BM40))</f>
        <v>9.9999999999999995E-8</v>
      </c>
      <c r="BM41" s="43">
        <f>BM40+('Diffusion System CV パラメーター設定'!$B$27*('濃度プロファイル(Ox)'!BL40-(2*BM40)+'濃度プロファイル(Ox)'!BN40))</f>
        <v>9.9999999999999995E-8</v>
      </c>
      <c r="BN41" s="43">
        <f>BN40+('Diffusion System CV パラメーター設定'!$B$27*('濃度プロファイル(Ox)'!BM40-(2*BN40)+'濃度プロファイル(Ox)'!BO40))</f>
        <v>9.9999999999999995E-8</v>
      </c>
      <c r="BO41" s="43">
        <f>BO40+('Diffusion System CV パラメーター設定'!$B$27*('濃度プロファイル(Ox)'!BN40-(2*BO40)+'濃度プロファイル(Ox)'!BP40))</f>
        <v>9.9999999999999995E-8</v>
      </c>
      <c r="BP41" s="43">
        <f>BP40+('Diffusion System CV パラメーター設定'!$B$27*('濃度プロファイル(Ox)'!BO40-(2*BP40)+'濃度プロファイル(Ox)'!BQ40))</f>
        <v>9.9999999999999995E-8</v>
      </c>
      <c r="BQ41" s="43">
        <f>BQ40+('Diffusion System CV パラメーター設定'!$B$27*('濃度プロファイル(Ox)'!BP40-(2*BQ40)+'濃度プロファイル(Ox)'!BR40))</f>
        <v>9.9999999999999995E-8</v>
      </c>
      <c r="BR41" s="43">
        <f>BR40+('Diffusion System CV パラメーター設定'!$B$27*('濃度プロファイル(Ox)'!BQ40-(2*BR40)+'濃度プロファイル(Ox)'!BS40))</f>
        <v>9.9999999999999995E-8</v>
      </c>
      <c r="BS41" s="43">
        <f>BS40+('Diffusion System CV パラメーター設定'!$B$27*('濃度プロファイル(Ox)'!BR40-(2*BS40)+'濃度プロファイル(Ox)'!BT40))</f>
        <v>9.9999999999999995E-8</v>
      </c>
      <c r="BT41" s="43">
        <f>BT40+('Diffusion System CV パラメーター設定'!$B$27*('濃度プロファイル(Ox)'!BS40-(2*BT40)+'濃度プロファイル(Ox)'!BU40))</f>
        <v>9.9999999999999995E-8</v>
      </c>
      <c r="BU41" s="43">
        <f>BU40+('Diffusion System CV パラメーター設定'!$B$27*('濃度プロファイル(Ox)'!BT40-(2*BU40)+'濃度プロファイル(Ox)'!BV40))</f>
        <v>9.9999999999999995E-8</v>
      </c>
      <c r="BV41" s="43">
        <f>BV40+('Diffusion System CV パラメーター設定'!$B$27*('濃度プロファイル(Ox)'!BU40-(2*BV40)+'濃度プロファイル(Ox)'!BW40))</f>
        <v>9.9999999999999995E-8</v>
      </c>
      <c r="BW41" s="41">
        <f>'Diffusion System CV パラメーター設定'!$B$8</f>
        <v>9.9999999999999995E-8</v>
      </c>
    </row>
    <row r="42" spans="23:75">
      <c r="W42" s="29">
        <f>'Diffusion System CV パラメーター設定'!H42</f>
        <v>5.9999999999999783E-2</v>
      </c>
      <c r="X42" s="35">
        <f>X41+'Diffusion System CV パラメーター設定'!$B$23</f>
        <v>0.24000000000000013</v>
      </c>
      <c r="Y42" s="42">
        <f>Z42+('準可逆-非可逆系'!G42*('Diffusion System CV パラメーター設定'!$B$26/(2*'Diffusion System CV パラメーター設定'!$B$9)))</f>
        <v>9.1221898944993931E-8</v>
      </c>
      <c r="Z42" s="43">
        <f>Z41+('Diffusion System CV パラメーター設定'!$B$27*('濃度プロファイル(Ox)'!AA41-(3*Z41)+(2*'濃度プロファイル(Ox)'!Y41)))</f>
        <v>9.4603060855557999E-8</v>
      </c>
      <c r="AA42" s="43">
        <f>AA41+('Diffusion System CV パラメーター設定'!$B$27*('濃度プロファイル(Ox)'!Z41-(2*AA41)+'濃度プロファイル(Ox)'!AB41))</f>
        <v>9.7628327961307182E-8</v>
      </c>
      <c r="AB42" s="43">
        <f>AB41+('Diffusion System CV パラメーター設定'!$B$27*('濃度プロファイル(Ox)'!AA41-(2*AB41)+'濃度プロファイル(Ox)'!AC41))</f>
        <v>9.8965012866816001E-8</v>
      </c>
      <c r="AC42" s="43">
        <f>AC41+('Diffusion System CV パラメーター設定'!$B$27*('濃度プロファイル(Ox)'!AB41-(2*AC41)+'濃度プロファイル(Ox)'!AD41))</f>
        <v>9.95505279345365E-8</v>
      </c>
      <c r="AD42" s="43">
        <f>AD41+('Diffusion System CV パラメーター設定'!$B$27*('濃度プロファイル(Ox)'!AC41-(2*AD41)+'濃度プロファイル(Ox)'!AE41))</f>
        <v>9.9805468082258946E-8</v>
      </c>
      <c r="AE42" s="43">
        <f>AE41+('Diffusion System CV パラメーター設定'!$B$27*('濃度プロファイル(Ox)'!AD41-(2*AE41)+'濃度プロファイル(Ox)'!AF41))</f>
        <v>9.9916010072136187E-8</v>
      </c>
      <c r="AF42" s="43">
        <f>AF41+('Diffusion System CV パラメーター設定'!$B$27*('濃度プロファイル(Ox)'!AE41-(2*AF41)+'濃度プロファイル(Ox)'!AG41))</f>
        <v>9.9963802083595168E-8</v>
      </c>
      <c r="AG42" s="43">
        <f>AG41+('Diffusion System CV パラメーター設定'!$B$27*('濃度プロファイル(Ox)'!AF41-(2*AG41)+'濃度プロファイル(Ox)'!AH41))</f>
        <v>9.9984422296264358E-8</v>
      </c>
      <c r="AH42" s="43">
        <f>AH41+('Diffusion System CV パラメーター設定'!$B$27*('濃度プロファイル(Ox)'!AG41-(2*AH41)+'濃度プロファイル(Ox)'!AI41))</f>
        <v>9.9993305607414654E-8</v>
      </c>
      <c r="AI42" s="43">
        <f>AI41+('Diffusion System CV パラメーター設定'!$B$27*('濃度プロファイル(Ox)'!AH41-(2*AI41)+'濃度プロファイル(Ox)'!AJ41))</f>
        <v>9.9997127857982982E-8</v>
      </c>
      <c r="AJ42" s="43">
        <f>AJ41+('Diffusion System CV パラメーター設定'!$B$27*('濃度プロファイル(Ox)'!AI41-(2*AJ41)+'濃度プロファイル(Ox)'!AK41))</f>
        <v>9.9998770457764127E-8</v>
      </c>
      <c r="AK42" s="43">
        <f>AK41+('Diffusion System CV パラメーター設定'!$B$27*('濃度プロファイル(Ox)'!AJ41-(2*AK41)+'濃度プロファイル(Ox)'!AL41))</f>
        <v>9.9999475299946262E-8</v>
      </c>
      <c r="AL42" s="43">
        <f>AL41+('Diffusion System CV パラメーター設定'!$B$27*('濃度プロファイル(Ox)'!AK41-(2*AL41)+'濃度プロファイル(Ox)'!AM41))</f>
        <v>9.9999777104287789E-8</v>
      </c>
      <c r="AM42" s="43">
        <f>AM41+('Diffusion System CV パラメーター設定'!$B$27*('濃度プロファイル(Ox)'!AL41-(2*AM41)+'濃度プロファイル(Ox)'!AN41))</f>
        <v>9.9999905920719554E-8</v>
      </c>
      <c r="AN42" s="43">
        <f>AN41+('Diffusion System CV パラメーター設定'!$B$27*('濃度プロファイル(Ox)'!AM41-(2*AN41)+'濃度プロファイル(Ox)'!AO41))</f>
        <v>9.9999960640877485E-8</v>
      </c>
      <c r="AO42" s="43">
        <f>AO41+('Diffusion System CV パラメーター設定'!$B$27*('濃度プロファイル(Ox)'!AN41-(2*AO41)+'濃度プロファイル(Ox)'!AP41))</f>
        <v>9.9999983725750945E-8</v>
      </c>
      <c r="AP42" s="43">
        <f>AP41+('Diffusion System CV パラメーター設定'!$B$27*('濃度プロファイル(Ox)'!AO41-(2*AP41)+'濃度プロファイル(Ox)'!AQ41))</f>
        <v>9.9999993371472807E-8</v>
      </c>
      <c r="AQ42" s="43">
        <f>AQ41+('Diffusion System CV パラメーター設定'!$B$27*('濃度プロファイル(Ox)'!AP41-(2*AQ41)+'濃度プロファイル(Ox)'!AR41))</f>
        <v>9.9999997350304079E-8</v>
      </c>
      <c r="AR42" s="43">
        <f>AR41+('Diffusion System CV パラメーター設定'!$B$27*('濃度プロファイル(Ox)'!AQ41-(2*AR41)+'濃度プロファイル(Ox)'!AS41))</f>
        <v>9.9999998964560795E-8</v>
      </c>
      <c r="AS42" s="43">
        <f>AS41+('Diffusion System CV パラメーター設定'!$B$27*('濃度プロファイル(Ox)'!AR41-(2*AS41)+'濃度プロファイル(Ox)'!AT41))</f>
        <v>9.9999999606079409E-8</v>
      </c>
      <c r="AT42" s="43">
        <f>AT41+('Diffusion System CV パラメーター設定'!$B$27*('濃度プロファイル(Ox)'!AS41-(2*AT41)+'濃度プロファイル(Ox)'!AU41))</f>
        <v>9.9999999854722145E-8</v>
      </c>
      <c r="AU42" s="43">
        <f>AU41+('Diffusion System CV パラメーター設定'!$B$27*('濃度プロファイル(Ox)'!AT41-(2*AU41)+'濃度プロファイル(Ox)'!AV41))</f>
        <v>9.9999999948286146E-8</v>
      </c>
      <c r="AV42" s="43">
        <f>AV41+('Diffusion System CV パラメーター設定'!$B$27*('濃度プロファイル(Ox)'!AU41-(2*AV41)+'濃度プロファイル(Ox)'!AW41))</f>
        <v>9.9999999982311115E-8</v>
      </c>
      <c r="AW42" s="43">
        <f>AW41+('Diffusion System CV パラメーター設定'!$B$27*('濃度プロファイル(Ox)'!AV41-(2*AW41)+'濃度プロファイル(Ox)'!AX41))</f>
        <v>9.9999999994212458E-8</v>
      </c>
      <c r="AX42" s="43">
        <f>AX41+('Diffusion System CV パラメーター設定'!$B$27*('濃度プロファイル(Ox)'!AW41-(2*AX41)+'濃度プロファイル(Ox)'!AY41))</f>
        <v>9.9999999998197311E-8</v>
      </c>
      <c r="AY42" s="43">
        <f>AY41+('Diffusion System CV パラメーター設定'!$B$27*('濃度プロファイル(Ox)'!AX41-(2*AY41)+'濃度プロファイル(Ox)'!AZ41))</f>
        <v>9.9999999999468151E-8</v>
      </c>
      <c r="AZ42" s="43">
        <f>AZ41+('Diffusion System CV パラメーター設定'!$B$27*('濃度プロファイル(Ox)'!AY41-(2*AZ41)+'濃度プロファイル(Ox)'!BA41))</f>
        <v>9.9999999999852175E-8</v>
      </c>
      <c r="BA42" s="43">
        <f>BA41+('Diffusion System CV パラメーター設定'!$B$27*('濃度プロファイル(Ox)'!AZ41-(2*BA41)+'濃度プロファイル(Ox)'!BB41))</f>
        <v>9.9999999999961535E-8</v>
      </c>
      <c r="BB42" s="43">
        <f>BB41+('Diffusion System CV パラメーター設定'!$B$27*('濃度プロファイル(Ox)'!BA41-(2*BB41)+'濃度プロファイル(Ox)'!BC41))</f>
        <v>9.9999999999990691E-8</v>
      </c>
      <c r="BC42" s="43">
        <f>BC41+('Diffusion System CV パラメーター設定'!$B$27*('濃度プロファイル(Ox)'!BB41-(2*BC41)+'濃度プロファイル(Ox)'!BD41))</f>
        <v>9.9999999999997918E-8</v>
      </c>
      <c r="BD42" s="43">
        <f>BD41+('Diffusion System CV パラメーター設定'!$B$27*('濃度プロファイル(Ox)'!BC41-(2*BD41)+'濃度プロファイル(Ox)'!BE41))</f>
        <v>9.9999999999999572E-8</v>
      </c>
      <c r="BE42" s="43">
        <f>BE41+('Diffusion System CV パラメーター設定'!$B$27*('濃度プロファイル(Ox)'!BD41-(2*BE41)+'濃度プロファイル(Ox)'!BF41))</f>
        <v>9.9999999999999929E-8</v>
      </c>
      <c r="BF42" s="43">
        <f>BF41+('Diffusion System CV パラメーター設定'!$B$27*('濃度プロファイル(Ox)'!BE41-(2*BF41)+'濃度プロファイル(Ox)'!BG41))</f>
        <v>9.9999999999999982E-8</v>
      </c>
      <c r="BG42" s="43">
        <f>BG41+('Diffusion System CV パラメーター設定'!$B$27*('濃度プロファイル(Ox)'!BF41-(2*BG41)+'濃度プロファイル(Ox)'!BH41))</f>
        <v>9.9999999999999995E-8</v>
      </c>
      <c r="BH42" s="43">
        <f>BH41+('Diffusion System CV パラメーター設定'!$B$27*('濃度プロファイル(Ox)'!BG41-(2*BH41)+'濃度プロファイル(Ox)'!BI41))</f>
        <v>9.9999999999999995E-8</v>
      </c>
      <c r="BI42" s="43">
        <f>BI41+('Diffusion System CV パラメーター設定'!$B$27*('濃度プロファイル(Ox)'!BH41-(2*BI41)+'濃度プロファイル(Ox)'!BJ41))</f>
        <v>9.9999999999999995E-8</v>
      </c>
      <c r="BJ42" s="43">
        <f>BJ41+('Diffusion System CV パラメーター設定'!$B$27*('濃度プロファイル(Ox)'!BI41-(2*BJ41)+'濃度プロファイル(Ox)'!BK41))</f>
        <v>9.9999999999999995E-8</v>
      </c>
      <c r="BK42" s="43">
        <f>BK41+('Diffusion System CV パラメーター設定'!$B$27*('濃度プロファイル(Ox)'!BJ41-(2*BK41)+'濃度プロファイル(Ox)'!BL41))</f>
        <v>9.9999999999999995E-8</v>
      </c>
      <c r="BL42" s="43">
        <f>BL41+('Diffusion System CV パラメーター設定'!$B$27*('濃度プロファイル(Ox)'!BK41-(2*BL41)+'濃度プロファイル(Ox)'!BM41))</f>
        <v>9.9999999999999995E-8</v>
      </c>
      <c r="BM42" s="43">
        <f>BM41+('Diffusion System CV パラメーター設定'!$B$27*('濃度プロファイル(Ox)'!BL41-(2*BM41)+'濃度プロファイル(Ox)'!BN41))</f>
        <v>9.9999999999999995E-8</v>
      </c>
      <c r="BN42" s="43">
        <f>BN41+('Diffusion System CV パラメーター設定'!$B$27*('濃度プロファイル(Ox)'!BM41-(2*BN41)+'濃度プロファイル(Ox)'!BO41))</f>
        <v>9.9999999999999995E-8</v>
      </c>
      <c r="BO42" s="43">
        <f>BO41+('Diffusion System CV パラメーター設定'!$B$27*('濃度プロファイル(Ox)'!BN41-(2*BO41)+'濃度プロファイル(Ox)'!BP41))</f>
        <v>9.9999999999999995E-8</v>
      </c>
      <c r="BP42" s="43">
        <f>BP41+('Diffusion System CV パラメーター設定'!$B$27*('濃度プロファイル(Ox)'!BO41-(2*BP41)+'濃度プロファイル(Ox)'!BQ41))</f>
        <v>9.9999999999999995E-8</v>
      </c>
      <c r="BQ42" s="43">
        <f>BQ41+('Diffusion System CV パラメーター設定'!$B$27*('濃度プロファイル(Ox)'!BP41-(2*BQ41)+'濃度プロファイル(Ox)'!BR41))</f>
        <v>9.9999999999999995E-8</v>
      </c>
      <c r="BR42" s="43">
        <f>BR41+('Diffusion System CV パラメーター設定'!$B$27*('濃度プロファイル(Ox)'!BQ41-(2*BR41)+'濃度プロファイル(Ox)'!BS41))</f>
        <v>9.9999999999999995E-8</v>
      </c>
      <c r="BS42" s="43">
        <f>BS41+('Diffusion System CV パラメーター設定'!$B$27*('濃度プロファイル(Ox)'!BR41-(2*BS41)+'濃度プロファイル(Ox)'!BT41))</f>
        <v>9.9999999999999995E-8</v>
      </c>
      <c r="BT42" s="43">
        <f>BT41+('Diffusion System CV パラメーター設定'!$B$27*('濃度プロファイル(Ox)'!BS41-(2*BT41)+'濃度プロファイル(Ox)'!BU41))</f>
        <v>9.9999999999999995E-8</v>
      </c>
      <c r="BU42" s="43">
        <f>BU41+('Diffusion System CV パラメーター設定'!$B$27*('濃度プロファイル(Ox)'!BT41-(2*BU41)+'濃度プロファイル(Ox)'!BV41))</f>
        <v>9.9999999999999995E-8</v>
      </c>
      <c r="BV42" s="43">
        <f>BV41+('Diffusion System CV パラメーター設定'!$B$27*('濃度プロファイル(Ox)'!BU41-(2*BV41)+'濃度プロファイル(Ox)'!BW41))</f>
        <v>9.9999999999999995E-8</v>
      </c>
      <c r="BW42" s="41">
        <f>'Diffusion System CV パラメーター設定'!$B$8</f>
        <v>9.9999999999999995E-8</v>
      </c>
    </row>
    <row r="43" spans="23:75">
      <c r="W43" s="29">
        <f>'Diffusion System CV パラメーター設定'!H43</f>
        <v>5.3999999999999784E-2</v>
      </c>
      <c r="X43" s="35">
        <f>X42+'Diffusion System CV パラメーター設定'!$B$23</f>
        <v>0.24600000000000014</v>
      </c>
      <c r="Y43" s="42">
        <f>Z43+('準可逆-非可逆系'!G43*('Diffusion System CV パラメーター設定'!$B$26/(2*'Diffusion System CV パラメーター設定'!$B$9)))</f>
        <v>8.9169385287223992E-8</v>
      </c>
      <c r="Z43" s="43">
        <f>Z42+('Diffusion System CV パラメーター設定'!$B$27*('濃度プロファイル(Ox)'!AA42-(3*Z42)+(2*'濃度プロファイル(Ox)'!Y42)))</f>
        <v>9.3305471718273644E-8</v>
      </c>
      <c r="AA43" s="43">
        <f>AA42+('Diffusion System CV パラメーター設定'!$B$27*('濃度プロファイル(Ox)'!Z42-(2*AA42)+'濃度プロファイル(Ox)'!AB42))</f>
        <v>9.704201469733483E-8</v>
      </c>
      <c r="AB43" s="43">
        <f>AB42+('Diffusion System CV パラメーター設定'!$B$27*('濃度プロファイル(Ox)'!AA42-(2*AB42)+'濃度プロファイル(Ox)'!AC42))</f>
        <v>9.8704190006472836E-8</v>
      </c>
      <c r="AC43" s="43">
        <f>AC42+('Diffusion System CV パラメーター設定'!$B$27*('濃度プロファイル(Ox)'!AB42-(2*AC42)+'濃度プロファイル(Ox)'!AD42))</f>
        <v>9.9435744976203846E-8</v>
      </c>
      <c r="AD43" s="43">
        <f>AD42+('Diffusion System CV パラメーター設定'!$B$27*('濃度プロファイル(Ox)'!AC42-(2*AD42)+'濃度プロファイル(Ox)'!AE42))</f>
        <v>9.9755329833007138E-8</v>
      </c>
      <c r="AE43" s="43">
        <f>AE42+('Diffusion System CV パラメーター設定'!$B$27*('濃度プロファイル(Ox)'!AD42-(2*AE42)+'濃度プロファイル(Ox)'!AF42))</f>
        <v>9.9894221885185404E-8</v>
      </c>
      <c r="AF43" s="43">
        <f>AF42+('Diffusion System CV パラメーター設定'!$B$27*('濃度プロファイル(Ox)'!AE42-(2*AF42)+'濃度プロファイル(Ox)'!AG42))</f>
        <v>9.9954367431237607E-8</v>
      </c>
      <c r="AG43" s="43">
        <f>AG42+('Diffusion System CV パラメーター設定'!$B$27*('濃度プロファイル(Ox)'!AF42-(2*AG42)+'濃度プロファイル(Ox)'!AH42))</f>
        <v>9.9980346983236967E-8</v>
      </c>
      <c r="AH43" s="43">
        <f>AH42+('Diffusion System CV パラメーター設定'!$B$27*('濃度プロファイル(Ox)'!AG42-(2*AH42)+'濃度プロファイル(Ox)'!AI42))</f>
        <v>9.9991548294712582E-8</v>
      </c>
      <c r="AI43" s="43">
        <f>AI42+('Diffusion System CV パラメーター設定'!$B$27*('濃度プロファイル(Ox)'!AH42-(2*AI42)+'濃度プロファイル(Ox)'!AJ42))</f>
        <v>9.999637103479299E-8</v>
      </c>
      <c r="AJ43" s="43">
        <f>AJ42+('Diffusion System CV パラメーター設定'!$B$27*('濃度プロファイル(Ox)'!AI42-(2*AJ42)+'濃度プロファイル(Ox)'!AK42))</f>
        <v>9.9998444847486695E-8</v>
      </c>
      <c r="AK43" s="43">
        <f>AK42+('Diffusion System CV パラメーター設定'!$B$27*('濃度プロファイル(Ox)'!AJ42-(2*AK42)+'濃度プロファイル(Ox)'!AL42))</f>
        <v>9.9999335356251607E-8</v>
      </c>
      <c r="AL43" s="43">
        <f>AL42+('Diffusion System CV パラメーター設定'!$B$27*('濃度プロファイル(Ox)'!AK42-(2*AL42)+'濃度プロファイル(Ox)'!AM42))</f>
        <v>9.9999717039041338E-8</v>
      </c>
      <c r="AM43" s="43">
        <f>AM42+('Diffusion System CV パラメーター設定'!$B$27*('濃度プロファイル(Ox)'!AL42-(2*AM42)+'濃度プロファイル(Ox)'!AN42))</f>
        <v>9.9999880192846701E-8</v>
      </c>
      <c r="AN43" s="43">
        <f>AN42+('Diffusion System CV パラメーター設定'!$B$27*('濃度プロファイル(Ox)'!AM42-(2*AN42)+'濃度プロファイル(Ox)'!AO42))</f>
        <v>9.9999949656403705E-8</v>
      </c>
      <c r="AO43" s="43">
        <f>AO42+('Diffusion System CV パラメーター設定'!$B$27*('濃度プロファイル(Ox)'!AN42-(2*AO42)+'濃度プロファイル(Ox)'!AP42))</f>
        <v>9.9999979059378861E-8</v>
      </c>
      <c r="AP43" s="43">
        <f>AP42+('Diffusion System CV パラメーター設定'!$B$27*('濃度プロファイル(Ox)'!AO42-(2*AP42)+'濃度プロファイル(Ox)'!AQ42))</f>
        <v>9.9999991403802459E-8</v>
      </c>
      <c r="AQ43" s="43">
        <f>AQ42+('Diffusion System CV パラメーター設定'!$B$27*('濃度プロファイル(Ox)'!AP42-(2*AQ42)+'濃度プロファイル(Ox)'!AR42))</f>
        <v>9.9999996529271244E-8</v>
      </c>
      <c r="AR43" s="43">
        <f>AR42+('Diffusion System CV パラメーター設定'!$B$27*('濃度プロファイル(Ox)'!AQ42-(2*AR42)+'濃度プロファイル(Ox)'!AS42))</f>
        <v>9.9999998626804515E-8</v>
      </c>
      <c r="AS43" s="43">
        <f>AS42+('Diffusion System CV パラメーター設定'!$B$27*('濃度プロファイル(Ox)'!AR42-(2*AS42)+'濃度プロファイル(Ox)'!AT42))</f>
        <v>9.999999946966417E-8</v>
      </c>
      <c r="AT43" s="43">
        <f>AT42+('Diffusion System CV パラメーター設定'!$B$27*('濃度プロファイル(Ox)'!AS42-(2*AT42)+'濃度プロファイル(Ox)'!AU42))</f>
        <v>9.9999999800875361E-8</v>
      </c>
      <c r="AU43" s="43">
        <f>AU42+('Diffusion System CV パラメーター設定'!$B$27*('濃度プロファイル(Ox)'!AT42-(2*AU42)+'濃度プロファイル(Ox)'!AV42))</f>
        <v>9.9999999927612877E-8</v>
      </c>
      <c r="AV43" s="43">
        <f>AV42+('Diffusion System CV パラメーター設定'!$B$27*('濃度プロファイル(Ox)'!AU42-(2*AV42)+'濃度プロファイル(Ox)'!AW42))</f>
        <v>9.9999999974629294E-8</v>
      </c>
      <c r="AW43" s="43">
        <f>AW42+('Diffusion System CV パラメーター設定'!$B$27*('濃度プロファイル(Ox)'!AV42-(2*AW42)+'濃度プロファイル(Ox)'!AX42))</f>
        <v>9.9999999991463677E-8</v>
      </c>
      <c r="AX43" s="43">
        <f>AX42+('Diffusion System CV パラメーター設定'!$B$27*('濃度プロファイル(Ox)'!AW42-(2*AX42)+'濃度プロファイル(Ox)'!AY42))</f>
        <v>9.9999999997254947E-8</v>
      </c>
      <c r="AY43" s="43">
        <f>AY42+('Diffusion System CV パラメーター設定'!$B$27*('濃度プロファイル(Ox)'!AX42-(2*AY42)+'濃度プロファイル(Ox)'!AZ42))</f>
        <v>9.9999999999160228E-8</v>
      </c>
      <c r="AZ43" s="43">
        <f>AZ42+('Diffusion System CV パラメーター設定'!$B$27*('濃度プロファイル(Ox)'!AY42-(2*AZ42)+'濃度プロファイル(Ox)'!BA42))</f>
        <v>9.9999999999756804E-8</v>
      </c>
      <c r="BA43" s="43">
        <f>BA42+('Diffusion System CV パラメーター設定'!$B$27*('濃度プロファイル(Ox)'!AZ42-(2*BA42)+'濃度プロファイル(Ox)'!BB42))</f>
        <v>9.9999999999933689E-8</v>
      </c>
      <c r="BB43" s="43">
        <f>BB42+('Diffusion System CV パラメーター設定'!$B$27*('濃度プロファイル(Ox)'!BA42-(2*BB42)+'濃度プロファイル(Ox)'!BC42))</f>
        <v>9.9999999999983081E-8</v>
      </c>
      <c r="BC43" s="43">
        <f>BC42+('Diffusion System CV パラメーター設定'!$B$27*('濃度プロファイル(Ox)'!BB42-(2*BC42)+'濃度プロファイル(Ox)'!BD42))</f>
        <v>9.9999999999995985E-8</v>
      </c>
      <c r="BD43" s="43">
        <f>BD42+('Diffusion System CV パラメーター設定'!$B$27*('濃度プロファイル(Ox)'!BC42-(2*BD42)+'濃度プロファイル(Ox)'!BE42))</f>
        <v>9.9999999999999122E-8</v>
      </c>
      <c r="BE43" s="43">
        <f>BE42+('Diffusion System CV パラメーター設定'!$B$27*('濃度プロファイル(Ox)'!BD42-(2*BE42)+'濃度プロファイル(Ox)'!BF42))</f>
        <v>9.9999999999999823E-8</v>
      </c>
      <c r="BF43" s="43">
        <f>BF42+('Diffusion System CV パラメーター設定'!$B$27*('濃度プロファイル(Ox)'!BE42-(2*BF42)+'濃度プロファイル(Ox)'!BG42))</f>
        <v>9.9999999999999969E-8</v>
      </c>
      <c r="BG43" s="43">
        <f>BG42+('Diffusion System CV パラメーター設定'!$B$27*('濃度プロファイル(Ox)'!BF42-(2*BG42)+'濃度プロファイル(Ox)'!BH42))</f>
        <v>9.9999999999999995E-8</v>
      </c>
      <c r="BH43" s="43">
        <f>BH42+('Diffusion System CV パラメーター設定'!$B$27*('濃度プロファイル(Ox)'!BG42-(2*BH42)+'濃度プロファイル(Ox)'!BI42))</f>
        <v>9.9999999999999995E-8</v>
      </c>
      <c r="BI43" s="43">
        <f>BI42+('Diffusion System CV パラメーター設定'!$B$27*('濃度プロファイル(Ox)'!BH42-(2*BI42)+'濃度プロファイル(Ox)'!BJ42))</f>
        <v>9.9999999999999995E-8</v>
      </c>
      <c r="BJ43" s="43">
        <f>BJ42+('Diffusion System CV パラメーター設定'!$B$27*('濃度プロファイル(Ox)'!BI42-(2*BJ42)+'濃度プロファイル(Ox)'!BK42))</f>
        <v>9.9999999999999995E-8</v>
      </c>
      <c r="BK43" s="43">
        <f>BK42+('Diffusion System CV パラメーター設定'!$B$27*('濃度プロファイル(Ox)'!BJ42-(2*BK42)+'濃度プロファイル(Ox)'!BL42))</f>
        <v>9.9999999999999995E-8</v>
      </c>
      <c r="BL43" s="43">
        <f>BL42+('Diffusion System CV パラメーター設定'!$B$27*('濃度プロファイル(Ox)'!BK42-(2*BL42)+'濃度プロファイル(Ox)'!BM42))</f>
        <v>9.9999999999999995E-8</v>
      </c>
      <c r="BM43" s="43">
        <f>BM42+('Diffusion System CV パラメーター設定'!$B$27*('濃度プロファイル(Ox)'!BL42-(2*BM42)+'濃度プロファイル(Ox)'!BN42))</f>
        <v>9.9999999999999995E-8</v>
      </c>
      <c r="BN43" s="43">
        <f>BN42+('Diffusion System CV パラメーター設定'!$B$27*('濃度プロファイル(Ox)'!BM42-(2*BN42)+'濃度プロファイル(Ox)'!BO42))</f>
        <v>9.9999999999999995E-8</v>
      </c>
      <c r="BO43" s="43">
        <f>BO42+('Diffusion System CV パラメーター設定'!$B$27*('濃度プロファイル(Ox)'!BN42-(2*BO42)+'濃度プロファイル(Ox)'!BP42))</f>
        <v>9.9999999999999995E-8</v>
      </c>
      <c r="BP43" s="43">
        <f>BP42+('Diffusion System CV パラメーター設定'!$B$27*('濃度プロファイル(Ox)'!BO42-(2*BP42)+'濃度プロファイル(Ox)'!BQ42))</f>
        <v>9.9999999999999995E-8</v>
      </c>
      <c r="BQ43" s="43">
        <f>BQ42+('Diffusion System CV パラメーター設定'!$B$27*('濃度プロファイル(Ox)'!BP42-(2*BQ42)+'濃度プロファイル(Ox)'!BR42))</f>
        <v>9.9999999999999995E-8</v>
      </c>
      <c r="BR43" s="43">
        <f>BR42+('Diffusion System CV パラメーター設定'!$B$27*('濃度プロファイル(Ox)'!BQ42-(2*BR42)+'濃度プロファイル(Ox)'!BS42))</f>
        <v>9.9999999999999995E-8</v>
      </c>
      <c r="BS43" s="43">
        <f>BS42+('Diffusion System CV パラメーター設定'!$B$27*('濃度プロファイル(Ox)'!BR42-(2*BS42)+'濃度プロファイル(Ox)'!BT42))</f>
        <v>9.9999999999999995E-8</v>
      </c>
      <c r="BT43" s="43">
        <f>BT42+('Diffusion System CV パラメーター設定'!$B$27*('濃度プロファイル(Ox)'!BS42-(2*BT42)+'濃度プロファイル(Ox)'!BU42))</f>
        <v>9.9999999999999995E-8</v>
      </c>
      <c r="BU43" s="43">
        <f>BU42+('Diffusion System CV パラメーター設定'!$B$27*('濃度プロファイル(Ox)'!BT42-(2*BU42)+'濃度プロファイル(Ox)'!BV42))</f>
        <v>9.9999999999999995E-8</v>
      </c>
      <c r="BV43" s="43">
        <f>BV42+('Diffusion System CV パラメーター設定'!$B$27*('濃度プロファイル(Ox)'!BU42-(2*BV42)+'濃度プロファイル(Ox)'!BW42))</f>
        <v>9.9999999999999995E-8</v>
      </c>
      <c r="BW43" s="41">
        <f>'Diffusion System CV パラメーター設定'!$B$8</f>
        <v>9.9999999999999995E-8</v>
      </c>
    </row>
    <row r="44" spans="23:75">
      <c r="W44" s="29">
        <f>'Diffusion System CV パラメーター設定'!H44</f>
        <v>4.7999999999999786E-2</v>
      </c>
      <c r="X44" s="35">
        <f>X43+'Diffusion System CV パラメーター設定'!$B$23</f>
        <v>0.25200000000000011</v>
      </c>
      <c r="Y44" s="42">
        <f>Z44+('準可逆-非可逆系'!G44*('Diffusion System CV パラメーター設定'!$B$26/(2*'Diffusion System CV パラメーター設定'!$B$9)))</f>
        <v>8.6707581091857441E-8</v>
      </c>
      <c r="Z44" s="43">
        <f>Z43+('Diffusion System CV パラメーター設定'!$B$27*('濃度プロファイル(Ox)'!AA43-(3*Z43)+(2*'濃度プロファイル(Ox)'!Y43)))</f>
        <v>9.1730600231107627E-8</v>
      </c>
      <c r="AA44" s="43">
        <f>AA43+('Diffusion System CV パラメーター設定'!$B$27*('濃度プロファイル(Ox)'!Z43-(2*AA43)+'濃度プロファイル(Ox)'!AB43))</f>
        <v>9.6321748145278174E-8</v>
      </c>
      <c r="AB44" s="43">
        <f>AB43+('Diffusion System CV パラメーター設定'!$B$27*('濃度プロファイル(Ox)'!AA43-(2*AB43)+'濃度プロファイル(Ox)'!AC43))</f>
        <v>9.838105794417874E-8</v>
      </c>
      <c r="AC44" s="43">
        <f>AC43+('Diffusion System CV パラメーター設定'!$B$27*('濃度プロファイル(Ox)'!AB43-(2*AC43)+'濃度プロファイル(Ox)'!AD43))</f>
        <v>9.9292699798103938E-8</v>
      </c>
      <c r="AD44" s="43">
        <f>AD43+('Diffusion System CV パラメーター設定'!$B$27*('濃度プロファイル(Ox)'!AC43-(2*AD43)+'濃度プロファイル(Ox)'!AE43))</f>
        <v>9.9692589275845672E-8</v>
      </c>
      <c r="AE44" s="43">
        <f>AE43+('Diffusion System CV パラメーター設定'!$B$27*('濃度プロファイル(Ox)'!AD43-(2*AE43)+'濃度プロファイル(Ox)'!AF43))</f>
        <v>9.986687934833608E-8</v>
      </c>
      <c r="AF44" s="43">
        <f>AF43+('Diffusion System CV パラメーター設定'!$B$27*('濃度プロファイル(Ox)'!AE43-(2*AF43)+'濃度プロファイル(Ox)'!AG43))</f>
        <v>9.9942504238858154E-8</v>
      </c>
      <c r="AG44" s="43">
        <f>AG43+('Diffusion System CV パラメーター設定'!$B$27*('濃度プロファイル(Ox)'!AF43-(2*AG43)+'濃度プロファイル(Ox)'!AH43))</f>
        <v>9.9975215649721776E-8</v>
      </c>
      <c r="AH44" s="43">
        <f>AH43+('Diffusion System CV パラメーター設定'!$B$27*('濃度プロファイル(Ox)'!AG43-(2*AH43)+'濃度プロファイル(Ox)'!AI43))</f>
        <v>9.9989333512978135E-8</v>
      </c>
      <c r="AI44" s="43">
        <f>AI43+('Diffusion System CV パラメーター設定'!$B$27*('濃度プロファイル(Ox)'!AH43-(2*AI43)+'濃度プロファイル(Ox)'!AJ43))</f>
        <v>9.9995416546117045E-8</v>
      </c>
      <c r="AJ44" s="43">
        <f>AJ43+('Diffusion System CV パラメーター設定'!$B$27*('濃度プロファイル(Ox)'!AI43-(2*AJ43)+'濃度プロファイル(Ox)'!AK43))</f>
        <v>9.9998033978066979E-8</v>
      </c>
      <c r="AK44" s="43">
        <f>AK43+('Diffusion System CV パラメーター設定'!$B$27*('濃度プロファイル(Ox)'!AJ43-(2*AK43)+'濃度プロファイル(Ox)'!AL43))</f>
        <v>9.9999158680565786E-8</v>
      </c>
      <c r="AL44" s="43">
        <f>AL43+('Diffusion System CV パラメーター設定'!$B$27*('濃度プロファイル(Ox)'!AK43-(2*AL43)+'濃度プロファイル(Ox)'!AM43))</f>
        <v>9.9999641160921771E-8</v>
      </c>
      <c r="AM44" s="43">
        <f>AM43+('Diffusion System CV パラメーター設定'!$B$27*('濃度プロファイル(Ox)'!AL43-(2*AM43)+'濃度プロファイル(Ox)'!AN43))</f>
        <v>9.9999847661510467E-8</v>
      </c>
      <c r="AN44" s="43">
        <f>AN43+('Diffusion System CV パラメーター設定'!$B$27*('濃度プロファイル(Ox)'!AM43-(2*AN43)+'濃度プロファイル(Ox)'!AO43))</f>
        <v>9.9999935746479454E-8</v>
      </c>
      <c r="AO44" s="43">
        <f>AO43+('Diffusion System CV パラメーター設定'!$B$27*('濃度プロファイル(Ox)'!AN43-(2*AO43)+'濃度プロファイル(Ox)'!AP43))</f>
        <v>9.9999973136270677E-8</v>
      </c>
      <c r="AP44" s="43">
        <f>AP43+('Diffusion System CV パラメーター設定'!$B$27*('濃度プロファイル(Ox)'!AO43-(2*AP43)+'濃度プロファイル(Ox)'!AQ43))</f>
        <v>9.9999988897220925E-8</v>
      </c>
      <c r="AQ44" s="43">
        <f>AQ43+('Diffusion System CV パラメーター設定'!$B$27*('濃度プロファイル(Ox)'!AP43-(2*AQ43)+'濃度プロファイル(Ox)'!AR43))</f>
        <v>9.9999995477904741E-8</v>
      </c>
      <c r="AR44" s="43">
        <f>AR43+('Diffusion System CV パラメーター設定'!$B$27*('濃度プロファイル(Ox)'!AQ43-(2*AR43)+'濃度プロファイル(Ox)'!AS43))</f>
        <v>9.999999819115395E-8</v>
      </c>
      <c r="AS44" s="43">
        <f>AS43+('Diffusion System CV パラメーター設定'!$B$27*('濃度プロファイル(Ox)'!AR43-(2*AS43)+'濃度プロファイル(Ox)'!AT43))</f>
        <v>9.9999999292008459E-8</v>
      </c>
      <c r="AT44" s="43">
        <f>AT43+('Diffusion System CV パラメーター設定'!$B$27*('濃度プロファイル(Ox)'!AS43-(2*AT43)+'濃度プロファイル(Ox)'!AU43))</f>
        <v>9.9999999729877562E-8</v>
      </c>
      <c r="AU44" s="43">
        <f>AU43+('Diffusion System CV パラメーター設定'!$B$27*('濃度プロファイル(Ox)'!AT43-(2*AU43)+'濃度プロファイル(Ox)'!AV43))</f>
        <v>9.9999999899931947E-8</v>
      </c>
      <c r="AV44" s="43">
        <f>AV43+('Diffusion System CV パラメーター設定'!$B$27*('濃度プロファイル(Ox)'!AU43-(2*AV43)+'濃度プロファイル(Ox)'!AW43))</f>
        <v>9.9999999964149419E-8</v>
      </c>
      <c r="AW44" s="43">
        <f>AW43+('Diffusion System CV パラメーター設定'!$B$27*('濃度プロファイル(Ox)'!AV43-(2*AW43)+'濃度プロファイル(Ox)'!AX43))</f>
        <v>9.9999999987629265E-8</v>
      </c>
      <c r="AX44" s="43">
        <f>AX43+('Diffusion System CV パラメーター設定'!$B$27*('濃度プロファイル(Ox)'!AW43-(2*AX43)+'濃度プロファイル(Ox)'!AY43))</f>
        <v>9.999999999590565E-8</v>
      </c>
      <c r="AY44" s="43">
        <f>AY43+('Diffusion System CV パラメーター設定'!$B$27*('濃度プロファイル(Ox)'!AX43-(2*AY43)+'濃度プロファイル(Ox)'!AZ43))</f>
        <v>9.9999999998705822E-8</v>
      </c>
      <c r="AZ44" s="43">
        <f>AZ43+('Diffusion System CV パラメーター設定'!$B$27*('濃度プロファイル(Ox)'!AY43-(2*AZ43)+'濃度プロファイル(Ox)'!BA43))</f>
        <v>9.9999999999611075E-8</v>
      </c>
      <c r="BA44" s="43">
        <f>BA43+('Diffusion System CV パラメーター設定'!$B$27*('濃度プロファイル(Ox)'!AZ43-(2*BA43)+'濃度プロファイル(Ox)'!BB43))</f>
        <v>9.9999999999889418E-8</v>
      </c>
      <c r="BB44" s="43">
        <f>BB43+('Diffusion System CV パラメーター設定'!$B$27*('濃度プロファイル(Ox)'!BA43-(2*BB43)+'濃度プロファイル(Ox)'!BC43))</f>
        <v>9.9999999999970415E-8</v>
      </c>
      <c r="BC44" s="43">
        <f>BC43+('Diffusion System CV パラメーター設定'!$B$27*('濃度プロファイル(Ox)'!BB43-(2*BC43)+'濃度プロファイル(Ox)'!BD43))</f>
        <v>9.9999999999992597E-8</v>
      </c>
      <c r="BD44" s="43">
        <f>BD43+('Diffusion System CV パラメーター設定'!$B$27*('濃度プロファイル(Ox)'!BC43-(2*BD43)+'濃度プロファイル(Ox)'!BE43))</f>
        <v>9.9999999999998275E-8</v>
      </c>
      <c r="BE44" s="43">
        <f>BE43+('Diffusion System CV パラメーター設定'!$B$27*('濃度プロファイル(Ox)'!BD43-(2*BE43)+'濃度プロファイル(Ox)'!BF43))</f>
        <v>9.9999999999999625E-8</v>
      </c>
      <c r="BF44" s="43">
        <f>BF43+('Diffusion System CV パラメーター設定'!$B$27*('濃度プロファイル(Ox)'!BE43-(2*BF43)+'濃度プロファイル(Ox)'!BG43))</f>
        <v>9.9999999999999929E-8</v>
      </c>
      <c r="BG44" s="43">
        <f>BG43+('Diffusion System CV パラメーター設定'!$B$27*('濃度プロファイル(Ox)'!BF43-(2*BG43)+'濃度プロファイル(Ox)'!BH43))</f>
        <v>9.9999999999999982E-8</v>
      </c>
      <c r="BH44" s="43">
        <f>BH43+('Diffusion System CV パラメーター設定'!$B$27*('濃度プロファイル(Ox)'!BG43-(2*BH43)+'濃度プロファイル(Ox)'!BI43))</f>
        <v>9.9999999999999995E-8</v>
      </c>
      <c r="BI44" s="43">
        <f>BI43+('Diffusion System CV パラメーター設定'!$B$27*('濃度プロファイル(Ox)'!BH43-(2*BI43)+'濃度プロファイル(Ox)'!BJ43))</f>
        <v>9.9999999999999995E-8</v>
      </c>
      <c r="BJ44" s="43">
        <f>BJ43+('Diffusion System CV パラメーター設定'!$B$27*('濃度プロファイル(Ox)'!BI43-(2*BJ43)+'濃度プロファイル(Ox)'!BK43))</f>
        <v>9.9999999999999995E-8</v>
      </c>
      <c r="BK44" s="43">
        <f>BK43+('Diffusion System CV パラメーター設定'!$B$27*('濃度プロファイル(Ox)'!BJ43-(2*BK43)+'濃度プロファイル(Ox)'!BL43))</f>
        <v>9.9999999999999995E-8</v>
      </c>
      <c r="BL44" s="43">
        <f>BL43+('Diffusion System CV パラメーター設定'!$B$27*('濃度プロファイル(Ox)'!BK43-(2*BL43)+'濃度プロファイル(Ox)'!BM43))</f>
        <v>9.9999999999999995E-8</v>
      </c>
      <c r="BM44" s="43">
        <f>BM43+('Diffusion System CV パラメーター設定'!$B$27*('濃度プロファイル(Ox)'!BL43-(2*BM43)+'濃度プロファイル(Ox)'!BN43))</f>
        <v>9.9999999999999995E-8</v>
      </c>
      <c r="BN44" s="43">
        <f>BN43+('Diffusion System CV パラメーター設定'!$B$27*('濃度プロファイル(Ox)'!BM43-(2*BN43)+'濃度プロファイル(Ox)'!BO43))</f>
        <v>9.9999999999999995E-8</v>
      </c>
      <c r="BO44" s="43">
        <f>BO43+('Diffusion System CV パラメーター設定'!$B$27*('濃度プロファイル(Ox)'!BN43-(2*BO43)+'濃度プロファイル(Ox)'!BP43))</f>
        <v>9.9999999999999995E-8</v>
      </c>
      <c r="BP44" s="43">
        <f>BP43+('Diffusion System CV パラメーター設定'!$B$27*('濃度プロファイル(Ox)'!BO43-(2*BP43)+'濃度プロファイル(Ox)'!BQ43))</f>
        <v>9.9999999999999995E-8</v>
      </c>
      <c r="BQ44" s="43">
        <f>BQ43+('Diffusion System CV パラメーター設定'!$B$27*('濃度プロファイル(Ox)'!BP43-(2*BQ43)+'濃度プロファイル(Ox)'!BR43))</f>
        <v>9.9999999999999995E-8</v>
      </c>
      <c r="BR44" s="43">
        <f>BR43+('Diffusion System CV パラメーター設定'!$B$27*('濃度プロファイル(Ox)'!BQ43-(2*BR43)+'濃度プロファイル(Ox)'!BS43))</f>
        <v>9.9999999999999995E-8</v>
      </c>
      <c r="BS44" s="43">
        <f>BS43+('Diffusion System CV パラメーター設定'!$B$27*('濃度プロファイル(Ox)'!BR43-(2*BS43)+'濃度プロファイル(Ox)'!BT43))</f>
        <v>9.9999999999999995E-8</v>
      </c>
      <c r="BT44" s="43">
        <f>BT43+('Diffusion System CV パラメーター設定'!$B$27*('濃度プロファイル(Ox)'!BS43-(2*BT43)+'濃度プロファイル(Ox)'!BU43))</f>
        <v>9.9999999999999995E-8</v>
      </c>
      <c r="BU44" s="43">
        <f>BU43+('Diffusion System CV パラメーター設定'!$B$27*('濃度プロファイル(Ox)'!BT43-(2*BU43)+'濃度プロファイル(Ox)'!BV43))</f>
        <v>9.9999999999999995E-8</v>
      </c>
      <c r="BV44" s="43">
        <f>BV43+('Diffusion System CV パラメーター設定'!$B$27*('濃度プロファイル(Ox)'!BU43-(2*BV43)+'濃度プロファイル(Ox)'!BW43))</f>
        <v>9.9999999999999995E-8</v>
      </c>
      <c r="BW44" s="41">
        <f>'Diffusion System CV パラメーター設定'!$B$8</f>
        <v>9.9999999999999995E-8</v>
      </c>
    </row>
    <row r="45" spans="23:75">
      <c r="W45" s="29">
        <f>'Diffusion System CV パラメーター設定'!H45</f>
        <v>4.1999999999999788E-2</v>
      </c>
      <c r="X45" s="35">
        <f>X44+'Diffusion System CV パラメーター設定'!$B$23</f>
        <v>0.25800000000000012</v>
      </c>
      <c r="Y45" s="42">
        <f>Z45+('準可逆-非可逆系'!G45*('Diffusion System CV パラメーター設定'!$B$26/(2*'Diffusion System CV パラメーター設定'!$B$9)))</f>
        <v>8.3788776727765141E-8</v>
      </c>
      <c r="Z45" s="43">
        <f>Z44+('Diffusion System CV パラメーター設定'!$B$27*('濃度プロファイル(Ox)'!AA44-(3*Z44)+(2*'濃度プロファイル(Ox)'!Y44)))</f>
        <v>8.9836541076826433E-8</v>
      </c>
      <c r="AA45" s="43">
        <f>AA44+('Diffusion System CV パラメーター設定'!$B$27*('濃度プロファイル(Ox)'!Z44-(2*AA44)+'濃度プロファイル(Ox)'!AB44))</f>
        <v>9.5442637688587212E-8</v>
      </c>
      <c r="AB45" s="43">
        <f>AB44+('Diffusion System CV パラメーター設定'!$B$27*('濃度プロファイル(Ox)'!AA44-(2*AB44)+'濃度プロファイル(Ox)'!AC44))</f>
        <v>9.7982562129951183E-8</v>
      </c>
      <c r="AC45" s="43">
        <f>AC44+('Diffusion System CV パラメーター設定'!$B$27*('濃度プロファイル(Ox)'!AB44-(2*AC44)+'濃度プロファイル(Ox)'!AD44))</f>
        <v>9.9115008000818009E-8</v>
      </c>
      <c r="AD45" s="43">
        <f>AD44+('Diffusion System CV パラメーター設定'!$B$27*('濃度プロファイル(Ox)'!AC44-(2*AD44)+'濃度プロファイル(Ox)'!AE44))</f>
        <v>9.9614256149022302E-8</v>
      </c>
      <c r="AE45" s="43">
        <f>AE44+('Diffusion System CV パラメーター設定'!$B$27*('濃度プロファイル(Ox)'!AD44-(2*AE44)+'濃度プロファイル(Ox)'!AF44))</f>
        <v>9.9832620604597072E-8</v>
      </c>
      <c r="AF45" s="43">
        <f>AF44+('Diffusion System CV パラメーター設定'!$B$27*('濃度プロファイル(Ox)'!AE44-(2*AF44)+'濃度プロファイル(Ox)'!AG44))</f>
        <v>9.9927603725087859E-8</v>
      </c>
      <c r="AG45" s="43">
        <f>AG44+('Diffusion System CV パラメーター設定'!$B$27*('濃度プロファイル(Ox)'!AF44-(2*AG44)+'濃度プロファイル(Ox)'!AH44))</f>
        <v>9.9968759556802586E-8</v>
      </c>
      <c r="AH45" s="43">
        <f>AH44+('Diffusion System CV パラメーター設定'!$B$27*('濃度プロファイル(Ox)'!AG44-(2*AH44)+'濃度プロファイル(Ox)'!AI44))</f>
        <v>9.9986543641409575E-8</v>
      </c>
      <c r="AI45" s="43">
        <f>AI44+('Diffusion System CV パラメーター設定'!$B$27*('濃度プロファイル(Ox)'!AH44-(2*AI44)+'濃度プロファイル(Ox)'!AJ44))</f>
        <v>9.9994213212370874E-8</v>
      </c>
      <c r="AJ45" s="43">
        <f>AJ44+('Diffusion System CV パラメーター設定'!$B$27*('濃度プロファイル(Ox)'!AI44-(2*AJ44)+'濃度プロファイル(Ox)'!AK44))</f>
        <v>9.999751566922978E-8</v>
      </c>
      <c r="AK45" s="43">
        <f>AK44+('Diffusion System CV パラメーター設定'!$B$27*('濃度プロファイル(Ox)'!AJ44-(2*AK44)+'濃度プロファイル(Ox)'!AL44))</f>
        <v>9.9998935686766197E-8</v>
      </c>
      <c r="AL45" s="43">
        <f>AL44+('Diffusion System CV パラメーター設定'!$B$27*('濃度プロファイル(Ox)'!AK44-(2*AL44)+'濃度プロファイル(Ox)'!AM44))</f>
        <v>9.9999545334613682E-8</v>
      </c>
      <c r="AM45" s="43">
        <f>AM44+('Diffusion System CV パラメーター設定'!$B$27*('濃度プロファイル(Ox)'!AL44-(2*AM44)+'濃度プロファイル(Ox)'!AN44))</f>
        <v>9.9999806544975843E-8</v>
      </c>
      <c r="AN45" s="43">
        <f>AN44+('Diffusion System CV パラメーター設定'!$B$27*('濃度プロファイル(Ox)'!AM44-(2*AN44)+'濃度プロファイル(Ox)'!AO44))</f>
        <v>9.9999918143987173E-8</v>
      </c>
      <c r="AO45" s="43">
        <f>AO44+('Diffusion System CV パラメーター設定'!$B$27*('濃度プロファイル(Ox)'!AN44-(2*AO44)+'濃度プロファイル(Ox)'!AP44))</f>
        <v>9.9999965626256444E-8</v>
      </c>
      <c r="AP45" s="43">
        <f>AP44+('Diffusion System CV パラメーター設定'!$B$27*('濃度プロファイル(Ox)'!AO44-(2*AP44)+'濃度プロファイル(Ox)'!AQ44))</f>
        <v>9.9999985709628408E-8</v>
      </c>
      <c r="AQ45" s="43">
        <f>AQ44+('Diffusion System CV パラメーター設定'!$B$27*('濃度プロファイル(Ox)'!AP44-(2*AQ44)+'濃度プロファイル(Ox)'!AR44))</f>
        <v>9.9999994135045507E-8</v>
      </c>
      <c r="AR45" s="43">
        <f>AR44+('Diffusion System CV パラメーター設定'!$B$27*('濃度プロファイル(Ox)'!AQ44-(2*AR44)+'濃度プロファイル(Ox)'!AS44))</f>
        <v>9.9999997631294686E-8</v>
      </c>
      <c r="AS45" s="43">
        <f>AS44+('Diffusion System CV パラメーター設定'!$B$27*('濃度プロファイル(Ox)'!AR44-(2*AS44)+'濃度プロファイル(Ox)'!AT44))</f>
        <v>9.9999999061805193E-8</v>
      </c>
      <c r="AT45" s="43">
        <f>AT44+('Diffusion System CV パラメーター設定'!$B$27*('濃度プロファイル(Ox)'!AS44-(2*AT44)+'濃度プロファイル(Ox)'!AU44))</f>
        <v>9.9999999636886341E-8</v>
      </c>
      <c r="AU45" s="43">
        <f>AU44+('Diffusion System CV パラメーター設定'!$B$27*('濃度プロファイル(Ox)'!AT44-(2*AU44)+'濃度プロファイル(Ox)'!AV44))</f>
        <v>9.9999999863183025E-8</v>
      </c>
      <c r="AV45" s="43">
        <f>AV44+('Diffusion System CV パラメーター設定'!$B$27*('濃度プロファイル(Ox)'!AU44-(2*AV44)+'濃度プロファイル(Ox)'!AW44))</f>
        <v>9.9999999950004405E-8</v>
      </c>
      <c r="AW45" s="43">
        <f>AW44+('Diffusion System CV パラメーター設定'!$B$27*('濃度プロファイル(Ox)'!AV44-(2*AW44)+'濃度プロファイル(Ox)'!AX44))</f>
        <v>9.9999999982350291E-8</v>
      </c>
      <c r="AX45" s="43">
        <f>AX44+('Diffusion System CV パラメーター設定'!$B$27*('濃度プロファイル(Ox)'!AW44-(2*AX44)+'濃度プロファイル(Ox)'!AY44))</f>
        <v>9.9999999994004193E-8</v>
      </c>
      <c r="AY45" s="43">
        <f>AY44+('Diffusion System CV パラメーター設定'!$B$27*('濃度プロファイル(Ox)'!AX44-(2*AY44)+'濃度プロファイル(Ox)'!AZ44))</f>
        <v>9.9999999998047862E-8</v>
      </c>
      <c r="AZ45" s="43">
        <f>AZ44+('Diffusion System CV パラメーター設定'!$B$27*('濃度プロファイル(Ox)'!AY44-(2*AZ44)+'濃度プロファイル(Ox)'!BA44))</f>
        <v>9.9999999999393401E-8</v>
      </c>
      <c r="BA45" s="43">
        <f>BA44+('Diffusion System CV パラメーター設定'!$B$27*('濃度プロファイル(Ox)'!AZ44-(2*BA44)+'濃度プロファイル(Ox)'!BB44))</f>
        <v>9.9999999999820901E-8</v>
      </c>
      <c r="BB45" s="43">
        <f>BB44+('Diffusion System CV パラメーター設定'!$B$27*('濃度プロファイル(Ox)'!BA44-(2*BB44)+'濃度プロファイル(Ox)'!BC44))</f>
        <v>9.9999999999949994E-8</v>
      </c>
      <c r="BC45" s="43">
        <f>BC44+('Diffusion System CV パラメーター設定'!$B$27*('濃度プロファイル(Ox)'!BB44-(2*BC44)+'濃度プロファイル(Ox)'!BD44))</f>
        <v>9.9999999999986866E-8</v>
      </c>
      <c r="BD45" s="43">
        <f>BD44+('Diffusion System CV パラメーター設定'!$B$27*('濃度プロファイル(Ox)'!BC44-(2*BD44)+'濃度プロファイル(Ox)'!BE44))</f>
        <v>9.9999999999996766E-8</v>
      </c>
      <c r="BE45" s="43">
        <f>BE44+('Diffusion System CV パラメーター設定'!$B$27*('濃度プロファイル(Ox)'!BD44-(2*BE44)+'濃度プロファイル(Ox)'!BF44))</f>
        <v>9.9999999999999268E-8</v>
      </c>
      <c r="BF45" s="43">
        <f>BF44+('Diffusion System CV パラメーター設定'!$B$27*('濃度プロファイル(Ox)'!BE44-(2*BF44)+'濃度プロファイル(Ox)'!BG44))</f>
        <v>9.9999999999999837E-8</v>
      </c>
      <c r="BG45" s="43">
        <f>BG44+('Diffusion System CV パラメーター設定'!$B$27*('濃度プロファイル(Ox)'!BF44-(2*BG44)+'濃度プロファイル(Ox)'!BH44))</f>
        <v>9.9999999999999969E-8</v>
      </c>
      <c r="BH45" s="43">
        <f>BH44+('Diffusion System CV パラメーター設定'!$B$27*('濃度プロファイル(Ox)'!BG44-(2*BH44)+'濃度プロファイル(Ox)'!BI44))</f>
        <v>9.9999999999999995E-8</v>
      </c>
      <c r="BI45" s="43">
        <f>BI44+('Diffusion System CV パラメーター設定'!$B$27*('濃度プロファイル(Ox)'!BH44-(2*BI44)+'濃度プロファイル(Ox)'!BJ44))</f>
        <v>9.9999999999999995E-8</v>
      </c>
      <c r="BJ45" s="43">
        <f>BJ44+('Diffusion System CV パラメーター設定'!$B$27*('濃度プロファイル(Ox)'!BI44-(2*BJ44)+'濃度プロファイル(Ox)'!BK44))</f>
        <v>9.9999999999999995E-8</v>
      </c>
      <c r="BK45" s="43">
        <f>BK44+('Diffusion System CV パラメーター設定'!$B$27*('濃度プロファイル(Ox)'!BJ44-(2*BK44)+'濃度プロファイル(Ox)'!BL44))</f>
        <v>9.9999999999999995E-8</v>
      </c>
      <c r="BL45" s="43">
        <f>BL44+('Diffusion System CV パラメーター設定'!$B$27*('濃度プロファイル(Ox)'!BK44-(2*BL44)+'濃度プロファイル(Ox)'!BM44))</f>
        <v>9.9999999999999995E-8</v>
      </c>
      <c r="BM45" s="43">
        <f>BM44+('Diffusion System CV パラメーター設定'!$B$27*('濃度プロファイル(Ox)'!BL44-(2*BM44)+'濃度プロファイル(Ox)'!BN44))</f>
        <v>9.9999999999999995E-8</v>
      </c>
      <c r="BN45" s="43">
        <f>BN44+('Diffusion System CV パラメーター設定'!$B$27*('濃度プロファイル(Ox)'!BM44-(2*BN44)+'濃度プロファイル(Ox)'!BO44))</f>
        <v>9.9999999999999995E-8</v>
      </c>
      <c r="BO45" s="43">
        <f>BO44+('Diffusion System CV パラメーター設定'!$B$27*('濃度プロファイル(Ox)'!BN44-(2*BO44)+'濃度プロファイル(Ox)'!BP44))</f>
        <v>9.9999999999999995E-8</v>
      </c>
      <c r="BP45" s="43">
        <f>BP44+('Diffusion System CV パラメーター設定'!$B$27*('濃度プロファイル(Ox)'!BO44-(2*BP44)+'濃度プロファイル(Ox)'!BQ44))</f>
        <v>9.9999999999999995E-8</v>
      </c>
      <c r="BQ45" s="43">
        <f>BQ44+('Diffusion System CV パラメーター設定'!$B$27*('濃度プロファイル(Ox)'!BP44-(2*BQ44)+'濃度プロファイル(Ox)'!BR44))</f>
        <v>9.9999999999999995E-8</v>
      </c>
      <c r="BR45" s="43">
        <f>BR44+('Diffusion System CV パラメーター設定'!$B$27*('濃度プロファイル(Ox)'!BQ44-(2*BR44)+'濃度プロファイル(Ox)'!BS44))</f>
        <v>9.9999999999999995E-8</v>
      </c>
      <c r="BS45" s="43">
        <f>BS44+('Diffusion System CV パラメーター設定'!$B$27*('濃度プロファイル(Ox)'!BR44-(2*BS44)+'濃度プロファイル(Ox)'!BT44))</f>
        <v>9.9999999999999995E-8</v>
      </c>
      <c r="BT45" s="43">
        <f>BT44+('Diffusion System CV パラメーター設定'!$B$27*('濃度プロファイル(Ox)'!BS44-(2*BT44)+'濃度プロファイル(Ox)'!BU44))</f>
        <v>9.9999999999999995E-8</v>
      </c>
      <c r="BU45" s="43">
        <f>BU44+('Diffusion System CV パラメーター設定'!$B$27*('濃度プロファイル(Ox)'!BT44-(2*BU44)+'濃度プロファイル(Ox)'!BV44))</f>
        <v>9.9999999999999995E-8</v>
      </c>
      <c r="BV45" s="43">
        <f>BV44+('Diffusion System CV パラメーター設定'!$B$27*('濃度プロファイル(Ox)'!BU44-(2*BV44)+'濃度プロファイル(Ox)'!BW44))</f>
        <v>9.9999999999999995E-8</v>
      </c>
      <c r="BW45" s="41">
        <f>'Diffusion System CV パラメーター設定'!$B$8</f>
        <v>9.9999999999999995E-8</v>
      </c>
    </row>
    <row r="46" spans="23:75">
      <c r="W46" s="29">
        <f>'Diffusion System CV パラメーター設定'!H46</f>
        <v>3.5999999999999789E-2</v>
      </c>
      <c r="X46" s="35">
        <f>X45+'Diffusion System CV パラメーター設定'!$B$23</f>
        <v>0.26400000000000012</v>
      </c>
      <c r="Y46" s="42">
        <f>Z46+('準可逆-非可逆系'!G46*('Diffusion System CV パラメーター設定'!$B$26/(2*'Diffusion System CV パラメーター設定'!$B$9)))</f>
        <v>8.0375076521281798E-8</v>
      </c>
      <c r="Z46" s="43">
        <f>Z45+('Diffusion System CV パラメーター設定'!$B$27*('濃度プロファイル(Ox)'!AA45-(3*Z45)+(2*'濃度プロファイル(Ox)'!Y45)))</f>
        <v>8.7583266046839701E-8</v>
      </c>
      <c r="AA46" s="43">
        <f>AA45+('Diffusion System CV パラメーター設定'!$B$27*('濃度プロファイル(Ox)'!Z45-(2*AA45)+'濃度プロファイル(Ox)'!AB45))</f>
        <v>9.4377994573866097E-8</v>
      </c>
      <c r="AB46" s="43">
        <f>AB45+('Diffusion System CV パラメーター設定'!$B$27*('濃度プロファイル(Ox)'!AA45-(2*AB45)+'濃度プロファイル(Ox)'!AC45))</f>
        <v>9.7493854292973012E-8</v>
      </c>
      <c r="AC46" s="43">
        <f>AC45+('Diffusion System CV パラメーター設定'!$B$27*('濃度プロファイル(Ox)'!AB45-(2*AC45)+'濃度プロファイル(Ox)'!AD45))</f>
        <v>9.8895147680449072E-8</v>
      </c>
      <c r="AD46" s="43">
        <f>AD45+('Diffusion System CV パラメーター設定'!$B$27*('濃度プロファイル(Ox)'!AC45-(2*AD45)+'濃度プロファイル(Ox)'!AE45))</f>
        <v>9.9516727089081495E-8</v>
      </c>
      <c r="AE46" s="43">
        <f>AE45+('Diffusion System CV パラメーター設定'!$B$27*('濃度プロファイル(Ox)'!AD45-(2*AE45)+'濃度プロファイル(Ox)'!AF45))</f>
        <v>9.9789779863248468E-8</v>
      </c>
      <c r="AF46" s="43">
        <f>AF45+('Diffusion System CV パラメーター設定'!$B$27*('濃度プロファイル(Ox)'!AE45-(2*AF45)+'濃度プロファイル(Ox)'!AG45))</f>
        <v>9.9908913694262839E-8</v>
      </c>
      <c r="AG46" s="43">
        <f>AG45+('Diffusion System CV パラメーター設定'!$B$27*('濃度プロファイル(Ox)'!AF45-(2*AG45)+'濃度プロファイル(Ox)'!AH45))</f>
        <v>9.9960644366834627E-8</v>
      </c>
      <c r="AH46" s="43">
        <f>AH45+('Diffusion System CV パラメーター設定'!$B$27*('濃度プロファイル(Ox)'!AG45-(2*AH45)+'濃度プロファイル(Ox)'!AI45))</f>
        <v>9.9983031657504821E-8</v>
      </c>
      <c r="AI46" s="43">
        <f>AI45+('Diffusion System CV パラメーター設定'!$B$27*('濃度プロファイル(Ox)'!AH45-(2*AI45)+'濃度プロファイル(Ox)'!AJ45))</f>
        <v>9.9992696853307539E-8</v>
      </c>
      <c r="AJ46" s="43">
        <f>AJ45+('Diffusion System CV パラメーター設定'!$B$27*('濃度プロファイル(Ox)'!AI45-(2*AJ45)+'濃度プロファイル(Ox)'!AK45))</f>
        <v>9.9996862044465029E-8</v>
      </c>
      <c r="AK46" s="43">
        <f>AK45+('Diffusion System CV パラメーター設定'!$B$27*('濃度プロファイル(Ox)'!AJ45-(2*AK45)+'濃度プロファイル(Ox)'!AL45))</f>
        <v>9.9998654308401979E-8</v>
      </c>
      <c r="AL46" s="43">
        <f>AL45+('Diffusion System CV パラメーター設定'!$B$27*('濃度プロファイル(Ox)'!AK45-(2*AL45)+'濃度プロファイル(Ox)'!AM45))</f>
        <v>9.9999424349375717E-8</v>
      </c>
      <c r="AM46" s="43">
        <f>AM45+('Diffusion System CV パラメーター設定'!$B$27*('濃度プロファイル(Ox)'!AL45-(2*AM45)+'濃度プロファイル(Ox)'!AN45))</f>
        <v>9.9999754596590136E-8</v>
      </c>
      <c r="AN46" s="43">
        <f>AN45+('Diffusion System CV パラメーター設定'!$B$27*('濃度プロファイル(Ox)'!AM45-(2*AN45)+'濃度プロファイル(Ox)'!AO45))</f>
        <v>9.9999895881229519E-8</v>
      </c>
      <c r="AO46" s="43">
        <f>AO45+('Diffusion System CV パラメーター設定'!$B$27*('濃度プロファイル(Ox)'!AN45-(2*AO45)+'濃度プロファイル(Ox)'!AP45))</f>
        <v>9.999995611275043E-8</v>
      </c>
      <c r="AP46" s="43">
        <f>AP45+('Diffusion System CV パラメーター設定'!$B$27*('濃度プロファイル(Ox)'!AO45-(2*AP45)+'濃度プロファイル(Ox)'!AQ45))</f>
        <v>9.999998166172741E-8</v>
      </c>
      <c r="AQ46" s="43">
        <f>AQ45+('Diffusion System CV パラメーター設定'!$B$27*('濃度プロファイル(Ox)'!AP45-(2*AQ45)+'濃度プロファイル(Ox)'!AR45))</f>
        <v>9.9999992423528868E-8</v>
      </c>
      <c r="AR46" s="43">
        <f>AR45+('Diffusion System CV パラメーター設定'!$B$27*('濃度プロファイル(Ox)'!AQ45-(2*AR45)+'濃度プロファイル(Ox)'!AS45))</f>
        <v>9.9999996914024314E-8</v>
      </c>
      <c r="AS46" s="43">
        <f>AS45+('Diffusion System CV パラメーター設定'!$B$27*('濃度プロファイル(Ox)'!AR45-(2*AS45)+'濃度プロファイル(Ox)'!AT45))</f>
        <v>9.9999998764781113E-8</v>
      </c>
      <c r="AT46" s="43">
        <f>AT45+('Diffusion System CV パラメーター設定'!$B$27*('濃度プロファイル(Ox)'!AS45-(2*AT45)+'濃度プロファイル(Ox)'!AU45))</f>
        <v>9.9999999515780628E-8</v>
      </c>
      <c r="AU46" s="43">
        <f>AU45+('Diffusion System CV パラメーター設定'!$B$27*('濃度プロファイル(Ox)'!AT45-(2*AU45)+'濃度プロファイル(Ox)'!AV45))</f>
        <v>9.9999999814754102E-8</v>
      </c>
      <c r="AV46" s="43">
        <f>AV45+('Diffusion System CV パラメーター設定'!$B$27*('濃度プロファイル(Ox)'!AU45-(2*AV45)+'濃度プロファイル(Ox)'!AW45))</f>
        <v>9.9999999931089299E-8</v>
      </c>
      <c r="AW46" s="43">
        <f>AW45+('Diffusion System CV パラメーター設定'!$B$27*('濃度プロファイル(Ox)'!AV45-(2*AW45)+'濃度プロファイル(Ox)'!AX45))</f>
        <v>9.9999999975165572E-8</v>
      </c>
      <c r="AX46" s="43">
        <f>AX45+('Diffusion System CV パラメーター設定'!$B$27*('濃度プロファイル(Ox)'!AW45-(2*AX45)+'濃度プロファイル(Ox)'!AY45))</f>
        <v>9.9999999991361755E-8</v>
      </c>
      <c r="AY46" s="43">
        <f>AY45+('Diffusion System CV パラメーター設定'!$B$27*('濃度プロファイル(Ox)'!AX45-(2*AY45)+'濃度プロファイル(Ox)'!AZ45))</f>
        <v>9.9999999997111018E-8</v>
      </c>
      <c r="AZ46" s="43">
        <f>AZ45+('Diffusion System CV パラメーター設定'!$B$27*('濃度プロファイル(Ox)'!AY45-(2*AZ45)+'濃度プロファイル(Ox)'!BA45))</f>
        <v>9.9999999999074638E-8</v>
      </c>
      <c r="BA46" s="43">
        <f>BA45+('Diffusion System CV パラメーター設定'!$B$27*('濃度プロファイル(Ox)'!AZ45-(2*BA45)+'濃度プロファイル(Ox)'!BB45))</f>
        <v>9.9999999999717285E-8</v>
      </c>
      <c r="BB46" s="43">
        <f>BB45+('Diffusion System CV パラメーター設定'!$B$27*('濃度プロファイル(Ox)'!BA45-(2*BB45)+'濃度プロファイル(Ox)'!BC45))</f>
        <v>9.9999999999917979E-8</v>
      </c>
      <c r="BC46" s="43">
        <f>BC45+('Diffusion System CV パラメーター設定'!$B$27*('濃度プロファイル(Ox)'!BB45-(2*BC45)+'濃度プロファイル(Ox)'!BD45))</f>
        <v>9.9999999999977496E-8</v>
      </c>
      <c r="BD46" s="43">
        <f>BD45+('Diffusion System CV パラメーター設定'!$B$27*('濃度プロファイル(Ox)'!BC45-(2*BD45)+'濃度プロファイル(Ox)'!BE45))</f>
        <v>9.9999999999994199E-8</v>
      </c>
      <c r="BE46" s="43">
        <f>BE45+('Diffusion System CV パラメーター設定'!$B$27*('濃度プロファイル(Ox)'!BD45-(2*BE45)+'濃度プロファイル(Ox)'!BF45))</f>
        <v>9.9999999999998593E-8</v>
      </c>
      <c r="BF46" s="43">
        <f>BF45+('Diffusion System CV パラメーター設定'!$B$27*('濃度プロファイル(Ox)'!BE45-(2*BF45)+'濃度プロファイル(Ox)'!BG45))</f>
        <v>9.9999999999999691E-8</v>
      </c>
      <c r="BG46" s="43">
        <f>BG45+('Diffusion System CV パラメーター設定'!$B$27*('濃度プロファイル(Ox)'!BF45-(2*BG45)+'濃度プロファイル(Ox)'!BH45))</f>
        <v>9.9999999999999929E-8</v>
      </c>
      <c r="BH46" s="43">
        <f>BH45+('Diffusion System CV パラメーター設定'!$B$27*('濃度プロファイル(Ox)'!BG45-(2*BH45)+'濃度プロファイル(Ox)'!BI45))</f>
        <v>9.9999999999999982E-8</v>
      </c>
      <c r="BI46" s="43">
        <f>BI45+('Diffusion System CV パラメーター設定'!$B$27*('濃度プロファイル(Ox)'!BH45-(2*BI45)+'濃度プロファイル(Ox)'!BJ45))</f>
        <v>9.9999999999999995E-8</v>
      </c>
      <c r="BJ46" s="43">
        <f>BJ45+('Diffusion System CV パラメーター設定'!$B$27*('濃度プロファイル(Ox)'!BI45-(2*BJ45)+'濃度プロファイル(Ox)'!BK45))</f>
        <v>9.9999999999999995E-8</v>
      </c>
      <c r="BK46" s="43">
        <f>BK45+('Diffusion System CV パラメーター設定'!$B$27*('濃度プロファイル(Ox)'!BJ45-(2*BK45)+'濃度プロファイル(Ox)'!BL45))</f>
        <v>9.9999999999999995E-8</v>
      </c>
      <c r="BL46" s="43">
        <f>BL45+('Diffusion System CV パラメーター設定'!$B$27*('濃度プロファイル(Ox)'!BK45-(2*BL45)+'濃度プロファイル(Ox)'!BM45))</f>
        <v>9.9999999999999995E-8</v>
      </c>
      <c r="BM46" s="43">
        <f>BM45+('Diffusion System CV パラメーター設定'!$B$27*('濃度プロファイル(Ox)'!BL45-(2*BM45)+'濃度プロファイル(Ox)'!BN45))</f>
        <v>9.9999999999999995E-8</v>
      </c>
      <c r="BN46" s="43">
        <f>BN45+('Diffusion System CV パラメーター設定'!$B$27*('濃度プロファイル(Ox)'!BM45-(2*BN45)+'濃度プロファイル(Ox)'!BO45))</f>
        <v>9.9999999999999995E-8</v>
      </c>
      <c r="BO46" s="43">
        <f>BO45+('Diffusion System CV パラメーター設定'!$B$27*('濃度プロファイル(Ox)'!BN45-(2*BO45)+'濃度プロファイル(Ox)'!BP45))</f>
        <v>9.9999999999999995E-8</v>
      </c>
      <c r="BP46" s="43">
        <f>BP45+('Diffusion System CV パラメーター設定'!$B$27*('濃度プロファイル(Ox)'!BO45-(2*BP45)+'濃度プロファイル(Ox)'!BQ45))</f>
        <v>9.9999999999999995E-8</v>
      </c>
      <c r="BQ46" s="43">
        <f>BQ45+('Diffusion System CV パラメーター設定'!$B$27*('濃度プロファイル(Ox)'!BP45-(2*BQ45)+'濃度プロファイル(Ox)'!BR45))</f>
        <v>9.9999999999999995E-8</v>
      </c>
      <c r="BR46" s="43">
        <f>BR45+('Diffusion System CV パラメーター設定'!$B$27*('濃度プロファイル(Ox)'!BQ45-(2*BR45)+'濃度プロファイル(Ox)'!BS45))</f>
        <v>9.9999999999999995E-8</v>
      </c>
      <c r="BS46" s="43">
        <f>BS45+('Diffusion System CV パラメーター設定'!$B$27*('濃度プロファイル(Ox)'!BR45-(2*BS45)+'濃度プロファイル(Ox)'!BT45))</f>
        <v>9.9999999999999995E-8</v>
      </c>
      <c r="BT46" s="43">
        <f>BT45+('Diffusion System CV パラメーター設定'!$B$27*('濃度プロファイル(Ox)'!BS45-(2*BT45)+'濃度プロファイル(Ox)'!BU45))</f>
        <v>9.9999999999999995E-8</v>
      </c>
      <c r="BU46" s="43">
        <f>BU45+('Diffusion System CV パラメーター設定'!$B$27*('濃度プロファイル(Ox)'!BT45-(2*BU45)+'濃度プロファイル(Ox)'!BV45))</f>
        <v>9.9999999999999995E-8</v>
      </c>
      <c r="BV46" s="43">
        <f>BV45+('Diffusion System CV パラメーター設定'!$B$27*('濃度プロファイル(Ox)'!BU45-(2*BV45)+'濃度プロファイル(Ox)'!BW45))</f>
        <v>9.9999999999999995E-8</v>
      </c>
      <c r="BW46" s="41">
        <f>'Diffusion System CV パラメーター設定'!$B$8</f>
        <v>9.9999999999999995E-8</v>
      </c>
    </row>
    <row r="47" spans="23:75">
      <c r="W47" s="29">
        <f>'Diffusion System CV パラメーター設定'!H47</f>
        <v>2.9999999999999791E-2</v>
      </c>
      <c r="X47" s="35">
        <f>X46+'Diffusion System CV パラメーター設定'!$B$23</f>
        <v>0.27000000000000013</v>
      </c>
      <c r="Y47" s="42">
        <f>Z47+('準可逆-非可逆系'!G47*('Diffusion System CV パラメーター設定'!$B$26/(2*'Diffusion System CV パラメーター設定'!$B$9)))</f>
        <v>7.6445668815753035E-8</v>
      </c>
      <c r="Z47" s="43">
        <f>Z46+('Diffusion System CV パラメーター設定'!$B$27*('濃度プロファイル(Ox)'!AA46-(3*Z46)+(2*'濃度プロファイル(Ox)'!Y46)))</f>
        <v>8.4936859614864214E-8</v>
      </c>
      <c r="AA47" s="43">
        <f>AA46+('Diffusion System CV パラメーター設定'!$B$27*('濃度プロファイル(Ox)'!Z46-(2*AA46)+'濃度プロファイル(Ox)'!AB46))</f>
        <v>9.3100609571116271E-8</v>
      </c>
      <c r="AB47" s="43">
        <f>AB46+('Diffusion System CV パラメーター設定'!$B$27*('濃度プロファイル(Ox)'!AA46-(2*AB46)+'濃度プロファイル(Ox)'!AC46))</f>
        <v>9.6898518761156748E-8</v>
      </c>
      <c r="AC47" s="43">
        <f>AC46+('Diffusion System CV パラメーター設定'!$B$27*('濃度プロファイル(Ox)'!AB46-(2*AC46)+'濃度プロファイル(Ox)'!AD46))</f>
        <v>9.8624413660017257E-8</v>
      </c>
      <c r="AD47" s="43">
        <f>AD46+('Diffusion System CV パラメーター設定'!$B$27*('濃度プロファイル(Ox)'!AC46-(2*AD46)+'濃度プロファイル(Ox)'!AE46))</f>
        <v>9.9395710896558771E-8</v>
      </c>
      <c r="AE47" s="43">
        <f>AE46+('Diffusion System CV パラメーター設定'!$B$27*('濃度プロファイル(Ox)'!AD46-(2*AE46)+'濃度プロファイル(Ox)'!AF46))</f>
        <v>9.9736335785764921E-8</v>
      </c>
      <c r="AF47" s="43">
        <f>AF46+('Diffusion System CV パラメーター設定'!$B$27*('濃度プロファイル(Ox)'!AE46-(2*AF46)+'濃度プロファイル(Ox)'!AG46))</f>
        <v>9.9885509819803608E-8</v>
      </c>
      <c r="AG47" s="43">
        <f>AG46+('Diffusion System CV パラメーター設定'!$B$27*('濃度プロファイル(Ox)'!AF46-(2*AG46)+'濃度プロファイル(Ox)'!AH46))</f>
        <v>9.9950455692563242E-8</v>
      </c>
      <c r="AH47" s="43">
        <f>AH46+('Diffusion System CV パラメーター設定'!$B$27*('濃度プロファイル(Ox)'!AG46-(2*AH46)+'濃度プロファイル(Ox)'!AI46))</f>
        <v>9.9978614263453611E-8</v>
      </c>
      <c r="AI47" s="43">
        <f>AI46+('Diffusion System CV パラメーター設定'!$B$27*('濃度プロファイル(Ox)'!AH46-(2*AI46)+'濃度プロファイル(Ox)'!AJ46))</f>
        <v>9.9990787129472394E-8</v>
      </c>
      <c r="AJ47" s="43">
        <f>AJ46+('Diffusion System CV パラメーター設定'!$B$27*('濃度プロファイル(Ox)'!AI46-(2*AJ46)+'濃度プロファイル(Ox)'!AK46))</f>
        <v>9.9996038111402339E-8</v>
      </c>
      <c r="AK47" s="43">
        <f>AK46+('Diffusion System CV パラメーター設定'!$B$27*('濃度プロファイル(Ox)'!AJ46-(2*AK46)+'濃度プロファイル(Ox)'!AL46))</f>
        <v>9.9998299369873089E-8</v>
      </c>
      <c r="AL47" s="43">
        <f>AL46+('Diffusion System CV パラメーター設定'!$B$27*('濃度プロファイル(Ox)'!AK46-(2*AL46)+'濃度プロファイル(Ox)'!AM46))</f>
        <v>9.999927164320929E-8</v>
      </c>
      <c r="AM47" s="43">
        <f>AM46+('Diffusion System CV パラメーター設定'!$B$27*('濃度プロファイル(Ox)'!AL46-(2*AM46)+'濃度プロファイル(Ox)'!AN46))</f>
        <v>9.9999688984584919E-8</v>
      </c>
      <c r="AN47" s="43">
        <f>AN46+('Diffusion System CV パラメーター設定'!$B$27*('濃度プロファイル(Ox)'!AM46-(2*AN46)+'濃度プロファイル(Ox)'!AO46))</f>
        <v>9.9999867737785605E-8</v>
      </c>
      <c r="AO47" s="43">
        <f>AO46+('Diffusion System CV パラメーター設定'!$B$27*('濃度プロファイル(Ox)'!AN46-(2*AO46)+'濃度プロファイル(Ox)'!AP46))</f>
        <v>9.9999944070200454E-8</v>
      </c>
      <c r="AP47" s="43">
        <f>AP46+('Diffusion System CV パラメーター設定'!$B$27*('濃度プロファイル(Ox)'!AO46-(2*AP46)+'濃度プロファイル(Ox)'!AQ46))</f>
        <v>9.9999976527291471E-8</v>
      </c>
      <c r="AQ47" s="43">
        <f>AQ46+('Diffusion System CV パラメーター設定'!$B$27*('濃度プロファイル(Ox)'!AP46-(2*AQ46)+'濃度プロファイル(Ox)'!AR46))</f>
        <v>9.9999990245992052E-8</v>
      </c>
      <c r="AR47" s="43">
        <f>AR46+('Diffusion System CV パラメーター設定'!$B$27*('濃度プロファイル(Ox)'!AQ46-(2*AR46)+'濃度プロファイル(Ox)'!AS46))</f>
        <v>9.99999959974484E-8</v>
      </c>
      <c r="AS47" s="43">
        <f>AS46+('Diffusion System CV パラメーター設定'!$B$27*('濃度プロファイル(Ox)'!AR46-(2*AS46)+'濃度プロファイル(Ox)'!AT46))</f>
        <v>9.9999998382920939E-8</v>
      </c>
      <c r="AT47" s="43">
        <f>AT46+('Diffusion System CV パラメーター設定'!$B$27*('濃度プロファイル(Ox)'!AS46-(2*AT46)+'濃度プロファイル(Ox)'!AU46))</f>
        <v>9.9999999358827143E-8</v>
      </c>
      <c r="AU47" s="43">
        <f>AU46+('Diffusion System CV パラメーター設定'!$B$27*('濃度プロファイル(Ox)'!AT46-(2*AU46)+'濃度プロファイル(Ox)'!AV46))</f>
        <v>9.9999999751338029E-8</v>
      </c>
      <c r="AV47" s="43">
        <f>AV46+('Diffusion System CV パラメーター設定'!$B$27*('濃度プロファイル(Ox)'!AU46-(2*AV46)+'濃度プロファイル(Ox)'!AW46))</f>
        <v>9.9999999905999389E-8</v>
      </c>
      <c r="AW47" s="43">
        <f>AW46+('Diffusion System CV パラメーター設定'!$B$27*('濃度プロファイル(Ox)'!AV46-(2*AW46)+'濃度プロファイル(Ox)'!AX46))</f>
        <v>9.9999999965484991E-8</v>
      </c>
      <c r="AX47" s="43">
        <f>AX46+('Diffusion System CV パラメーター設定'!$B$27*('濃度プロファイル(Ox)'!AW46-(2*AX46)+'濃度プロファイル(Ox)'!AY46))</f>
        <v>9.999999998773435E-8</v>
      </c>
      <c r="AY47" s="43">
        <f>AY46+('Diffusion System CV パラメーター設定'!$B$27*('濃度プロファイル(Ox)'!AX46-(2*AY46)+'濃度プロファイル(Ox)'!AZ46))</f>
        <v>9.9999999995796555E-8</v>
      </c>
      <c r="AZ47" s="43">
        <f>AZ46+('Diffusion System CV パラメーター設定'!$B$27*('濃度プロファイル(Ox)'!AY46-(2*AZ46)+'濃度プロファイル(Ox)'!BA46))</f>
        <v>9.999999999861597E-8</v>
      </c>
      <c r="BA47" s="43">
        <f>BA46+('Diffusion System CV パラメーター設定'!$B$27*('濃度プロファイル(Ox)'!AZ46-(2*BA46)+'濃度プロファイル(Ox)'!BB46))</f>
        <v>9.9999999999563826E-8</v>
      </c>
      <c r="BB47" s="43">
        <f>BB46+('Diffusion System CV パラメーター設定'!$B$27*('濃度プロファイル(Ox)'!BA46-(2*BB46)+'濃度プロファイル(Ox)'!BC46))</f>
        <v>9.9999999999868957E-8</v>
      </c>
      <c r="BC47" s="43">
        <f>BC46+('Diffusion System CV パラメーター設定'!$B$27*('濃度プロファイル(Ox)'!BB46-(2*BC46)+'濃度プロファイル(Ox)'!BD46))</f>
        <v>9.9999999999962633E-8</v>
      </c>
      <c r="BD47" s="43">
        <f>BD46+('Diffusion System CV パラメーター設定'!$B$27*('濃度プロファイル(Ox)'!BC46-(2*BD46)+'濃度プロファイル(Ox)'!BE46))</f>
        <v>9.9999999999989924E-8</v>
      </c>
      <c r="BE47" s="43">
        <f>BE46+('Diffusion System CV パラメーター設定'!$B$27*('濃度プロファイル(Ox)'!BD46-(2*BE46)+'濃度プロファイル(Ox)'!BF46))</f>
        <v>9.9999999999997454E-8</v>
      </c>
      <c r="BF47" s="43">
        <f>BF46+('Diffusion System CV パラメーター設定'!$B$27*('濃度プロファイル(Ox)'!BE46-(2*BF46)+'濃度プロファイル(Ox)'!BG46))</f>
        <v>9.9999999999999387E-8</v>
      </c>
      <c r="BG47" s="43">
        <f>BG46+('Diffusion System CV パラメーター設定'!$B$27*('濃度プロファイル(Ox)'!BF46-(2*BG46)+'濃度プロファイル(Ox)'!BH46))</f>
        <v>9.9999999999999863E-8</v>
      </c>
      <c r="BH47" s="43">
        <f>BH46+('Diffusion System CV パラメーター設定'!$B$27*('濃度プロファイル(Ox)'!BG46-(2*BH46)+'濃度プロファイル(Ox)'!BI46))</f>
        <v>9.9999999999999969E-8</v>
      </c>
      <c r="BI47" s="43">
        <f>BI46+('Diffusion System CV パラメーター設定'!$B$27*('濃度プロファイル(Ox)'!BH46-(2*BI46)+'濃度プロファイル(Ox)'!BJ46))</f>
        <v>9.9999999999999995E-8</v>
      </c>
      <c r="BJ47" s="43">
        <f>BJ46+('Diffusion System CV パラメーター設定'!$B$27*('濃度プロファイル(Ox)'!BI46-(2*BJ46)+'濃度プロファイル(Ox)'!BK46))</f>
        <v>9.9999999999999995E-8</v>
      </c>
      <c r="BK47" s="43">
        <f>BK46+('Diffusion System CV パラメーター設定'!$B$27*('濃度プロファイル(Ox)'!BJ46-(2*BK46)+'濃度プロファイル(Ox)'!BL46))</f>
        <v>9.9999999999999995E-8</v>
      </c>
      <c r="BL47" s="43">
        <f>BL46+('Diffusion System CV パラメーター設定'!$B$27*('濃度プロファイル(Ox)'!BK46-(2*BL46)+'濃度プロファイル(Ox)'!BM46))</f>
        <v>9.9999999999999995E-8</v>
      </c>
      <c r="BM47" s="43">
        <f>BM46+('Diffusion System CV パラメーター設定'!$B$27*('濃度プロファイル(Ox)'!BL46-(2*BM46)+'濃度プロファイル(Ox)'!BN46))</f>
        <v>9.9999999999999995E-8</v>
      </c>
      <c r="BN47" s="43">
        <f>BN46+('Diffusion System CV パラメーター設定'!$B$27*('濃度プロファイル(Ox)'!BM46-(2*BN46)+'濃度プロファイル(Ox)'!BO46))</f>
        <v>9.9999999999999995E-8</v>
      </c>
      <c r="BO47" s="43">
        <f>BO46+('Diffusion System CV パラメーター設定'!$B$27*('濃度プロファイル(Ox)'!BN46-(2*BO46)+'濃度プロファイル(Ox)'!BP46))</f>
        <v>9.9999999999999995E-8</v>
      </c>
      <c r="BP47" s="43">
        <f>BP46+('Diffusion System CV パラメーター設定'!$B$27*('濃度プロファイル(Ox)'!BO46-(2*BP46)+'濃度プロファイル(Ox)'!BQ46))</f>
        <v>9.9999999999999995E-8</v>
      </c>
      <c r="BQ47" s="43">
        <f>BQ46+('Diffusion System CV パラメーター設定'!$B$27*('濃度プロファイル(Ox)'!BP46-(2*BQ46)+'濃度プロファイル(Ox)'!BR46))</f>
        <v>9.9999999999999995E-8</v>
      </c>
      <c r="BR47" s="43">
        <f>BR46+('Diffusion System CV パラメーター設定'!$B$27*('濃度プロファイル(Ox)'!BQ46-(2*BR46)+'濃度プロファイル(Ox)'!BS46))</f>
        <v>9.9999999999999995E-8</v>
      </c>
      <c r="BS47" s="43">
        <f>BS46+('Diffusion System CV パラメーター設定'!$B$27*('濃度プロファイル(Ox)'!BR46-(2*BS46)+'濃度プロファイル(Ox)'!BT46))</f>
        <v>9.9999999999999995E-8</v>
      </c>
      <c r="BT47" s="43">
        <f>BT46+('Diffusion System CV パラメーター設定'!$B$27*('濃度プロファイル(Ox)'!BS46-(2*BT46)+'濃度プロファイル(Ox)'!BU46))</f>
        <v>9.9999999999999995E-8</v>
      </c>
      <c r="BU47" s="43">
        <f>BU46+('Diffusion System CV パラメーター設定'!$B$27*('濃度プロファイル(Ox)'!BT46-(2*BU46)+'濃度プロファイル(Ox)'!BV46))</f>
        <v>9.9999999999999995E-8</v>
      </c>
      <c r="BV47" s="43">
        <f>BV46+('Diffusion System CV パラメーター設定'!$B$27*('濃度プロファイル(Ox)'!BU46-(2*BV46)+'濃度プロファイル(Ox)'!BW46))</f>
        <v>9.9999999999999995E-8</v>
      </c>
      <c r="BW47" s="41">
        <f>'Diffusion System CV パラメーター設定'!$B$8</f>
        <v>9.9999999999999995E-8</v>
      </c>
    </row>
    <row r="48" spans="23:75">
      <c r="W48" s="29">
        <f>'Diffusion System CV パラメーター設定'!H48</f>
        <v>2.3999999999999792E-2</v>
      </c>
      <c r="X48" s="35">
        <f>X47+'Diffusion System CV パラメーター設定'!$B$23</f>
        <v>0.27600000000000013</v>
      </c>
      <c r="Y48" s="42">
        <f>Z48+('準可逆-非可逆系'!G48*('Diffusion System CV パラメーター設定'!$B$26/(2*'Diffusion System CV パラメーター設定'!$B$9)))</f>
        <v>7.2004631639077584E-8</v>
      </c>
      <c r="Z48" s="43">
        <f>Z47+('Diffusion System CV パラメーター設定'!$B$27*('濃度プロファイル(Ox)'!AA47-(3*Z47)+(2*'濃度プロファイル(Ox)'!Y47)))</f>
        <v>8.1874834739180074E-8</v>
      </c>
      <c r="AA48" s="43">
        <f>AA47+('Diffusion System CV パラメーター設定'!$B$27*('濃度プロファイル(Ox)'!Z47-(2*AA47)+'濃度プロファイル(Ox)'!AB47))</f>
        <v>9.1584692638403918E-8</v>
      </c>
      <c r="AB48" s="43">
        <f>AB47+('Diffusion System CV パラメーター設定'!$B$27*('濃度プロファイル(Ox)'!AA47-(2*AB47)+'濃度プロファイル(Ox)'!AC47))</f>
        <v>9.6179069354497042E-8</v>
      </c>
      <c r="AC48" s="43">
        <f>AC47+('Diffusion System CV パラメーター設定'!$B$27*('濃度プロファイル(Ox)'!AB47-(2*AC47)+'濃度プロファイル(Ox)'!AD47))</f>
        <v>9.8292956138378718E-8</v>
      </c>
      <c r="AD48" s="43">
        <f>AD47+('Diffusion System CV パラメーター設定'!$B$27*('濃度プロファイル(Ox)'!AC47-(2*AD47)+'濃度プロファイル(Ox)'!AE47))</f>
        <v>9.9246171887067323E-8</v>
      </c>
      <c r="AE48" s="43">
        <f>AE47+('Diffusion System CV パラメーター設定'!$B$27*('濃度プロファイル(Ox)'!AD47-(2*AE47)+'濃度プロファイル(Ox)'!AF47))</f>
        <v>9.9669859794387331E-8</v>
      </c>
      <c r="AF48" s="43">
        <f>AF47+('Diffusion System CV パラメーター設定'!$B$27*('濃度プロファイル(Ox)'!AE47-(2*AF47)+'濃度プロファイル(Ox)'!AG47))</f>
        <v>9.9856263930470608E-8</v>
      </c>
      <c r="AG48" s="43">
        <f>AG47+('Diffusion System CV パラメーター設定'!$B$27*('濃度プロファイル(Ox)'!AF47-(2*AG47)+'濃度プロファイル(Ox)'!AH47))</f>
        <v>9.9937682323858643E-8</v>
      </c>
      <c r="AH48" s="43">
        <f>AH47+('Diffusion System CV パラメーター設定'!$B$27*('濃度プロファイル(Ox)'!AG47-(2*AH47)+'濃度プロファイル(Ox)'!AI47))</f>
        <v>9.9973063671484305E-8</v>
      </c>
      <c r="AI48" s="43">
        <f>AI47+('Diffusion System CV パラメーター設定'!$B$27*('濃度プロファイル(Ox)'!AH47-(2*AI47)+'濃度プロファイル(Ox)'!AJ47))</f>
        <v>9.9988383697497097E-8</v>
      </c>
      <c r="AJ48" s="43">
        <f>AJ47+('Diffusion System CV パラメーター設定'!$B$27*('濃度プロファイル(Ox)'!AI47-(2*AJ47)+'濃度プロファイル(Ox)'!AK47))</f>
        <v>9.9995000012979009E-8</v>
      </c>
      <c r="AK48" s="43">
        <f>AK47+('Diffusion System CV パラメーター設定'!$B$27*('濃度プロファイル(Ox)'!AJ47-(2*AK47)+'濃度プロファイル(Ox)'!AL47))</f>
        <v>9.9997851805590254E-8</v>
      </c>
      <c r="AL48" s="43">
        <f>AL47+('Diffusion System CV パラメーター設定'!$B$27*('濃度プロファイル(Ox)'!AK47-(2*AL47)+'濃度プロファイル(Ox)'!AM47))</f>
        <v>9.9999078958500762E-8</v>
      </c>
      <c r="AM48" s="43">
        <f>AM47+('Diffusion System CV パラメーター設定'!$B$27*('濃度プロファイル(Ox)'!AL47-(2*AM47)+'濃度プロファイル(Ox)'!AN47))</f>
        <v>9.9999606141468619E-8</v>
      </c>
      <c r="AN48" s="43">
        <f>AN47+('Diffusion System CV パラメーター設定'!$B$27*('濃度プロファイル(Ox)'!AM47-(2*AN47)+'濃度プロファイル(Ox)'!AO47))</f>
        <v>9.9999832175012751E-8</v>
      </c>
      <c r="AO48" s="43">
        <f>AO47+('Diffusion System CV パラメーター設定'!$B$27*('濃度プロファイル(Ox)'!AN47-(2*AO47)+'濃度プロファイル(Ox)'!AP47))</f>
        <v>9.9999928835713013E-8</v>
      </c>
      <c r="AP48" s="43">
        <f>AP47+('Diffusion System CV パラメーター設定'!$B$27*('濃度プロファイル(Ox)'!AO47-(2*AP47)+'濃度プロファイル(Ox)'!AQ47))</f>
        <v>9.9999970020905904E-8</v>
      </c>
      <c r="AQ48" s="43">
        <f>AQ47+('Diffusion System CV パラメーター設定'!$B$27*('濃度プロファイル(Ox)'!AP47-(2*AQ47)+'濃度プロファイル(Ox)'!AR47))</f>
        <v>9.9999987479587806E-8</v>
      </c>
      <c r="AR48" s="43">
        <f>AR47+('Diffusion System CV パラメーター設定'!$B$27*('濃度プロファイル(Ox)'!AQ47-(2*AR47)+'濃度プロファイル(Ox)'!AS47))</f>
        <v>9.9999994828704028E-8</v>
      </c>
      <c r="AS48" s="43">
        <f>AS47+('Diffusion System CV パラメーター設定'!$B$27*('濃度プロファイル(Ox)'!AR47-(2*AS47)+'濃度プロファイル(Ox)'!AT47))</f>
        <v>9.9999997893488189E-8</v>
      </c>
      <c r="AT48" s="43">
        <f>AT47+('Diffusion System CV パラメーター設定'!$B$27*('濃度プロファイル(Ox)'!AS47-(2*AT47)+'濃度プロファイル(Ox)'!AU47))</f>
        <v>9.999999915625932E-8</v>
      </c>
      <c r="AU48" s="43">
        <f>AU47+('Diffusion System CV パラメーター設定'!$B$27*('濃度プロファイル(Ox)'!AT47-(2*AU47)+'濃度プロファイル(Ox)'!AV47))</f>
        <v>9.999999966875139E-8</v>
      </c>
      <c r="AV48" s="43">
        <f>AV47+('Diffusion System CV パラメーター設定'!$B$27*('濃度プロファイル(Ox)'!AU47-(2*AV47)+'濃度プロファイル(Ox)'!AW47))</f>
        <v>9.9999999872952253E-8</v>
      </c>
      <c r="AW48" s="43">
        <f>AW47+('Diffusion System CV パラメーター設定'!$B$27*('濃度プロファイル(Ox)'!AV47-(2*AW47)+'濃度プロファイル(Ox)'!AX47))</f>
        <v>9.9999999952555735E-8</v>
      </c>
      <c r="AX48" s="43">
        <f>AX47+('Diffusion System CV パラメーター設定'!$B$27*('濃度プロファイル(Ox)'!AW47-(2*AX47)+'濃度プロファイル(Ox)'!AY47))</f>
        <v>9.9999999982808257E-8</v>
      </c>
      <c r="AY48" s="43">
        <f>AY47+('Diffusion System CV パラメーター設定'!$B$27*('濃度プロファイル(Ox)'!AX47-(2*AY47)+'濃度プロファイル(Ox)'!AZ47))</f>
        <v>9.9999999993976135E-8</v>
      </c>
      <c r="AZ48" s="43">
        <f>AZ47+('Diffusion System CV パラメーター設定'!$B$27*('濃度プロファイル(Ox)'!AY47-(2*AZ47)+'濃度プロファイル(Ox)'!BA47))</f>
        <v>9.9999999997966124E-8</v>
      </c>
      <c r="BA48" s="43">
        <f>BA47+('Diffusion System CV パラメーター設定'!$B$27*('濃度プロファイル(Ox)'!AZ47-(2*BA47)+'濃度プロファイル(Ox)'!BB47))</f>
        <v>9.999999999934066E-8</v>
      </c>
      <c r="BB48" s="43">
        <f>BB47+('Diffusion System CV パラメーター設定'!$B$27*('濃度プロファイル(Ox)'!BA47-(2*BB47)+'濃度プロファイル(Ox)'!BC47))</f>
        <v>9.999999999979553E-8</v>
      </c>
      <c r="BC48" s="43">
        <f>BC47+('Diffusion System CV パラメーター設定'!$B$27*('濃度プロファイル(Ox)'!BB47-(2*BC47)+'濃度プロファイル(Ox)'!BD47))</f>
        <v>9.9999999999939578E-8</v>
      </c>
      <c r="BD48" s="43">
        <f>BD47+('Diffusion System CV パラメーター設定'!$B$27*('濃度プロファイル(Ox)'!BC47-(2*BD47)+'濃度プロファイル(Ox)'!BE47))</f>
        <v>9.9999999999983068E-8</v>
      </c>
      <c r="BE48" s="43">
        <f>BE47+('Diffusion System CV パラメーター設定'!$B$27*('濃度プロファイル(Ox)'!BD47-(2*BE47)+'濃度プロファイル(Ox)'!BF47))</f>
        <v>9.9999999999995509E-8</v>
      </c>
      <c r="BF48" s="43">
        <f>BF47+('Diffusion System CV パラメーター設定'!$B$27*('濃度プロファイル(Ox)'!BE47-(2*BF47)+'濃度プロファイル(Ox)'!BG47))</f>
        <v>9.9999999999998884E-8</v>
      </c>
      <c r="BG48" s="43">
        <f>BG47+('Diffusion System CV パラメーター設定'!$B$27*('濃度プロファイル(Ox)'!BF47-(2*BG47)+'濃度プロファイル(Ox)'!BH47))</f>
        <v>9.9999999999999731E-8</v>
      </c>
      <c r="BH48" s="43">
        <f>BH47+('Diffusion System CV パラメーター設定'!$B$27*('濃度プロファイル(Ox)'!BG47-(2*BH47)+'濃度プロファイル(Ox)'!BI47))</f>
        <v>9.9999999999999943E-8</v>
      </c>
      <c r="BI48" s="43">
        <f>BI47+('Diffusion System CV パラメーター設定'!$B$27*('濃度プロファイル(Ox)'!BH47-(2*BI47)+'濃度プロファイル(Ox)'!BJ47))</f>
        <v>9.9999999999999982E-8</v>
      </c>
      <c r="BJ48" s="43">
        <f>BJ47+('Diffusion System CV パラメーター設定'!$B$27*('濃度プロファイル(Ox)'!BI47-(2*BJ47)+'濃度プロファイル(Ox)'!BK47))</f>
        <v>9.9999999999999995E-8</v>
      </c>
      <c r="BK48" s="43">
        <f>BK47+('Diffusion System CV パラメーター設定'!$B$27*('濃度プロファイル(Ox)'!BJ47-(2*BK47)+'濃度プロファイル(Ox)'!BL47))</f>
        <v>9.9999999999999995E-8</v>
      </c>
      <c r="BL48" s="43">
        <f>BL47+('Diffusion System CV パラメーター設定'!$B$27*('濃度プロファイル(Ox)'!BK47-(2*BL47)+'濃度プロファイル(Ox)'!BM47))</f>
        <v>9.9999999999999995E-8</v>
      </c>
      <c r="BM48" s="43">
        <f>BM47+('Diffusion System CV パラメーター設定'!$B$27*('濃度プロファイル(Ox)'!BL47-(2*BM47)+'濃度プロファイル(Ox)'!BN47))</f>
        <v>9.9999999999999995E-8</v>
      </c>
      <c r="BN48" s="43">
        <f>BN47+('Diffusion System CV パラメーター設定'!$B$27*('濃度プロファイル(Ox)'!BM47-(2*BN47)+'濃度プロファイル(Ox)'!BO47))</f>
        <v>9.9999999999999995E-8</v>
      </c>
      <c r="BO48" s="43">
        <f>BO47+('Diffusion System CV パラメーター設定'!$B$27*('濃度プロファイル(Ox)'!BN47-(2*BO47)+'濃度プロファイル(Ox)'!BP47))</f>
        <v>9.9999999999999995E-8</v>
      </c>
      <c r="BP48" s="43">
        <f>BP47+('Diffusion System CV パラメーター設定'!$B$27*('濃度プロファイル(Ox)'!BO47-(2*BP47)+'濃度プロファイル(Ox)'!BQ47))</f>
        <v>9.9999999999999995E-8</v>
      </c>
      <c r="BQ48" s="43">
        <f>BQ47+('Diffusion System CV パラメーター設定'!$B$27*('濃度プロファイル(Ox)'!BP47-(2*BQ47)+'濃度プロファイル(Ox)'!BR47))</f>
        <v>9.9999999999999995E-8</v>
      </c>
      <c r="BR48" s="43">
        <f>BR47+('Diffusion System CV パラメーター設定'!$B$27*('濃度プロファイル(Ox)'!BQ47-(2*BR47)+'濃度プロファイル(Ox)'!BS47))</f>
        <v>9.9999999999999995E-8</v>
      </c>
      <c r="BS48" s="43">
        <f>BS47+('Diffusion System CV パラメーター設定'!$B$27*('濃度プロファイル(Ox)'!BR47-(2*BS47)+'濃度プロファイル(Ox)'!BT47))</f>
        <v>9.9999999999999995E-8</v>
      </c>
      <c r="BT48" s="43">
        <f>BT47+('Diffusion System CV パラメーター設定'!$B$27*('濃度プロファイル(Ox)'!BS47-(2*BT47)+'濃度プロファイル(Ox)'!BU47))</f>
        <v>9.9999999999999995E-8</v>
      </c>
      <c r="BU48" s="43">
        <f>BU47+('Diffusion System CV パラメーター設定'!$B$27*('濃度プロファイル(Ox)'!BT47-(2*BU47)+'濃度プロファイル(Ox)'!BV47))</f>
        <v>9.9999999999999995E-8</v>
      </c>
      <c r="BV48" s="43">
        <f>BV47+('Diffusion System CV パラメーター設定'!$B$27*('濃度プロファイル(Ox)'!BU47-(2*BV47)+'濃度プロファイル(Ox)'!BW47))</f>
        <v>9.9999999999999995E-8</v>
      </c>
      <c r="BW48" s="41">
        <f>'Diffusion System CV パラメーター設定'!$B$8</f>
        <v>9.9999999999999995E-8</v>
      </c>
    </row>
    <row r="49" spans="23:75">
      <c r="W49" s="29">
        <f>'Diffusion System CV パラメーター設定'!H49</f>
        <v>1.7999999999999794E-2</v>
      </c>
      <c r="X49" s="35">
        <f>X48+'Diffusion System CV パラメーター設定'!$B$23</f>
        <v>0.28200000000000014</v>
      </c>
      <c r="Y49" s="42">
        <f>Z49+('準可逆-非可逆系'!G49*('Diffusion System CV パラメーター設定'!$B$26/(2*'Diffusion System CV パラメーター設定'!$B$9)))</f>
        <v>6.708782943691005E-8</v>
      </c>
      <c r="Z49" s="43">
        <f>Z48+('Diffusion System CV パラメーター設定'!$B$27*('濃度プロファイル(Ox)'!AA48-(3*Z48)+(2*'濃度プロファイル(Ox)'!Y48)))</f>
        <v>7.8392005468006068E-8</v>
      </c>
      <c r="AA49" s="43">
        <f>AA48+('Diffusion System CV パラメーター設定'!$B$27*('濃度プロファイル(Ox)'!Z48-(2*AA48)+'濃度プロファイル(Ox)'!AB48))</f>
        <v>8.9808483894261305E-8</v>
      </c>
      <c r="AB49" s="43">
        <f>AB48+('Diffusion System CV パラメーター設定'!$B$27*('濃度プロファイル(Ox)'!AA48-(2*AB48)+'濃度プロファイル(Ox)'!AC48))</f>
        <v>9.531778812803474E-8</v>
      </c>
      <c r="AC49" s="43">
        <f>AC48+('Diffusion System CV パラメーター設定'!$B$27*('濃度プロファイル(Ox)'!AB48-(2*AC48)+'濃度プロファイル(Ox)'!AD48))</f>
        <v>9.7889945362270007E-8</v>
      </c>
      <c r="AD49" s="43">
        <f>AD48+('Diffusion System CV パラメーター設定'!$B$27*('濃度プロファイル(Ox)'!AC48-(2*AD48)+'濃度プロファイル(Ox)'!AE48))</f>
        <v>9.9062308053258781E-8</v>
      </c>
      <c r="AE49" s="43">
        <f>AE48+('Diffusion System CV パラメーター設定'!$B$27*('濃度プロファイル(Ox)'!AD48-(2*AE48)+'濃度プロファイル(Ox)'!AF48))</f>
        <v>9.958746959604124E-8</v>
      </c>
      <c r="AF49" s="43">
        <f>AF48+('Diffusion System CV パラメーター設定'!$B$27*('濃度プロファイル(Ox)'!AE48-(2*AF48)+'濃度プロファイル(Ox)'!AG48))</f>
        <v>9.9819810547590312E-8</v>
      </c>
      <c r="AG49" s="43">
        <f>AG48+('Diffusion System CV パラメーター設定'!$B$27*('濃度プロファイル(Ox)'!AF48-(2*AG48)+'濃度プロファイル(Ox)'!AH48))</f>
        <v>9.992169723852449E-8</v>
      </c>
      <c r="AH49" s="43">
        <f>AH48+('Diffusion System CV パラメーター設定'!$B$27*('濃度プロファイル(Ox)'!AG48-(2*AH48)+'濃度プロファイル(Ox)'!AI48))</f>
        <v>9.9966097934813173E-8</v>
      </c>
      <c r="AI49" s="43">
        <f>AI48+('Diffusion System CV パラメーター設定'!$B$27*('濃度プロファイル(Ox)'!AH48-(2*AI48)+'濃度プロファイル(Ox)'!AJ48))</f>
        <v>9.9985361575784983E-8</v>
      </c>
      <c r="AJ49" s="43">
        <f>AJ48+('Diffusion System CV パラメーター設定'!$B$27*('濃度プロファイル(Ox)'!AI48-(2*AJ48)+'濃度プロファイル(Ox)'!AK48))</f>
        <v>9.9993692886982247E-8</v>
      </c>
      <c r="AK49" s="43">
        <f>AK48+('Diffusion System CV パラメーター設定'!$B$27*('濃度プロファイル(Ox)'!AJ48-(2*AK48)+'濃度プロファイル(Ox)'!AL48))</f>
        <v>9.9997287694583058E-8</v>
      </c>
      <c r="AL49" s="43">
        <f>AL48+('Diffusion System CV パラメーター設定'!$B$27*('濃度プロファイル(Ox)'!AK48-(2*AL48)+'濃度プロファイル(Ox)'!AM48))</f>
        <v>9.9998835913381784E-8</v>
      </c>
      <c r="AM49" s="43">
        <f>AM48+('Diffusion System CV パラメーター設定'!$B$27*('濃度プロファイル(Ox)'!AL48-(2*AM48)+'濃度プロファイル(Ox)'!AN48))</f>
        <v>9.9999501575696489E-8</v>
      </c>
      <c r="AN49" s="43">
        <f>AN48+('Diffusion System CV パラメーター設定'!$B$27*('濃度プロファイル(Ox)'!AM48-(2*AN48)+'濃度プロファイル(Ox)'!AO48))</f>
        <v>9.9999787253886404E-8</v>
      </c>
      <c r="AO49" s="43">
        <f>AO48+('Diffusion System CV パラメーター設定'!$B$27*('濃度プロファイル(Ox)'!AN48-(2*AO48)+'濃度プロファイル(Ox)'!AP48))</f>
        <v>9.9999909573384061E-8</v>
      </c>
      <c r="AP49" s="43">
        <f>AP48+('Diffusion System CV パラメーター設定'!$B$27*('濃度プロファイル(Ox)'!AO48-(2*AP48)+'濃度プロファイル(Ox)'!AQ48))</f>
        <v>9.9999961782534035E-8</v>
      </c>
      <c r="AQ49" s="43">
        <f>AQ48+('Diffusion System CV パラメーター設定'!$B$27*('濃度プロファイル(Ox)'!AP48-(2*AQ48)+'濃度プロファイル(Ox)'!AR48))</f>
        <v>9.9999983969321939E-8</v>
      </c>
      <c r="AR49" s="43">
        <f>AR48+('Diffusion System CV パラメーター設定'!$B$27*('濃度プロファイル(Ox)'!AQ48-(2*AR48)+'濃度プロファイル(Ox)'!AS48))</f>
        <v>9.9999993341088729E-8</v>
      </c>
      <c r="AS49" s="43">
        <f>AS48+('Diffusion System CV パラメーター設定'!$B$27*('濃度プロファイル(Ox)'!AR48-(2*AS48)+'濃度プロファイル(Ox)'!AT48))</f>
        <v>9.9999997267789226E-8</v>
      </c>
      <c r="AT49" s="43">
        <f>AT48+('Diffusion System CV パラメーター設定'!$B$27*('濃度プロファイル(Ox)'!AS48-(2*AT48)+'濃度プロファイル(Ox)'!AU48))</f>
        <v>9.9999998895745761E-8</v>
      </c>
      <c r="AU49" s="43">
        <f>AU48+('Diffusion System CV パラメーター設定'!$B$27*('濃度プロファイル(Ox)'!AT48-(2*AU48)+'濃度プロファイル(Ox)'!AV48))</f>
        <v>9.9999999561705828E-8</v>
      </c>
      <c r="AV49" s="43">
        <f>AV48+('Diffusion System CV パラメーター設定'!$B$27*('濃度プロファイル(Ox)'!AU48-(2*AV48)+'濃度プロファイル(Ox)'!AW48))</f>
        <v>9.9999999829689278E-8</v>
      </c>
      <c r="AW49" s="43">
        <f>AW48+('Diffusion System CV パラメーター設定'!$B$27*('濃度プロファイル(Ox)'!AV48-(2*AW48)+'濃度プロファイル(Ox)'!AX48))</f>
        <v>9.999999993541998E-8</v>
      </c>
      <c r="AX49" s="43">
        <f>AX48+('Diffusion System CV パラメーター設定'!$B$27*('濃度プロファイル(Ox)'!AW48-(2*AX48)+'濃度プロファイル(Ox)'!AY48))</f>
        <v>9.9999999976181641E-8</v>
      </c>
      <c r="AY49" s="43">
        <f>AY48+('Diffusion System CV パラメーター設定'!$B$27*('濃度プロファイル(Ox)'!AX48-(2*AY48)+'濃度プロファイル(Ox)'!AZ48))</f>
        <v>9.9999999991483807E-8</v>
      </c>
      <c r="AZ49" s="43">
        <f>AZ48+('Diffusion System CV パラメーター設定'!$B$27*('濃度プロファイル(Ox)'!AY48-(2*AZ48)+'濃度プロファイル(Ox)'!BA48))</f>
        <v>9.9999999997057985E-8</v>
      </c>
      <c r="BA49" s="43">
        <f>BA48+('Diffusion System CV パラメーター設定'!$B$27*('濃度プロファイル(Ox)'!AZ48-(2*BA48)+'濃度プロファイル(Ox)'!BB48))</f>
        <v>9.9999999999021328E-8</v>
      </c>
      <c r="BB49" s="43">
        <f>BB48+('Diffusion System CV パラメーター設定'!$B$27*('濃度プロファイル(Ox)'!BA48-(2*BB48)+'濃度プロファイル(Ox)'!BC48))</f>
        <v>9.9999999999687599E-8</v>
      </c>
      <c r="BC49" s="43">
        <f>BC48+('Diffusion System CV パラメーター設定'!$B$27*('濃度プロファイル(Ox)'!BB48-(2*BC48)+'濃度プロファイル(Ox)'!BD48))</f>
        <v>9.9999999999904665E-8</v>
      </c>
      <c r="BD49" s="43">
        <f>BD48+('Diffusion System CV パラメーター設定'!$B$27*('濃度プロファイル(Ox)'!BC48-(2*BD48)+'濃度プロファイル(Ox)'!BE48))</f>
        <v>9.9999999999972282E-8</v>
      </c>
      <c r="BE49" s="43">
        <f>BE48+('Diffusion System CV パラメーター設定'!$B$27*('濃度プロファイル(Ox)'!BD48-(2*BE48)+'濃度プロファイル(Ox)'!BF48))</f>
        <v>9.9999999999992359E-8</v>
      </c>
      <c r="BF49" s="43">
        <f>BF48+('Diffusion System CV パラメーター設定'!$B$27*('濃度プロファイル(Ox)'!BE48-(2*BF48)+'濃度プロファイル(Ox)'!BG48))</f>
        <v>9.999999999999801E-8</v>
      </c>
      <c r="BG49" s="43">
        <f>BG48+('Diffusion System CV パラメーター設定'!$B$27*('濃度プロファイル(Ox)'!BF48-(2*BG48)+'濃度プロファイル(Ox)'!BH48))</f>
        <v>9.9999999999999506E-8</v>
      </c>
      <c r="BH49" s="43">
        <f>BH48+('Diffusion System CV パラメーター設定'!$B$27*('濃度プロファイル(Ox)'!BG48-(2*BH48)+'濃度プロファイル(Ox)'!BI48))</f>
        <v>9.9999999999999876E-8</v>
      </c>
      <c r="BI49" s="43">
        <f>BI48+('Diffusion System CV パラメーター設定'!$B$27*('濃度プロファイル(Ox)'!BH48-(2*BI48)+'濃度プロファイル(Ox)'!BJ48))</f>
        <v>9.9999999999999969E-8</v>
      </c>
      <c r="BJ49" s="43">
        <f>BJ48+('Diffusion System CV パラメーター設定'!$B$27*('濃度プロファイル(Ox)'!BI48-(2*BJ48)+'濃度プロファイル(Ox)'!BK48))</f>
        <v>9.9999999999999995E-8</v>
      </c>
      <c r="BK49" s="43">
        <f>BK48+('Diffusion System CV パラメーター設定'!$B$27*('濃度プロファイル(Ox)'!BJ48-(2*BK48)+'濃度プロファイル(Ox)'!BL48))</f>
        <v>9.9999999999999995E-8</v>
      </c>
      <c r="BL49" s="43">
        <f>BL48+('Diffusion System CV パラメーター設定'!$B$27*('濃度プロファイル(Ox)'!BK48-(2*BL48)+'濃度プロファイル(Ox)'!BM48))</f>
        <v>9.9999999999999995E-8</v>
      </c>
      <c r="BM49" s="43">
        <f>BM48+('Diffusion System CV パラメーター設定'!$B$27*('濃度プロファイル(Ox)'!BL48-(2*BM48)+'濃度プロファイル(Ox)'!BN48))</f>
        <v>9.9999999999999995E-8</v>
      </c>
      <c r="BN49" s="43">
        <f>BN48+('Diffusion System CV パラメーター設定'!$B$27*('濃度プロファイル(Ox)'!BM48-(2*BN48)+'濃度プロファイル(Ox)'!BO48))</f>
        <v>9.9999999999999995E-8</v>
      </c>
      <c r="BO49" s="43">
        <f>BO48+('Diffusion System CV パラメーター設定'!$B$27*('濃度プロファイル(Ox)'!BN48-(2*BO48)+'濃度プロファイル(Ox)'!BP48))</f>
        <v>9.9999999999999995E-8</v>
      </c>
      <c r="BP49" s="43">
        <f>BP48+('Diffusion System CV パラメーター設定'!$B$27*('濃度プロファイル(Ox)'!BO48-(2*BP48)+'濃度プロファイル(Ox)'!BQ48))</f>
        <v>9.9999999999999995E-8</v>
      </c>
      <c r="BQ49" s="43">
        <f>BQ48+('Diffusion System CV パラメーター設定'!$B$27*('濃度プロファイル(Ox)'!BP48-(2*BQ48)+'濃度プロファイル(Ox)'!BR48))</f>
        <v>9.9999999999999995E-8</v>
      </c>
      <c r="BR49" s="43">
        <f>BR48+('Diffusion System CV パラメーター設定'!$B$27*('濃度プロファイル(Ox)'!BQ48-(2*BR48)+'濃度プロファイル(Ox)'!BS48))</f>
        <v>9.9999999999999995E-8</v>
      </c>
      <c r="BS49" s="43">
        <f>BS48+('Diffusion System CV パラメーター設定'!$B$27*('濃度プロファイル(Ox)'!BR48-(2*BS48)+'濃度プロファイル(Ox)'!BT48))</f>
        <v>9.9999999999999995E-8</v>
      </c>
      <c r="BT49" s="43">
        <f>BT48+('Diffusion System CV パラメーター設定'!$B$27*('濃度プロファイル(Ox)'!BS48-(2*BT48)+'濃度プロファイル(Ox)'!BU48))</f>
        <v>9.9999999999999995E-8</v>
      </c>
      <c r="BU49" s="43">
        <f>BU48+('Diffusion System CV パラメーター設定'!$B$27*('濃度プロファイル(Ox)'!BT48-(2*BU48)+'濃度プロファイル(Ox)'!BV48))</f>
        <v>9.9999999999999995E-8</v>
      </c>
      <c r="BV49" s="43">
        <f>BV48+('Diffusion System CV パラメーター設定'!$B$27*('濃度プロファイル(Ox)'!BU48-(2*BV48)+'濃度プロファイル(Ox)'!BW48))</f>
        <v>9.9999999999999995E-8</v>
      </c>
      <c r="BW49" s="41">
        <f>'Diffusion System CV パラメーター設定'!$B$8</f>
        <v>9.9999999999999995E-8</v>
      </c>
    </row>
    <row r="50" spans="23:75">
      <c r="W50" s="29">
        <f>'Diffusion System CV パラメーター設定'!H50</f>
        <v>1.1999999999999794E-2</v>
      </c>
      <c r="X50" s="35">
        <f>X49+'Diffusion System CV パラメーター設定'!$B$23</f>
        <v>0.28800000000000014</v>
      </c>
      <c r="Y50" s="42">
        <f>Z50+('準可逆-非可逆系'!G50*('Diffusion System CV パラメーター設定'!$B$26/(2*'Diffusion System CV パラメーター設定'!$B$9)))</f>
        <v>6.1766981687739465E-8</v>
      </c>
      <c r="Z50" s="43">
        <f>Z49+('Diffusion System CV パラメーター設定'!$B$27*('濃度プロファイル(Ox)'!AA49-(3*Z49)+(2*'濃度プロファイル(Ox)'!Y49)))</f>
        <v>7.4505938233305794E-8</v>
      </c>
      <c r="AA50" s="43">
        <f>AA49+('Diffusion System CV パラメーター設定'!$B$27*('濃度プロファイル(Ox)'!Z49-(2*AA49)+'濃度プロファイル(Ox)'!AB49))</f>
        <v>8.7757381744094014E-8</v>
      </c>
      <c r="AB50" s="43">
        <f>AB49+('Diffusion System CV パラメーター設定'!$B$27*('濃度プロファイル(Ox)'!AA49-(2*AB49)+'濃度プロファイル(Ox)'!AC49))</f>
        <v>9.4297945419861765E-8</v>
      </c>
      <c r="AC50" s="43">
        <f>AC49+('Diffusion System CV パラメーター設定'!$B$27*('濃度プロファイル(Ox)'!AB49-(2*AC49)+'濃度プロファイル(Ox)'!AD49))</f>
        <v>9.7403905590309413E-8</v>
      </c>
      <c r="AD50" s="43">
        <f>AD49+('Diffusion System CV パラメーター設定'!$B$27*('濃度プロファイル(Ox)'!AC49-(2*AD49)+'濃度プロファイル(Ox)'!AE49))</f>
        <v>9.8837585432353811E-8</v>
      </c>
      <c r="AE50" s="43">
        <f>AE49+('Diffusion System CV パラメーター設定'!$B$27*('濃度プロファイル(Ox)'!AD49-(2*AE49)+'濃度プロファイル(Ox)'!AF49))</f>
        <v>9.9485795779640762E-8</v>
      </c>
      <c r="AF50" s="43">
        <f>AF49+('Diffusion System CV パラメーター設定'!$B$27*('濃度プロファイル(Ox)'!AE49-(2*AF49)+'濃度プロファイル(Ox)'!AG49))</f>
        <v>9.9774513929321257E-8</v>
      </c>
      <c r="AG50" s="43">
        <f>AG49+('Diffusion System CV パラメーター設定'!$B$27*('濃度プロファイル(Ox)'!AF49-(2*AG49)+'濃度プロファイル(Ox)'!AH49))</f>
        <v>9.9901736823717027E-8</v>
      </c>
      <c r="AH50" s="43">
        <f>AH49+('Diffusion System CV パラメーター設定'!$B$27*('濃度プロファイル(Ox)'!AG49-(2*AH49)+'濃度プロファイル(Ox)'!AI49))</f>
        <v>9.995736979060593E-8</v>
      </c>
      <c r="AI50" s="43">
        <f>AI49+('Diffusion System CV パラメーター設定'!$B$27*('濃度プロファイル(Ox)'!AH49-(2*AI49)+'濃度プロファイル(Ox)'!AJ49))</f>
        <v>9.9981565627946603E-8</v>
      </c>
      <c r="AJ50" s="43">
        <f>AJ49+('Diffusion System CV パラメーター設定'!$B$27*('濃度プロファイル(Ox)'!AI49-(2*AJ49)+'濃度プロファイル(Ox)'!AK49))</f>
        <v>9.9992048267677924E-8</v>
      </c>
      <c r="AK50" s="43">
        <f>AK49+('Diffusion System CV パラメーター設定'!$B$27*('濃度プロファイル(Ox)'!AJ49-(2*AK49)+'濃度プロファイル(Ox)'!AL49))</f>
        <v>9.999657707347122E-8</v>
      </c>
      <c r="AL50" s="43">
        <f>AL49+('Diffusion System CV パラメーター設定'!$B$27*('濃度プロファイル(Ox)'!AK49-(2*AL49)+'濃度プロファイル(Ox)'!AM49))</f>
        <v>9.9998529470158164E-8</v>
      </c>
      <c r="AM50" s="43">
        <f>AM49+('Diffusion System CV パラメーター設定'!$B$27*('濃度プロファイル(Ox)'!AL49-(2*AM49)+'濃度プロファイル(Ox)'!AN49))</f>
        <v>9.9999369636764267E-8</v>
      </c>
      <c r="AN50" s="43">
        <f>AN49+('Diffusion System CV パラメーター設定'!$B$27*('濃度プロファイル(Ox)'!AM49-(2*AN49)+'濃度プロファイル(Ox)'!AO49))</f>
        <v>9.9999730532118256E-8</v>
      </c>
      <c r="AO50" s="43">
        <f>AO49+('Diffusion System CV パラメーター設定'!$B$27*('濃度プロファイル(Ox)'!AN49-(2*AO49)+'濃度プロファイル(Ox)'!AP49))</f>
        <v>9.9999885229513333E-8</v>
      </c>
      <c r="AP50" s="43">
        <f>AP49+('Diffusion System CV パラメーター設定'!$B$27*('濃度プロファイル(Ox)'!AO49-(2*AP49)+'濃度プロファイル(Ox)'!AQ49))</f>
        <v>9.9999951358102756E-8</v>
      </c>
      <c r="AQ50" s="43">
        <f>AQ49+('Diffusion System CV パラメーター設定'!$B$27*('濃度プロファイル(Ox)'!AP49-(2*AQ49)+'濃度プロファイル(Ox)'!AR49))</f>
        <v>9.9999979519661832E-8</v>
      </c>
      <c r="AR50" s="43">
        <f>AR49+('Diffusion System CV パラメーター設定'!$B$27*('濃度プロファイル(Ox)'!AQ49-(2*AR49)+'濃度プロファイル(Ox)'!AS49))</f>
        <v>9.9999991450440715E-8</v>
      </c>
      <c r="AS50" s="43">
        <f>AS49+('Diffusion System CV パラメーター設定'!$B$27*('濃度プロファイル(Ox)'!AR49-(2*AS49)+'濃度プロファイル(Ox)'!AT49))</f>
        <v>9.9999996469614238E-8</v>
      </c>
      <c r="AT50" s="43">
        <f>AT49+('Diffusion System CV パラメーター設定'!$B$27*('濃度プロファイル(Ox)'!AS49-(2*AT49)+'濃度プロファイル(Ox)'!AU49))</f>
        <v>9.9999998561719205E-8</v>
      </c>
      <c r="AU50" s="43">
        <f>AU49+('Diffusion System CV パラメーター設定'!$B$27*('濃度プロファイル(Ox)'!AT49-(2*AU49)+'濃度プロファイル(Ox)'!AV49))</f>
        <v>9.9999999423519496E-8</v>
      </c>
      <c r="AV50" s="43">
        <f>AV49+('Diffusion System CV パラメーター設定'!$B$27*('濃度プロファイル(Ox)'!AU49-(2*AV49)+'濃度プロファイル(Ox)'!AW49))</f>
        <v>9.9999999773351515E-8</v>
      </c>
      <c r="AW50" s="43">
        <f>AW49+('Diffusion System CV パラメーター設定'!$B$27*('濃度プロファイル(Ox)'!AV49-(2*AW49)+'濃度プロファイル(Ox)'!AX49))</f>
        <v>9.9999999912861283E-8</v>
      </c>
      <c r="AX50" s="43">
        <f>AX49+('Diffusion System CV パラメーター設定'!$B$27*('濃度プロファイル(Ox)'!AW49-(2*AX49)+'濃度プロファイル(Ox)'!AY49))</f>
        <v>9.9999999967341542E-8</v>
      </c>
      <c r="AY50" s="43">
        <f>AY49+('Diffusion System CV パラメーター設定'!$B$27*('濃度プロファイル(Ox)'!AX49-(2*AY49)+'濃度プロファイル(Ox)'!AZ49))</f>
        <v>9.9999999988106038E-8</v>
      </c>
      <c r="AZ50" s="43">
        <f>AZ49+('Diffusion System CV パラメーター設定'!$B$27*('濃度プロファイル(Ox)'!AY49-(2*AZ49)+'濃度プロファイル(Ox)'!BA49))</f>
        <v>9.9999999995804218E-8</v>
      </c>
      <c r="BA50" s="43">
        <f>BA49+('Diffusion System CV パラメーター設定'!$B$27*('濃度プロファイル(Ox)'!AZ49-(2*BA49)+'濃度プロファイル(Ox)'!BB49))</f>
        <v>9.9999999998570958E-8</v>
      </c>
      <c r="BB50" s="43">
        <f>BB49+('Diffusion System CV パラメーター設定'!$B$27*('濃度プロファイル(Ox)'!BA49-(2*BB49)+'濃度プロファイル(Ox)'!BC49))</f>
        <v>9.9999999999531626E-8</v>
      </c>
      <c r="BC50" s="43">
        <f>BC49+('Diffusion System CV パラメーター設定'!$B$27*('濃度プロファイル(Ox)'!BB49-(2*BC49)+'濃度プロファイル(Ox)'!BD49))</f>
        <v>9.9999999999852771E-8</v>
      </c>
      <c r="BD50" s="43">
        <f>BD49+('Diffusion System CV パラメーター設定'!$B$27*('濃度プロファイル(Ox)'!BC49-(2*BD49)+'濃度プロファイル(Ox)'!BE49))</f>
        <v>9.9999999999955778E-8</v>
      </c>
      <c r="BE50" s="43">
        <f>BE49+('Diffusion System CV パラメーター設定'!$B$27*('濃度プロファイル(Ox)'!BD49-(2*BE49)+'濃度プロファイル(Ox)'!BF49))</f>
        <v>9.9999999999987356E-8</v>
      </c>
      <c r="BF50" s="43">
        <f>BF49+('Diffusion System CV パラメーター設定'!$B$27*('濃度プロファイル(Ox)'!BE49-(2*BF49)+'濃度プロファイル(Ox)'!BG49))</f>
        <v>9.9999999999996568E-8</v>
      </c>
      <c r="BG50" s="43">
        <f>BG49+('Diffusion System CV パラメーター設定'!$B$27*('濃度プロファイル(Ox)'!BF49-(2*BG49)+'濃度プロファイル(Ox)'!BH49))</f>
        <v>9.9999999999999109E-8</v>
      </c>
      <c r="BH50" s="43">
        <f>BH49+('Diffusion System CV パラメーター設定'!$B$27*('濃度プロファイル(Ox)'!BG49-(2*BH49)+'濃度プロファイル(Ox)'!BI49))</f>
        <v>9.9999999999999784E-8</v>
      </c>
      <c r="BI50" s="43">
        <f>BI49+('Diffusion System CV パラメーター設定'!$B$27*('濃度プロファイル(Ox)'!BH49-(2*BI49)+'濃度プロファイル(Ox)'!BJ49))</f>
        <v>9.9999999999999943E-8</v>
      </c>
      <c r="BJ50" s="43">
        <f>BJ49+('Diffusion System CV パラメーター設定'!$B$27*('濃度プロファイル(Ox)'!BI49-(2*BJ49)+'濃度プロファイル(Ox)'!BK49))</f>
        <v>9.9999999999999982E-8</v>
      </c>
      <c r="BK50" s="43">
        <f>BK49+('Diffusion System CV パラメーター設定'!$B$27*('濃度プロファイル(Ox)'!BJ49-(2*BK49)+'濃度プロファイル(Ox)'!BL49))</f>
        <v>9.9999999999999995E-8</v>
      </c>
      <c r="BL50" s="43">
        <f>BL49+('Diffusion System CV パラメーター設定'!$B$27*('濃度プロファイル(Ox)'!BK49-(2*BL49)+'濃度プロファイル(Ox)'!BM49))</f>
        <v>9.9999999999999995E-8</v>
      </c>
      <c r="BM50" s="43">
        <f>BM49+('Diffusion System CV パラメーター設定'!$B$27*('濃度プロファイル(Ox)'!BL49-(2*BM49)+'濃度プロファイル(Ox)'!BN49))</f>
        <v>9.9999999999999995E-8</v>
      </c>
      <c r="BN50" s="43">
        <f>BN49+('Diffusion System CV パラメーター設定'!$B$27*('濃度プロファイル(Ox)'!BM49-(2*BN49)+'濃度プロファイル(Ox)'!BO49))</f>
        <v>9.9999999999999995E-8</v>
      </c>
      <c r="BO50" s="43">
        <f>BO49+('Diffusion System CV パラメーター設定'!$B$27*('濃度プロファイル(Ox)'!BN49-(2*BO49)+'濃度プロファイル(Ox)'!BP49))</f>
        <v>9.9999999999999995E-8</v>
      </c>
      <c r="BP50" s="43">
        <f>BP49+('Diffusion System CV パラメーター設定'!$B$27*('濃度プロファイル(Ox)'!BO49-(2*BP49)+'濃度プロファイル(Ox)'!BQ49))</f>
        <v>9.9999999999999995E-8</v>
      </c>
      <c r="BQ50" s="43">
        <f>BQ49+('Diffusion System CV パラメーター設定'!$B$27*('濃度プロファイル(Ox)'!BP49-(2*BQ49)+'濃度プロファイル(Ox)'!BR49))</f>
        <v>9.9999999999999995E-8</v>
      </c>
      <c r="BR50" s="43">
        <f>BR49+('Diffusion System CV パラメーター設定'!$B$27*('濃度プロファイル(Ox)'!BQ49-(2*BR49)+'濃度プロファイル(Ox)'!BS49))</f>
        <v>9.9999999999999995E-8</v>
      </c>
      <c r="BS50" s="43">
        <f>BS49+('Diffusion System CV パラメーター設定'!$B$27*('濃度プロファイル(Ox)'!BR49-(2*BS49)+'濃度プロファイル(Ox)'!BT49))</f>
        <v>9.9999999999999995E-8</v>
      </c>
      <c r="BT50" s="43">
        <f>BT49+('Diffusion System CV パラメーター設定'!$B$27*('濃度プロファイル(Ox)'!BS49-(2*BT49)+'濃度プロファイル(Ox)'!BU49))</f>
        <v>9.9999999999999995E-8</v>
      </c>
      <c r="BU50" s="43">
        <f>BU49+('Diffusion System CV パラメーター設定'!$B$27*('濃度プロファイル(Ox)'!BT49-(2*BU49)+'濃度プロファイル(Ox)'!BV49))</f>
        <v>9.9999999999999995E-8</v>
      </c>
      <c r="BV50" s="43">
        <f>BV49+('Diffusion System CV パラメーター設定'!$B$27*('濃度プロファイル(Ox)'!BU49-(2*BV49)+'濃度プロファイル(Ox)'!BW49))</f>
        <v>9.9999999999999995E-8</v>
      </c>
      <c r="BW50" s="41">
        <f>'Diffusion System CV パラメーター設定'!$B$8</f>
        <v>9.9999999999999995E-8</v>
      </c>
    </row>
    <row r="51" spans="23:75">
      <c r="W51" s="29">
        <f>'Diffusion System CV パラメーター設定'!H51</f>
        <v>5.9999999999997937E-3</v>
      </c>
      <c r="X51" s="35">
        <f>X50+'Diffusion System CV パラメーター設定'!$B$23</f>
        <v>0.29400000000000015</v>
      </c>
      <c r="Y51" s="42">
        <f>Z51+('準可逆-非可逆系'!G51*('Diffusion System CV パラメーター設定'!$B$26/(2*'Diffusion System CV パラメーター設定'!$B$9)))</f>
        <v>5.6148998816236432E-8</v>
      </c>
      <c r="Z51" s="43">
        <f>Z50+('Diffusion System CV パラメーター設定'!$B$27*('濃度プロファイル(Ox)'!AA50-(3*Z50)+(2*'濃度プロファイル(Ox)'!Y50)))</f>
        <v>7.0260636295686191E-8</v>
      </c>
      <c r="AA51" s="43">
        <f>AA50+('Diffusion System CV パラメーター設定'!$B$27*('濃度プロファイル(Ox)'!Z50-(2*AA50)+'濃度プロファイル(Ox)'!AB50))</f>
        <v>8.5427215134711908E-8</v>
      </c>
      <c r="AB51" s="43">
        <f>AB50+('Diffusion System CV パラメーター設定'!$B$27*('濃度プロファイル(Ox)'!AA50-(2*AB50)+'濃度プロファイル(Ox)'!AC50))</f>
        <v>9.3105374758292289E-8</v>
      </c>
      <c r="AC51" s="43">
        <f>AC50+('Diffusion System CV パラメーター設定'!$B$27*('濃度プロファイル(Ox)'!AB50-(2*AC50)+'濃度プロファイル(Ox)'!AD50))</f>
        <v>9.6823252698502736E-8</v>
      </c>
      <c r="AD51" s="43">
        <f>AD50+('Diffusion System CV パラメーター設定'!$B$27*('濃度プロファイル(Ox)'!AC50-(2*AD50)+'濃度プロファイル(Ox)'!AE50))</f>
        <v>9.856485296889636E-8</v>
      </c>
      <c r="AE51" s="43">
        <f>AE50+('Diffusion System CV パラメーター設定'!$B$27*('濃度プロファイル(Ox)'!AD50-(2*AE50)+'濃度プロファイル(Ox)'!AF50))</f>
        <v>9.9360972099916301E-8</v>
      </c>
      <c r="AF51" s="43">
        <f>AF50+('Diffusion System CV パラメーター設定'!$B$27*('濃度プロファイル(Ox)'!AE50-(2*AF50)+'濃度プロファイル(Ox)'!AG50))</f>
        <v>9.9718439187902954E-8</v>
      </c>
      <c r="AG51" s="43">
        <f>AG50+('Diffusion System CV パラメーター設定'!$B$27*('濃度プロファイル(Ox)'!AF50-(2*AG50)+'濃度プロファイル(Ox)'!AH50))</f>
        <v>9.9876879209999359E-8</v>
      </c>
      <c r="AH51" s="43">
        <f>AH50+('Diffusion System CV パラメーター設定'!$B$27*('濃度プロファイル(Ox)'!AG50-(2*AH50)+'濃度プロファイル(Ox)'!AI50))</f>
        <v>9.9946454120623904E-8</v>
      </c>
      <c r="AI51" s="43">
        <f>AI50+('Diffusion System CV パラメーター設定'!$B$27*('濃度プロファイル(Ox)'!AH50-(2*AI50)+'濃度プロファイル(Ox)'!AJ50))</f>
        <v>9.9976804100998911E-8</v>
      </c>
      <c r="AJ51" s="43">
        <f>AJ50+('Diffusion System CV パラメーター設定'!$B$27*('濃度プロファイル(Ox)'!AI50-(2*AJ50)+'濃度プロファイル(Ox)'!AK50))</f>
        <v>9.9989980964227226E-8</v>
      </c>
      <c r="AK51" s="43">
        <f>AK50+('Diffusion System CV パラメーター設定'!$B$27*('濃度プロファイル(Ox)'!AJ50-(2*AK50)+'濃度プロファイル(Ox)'!AL50))</f>
        <v>9.9995682486975959E-8</v>
      </c>
      <c r="AL51" s="43">
        <f>AL50+('Diffusion System CV パラメーター設定'!$B$27*('濃度プロファイル(Ox)'!AK50-(2*AL50)+'濃度プロファイル(Ox)'!AM50))</f>
        <v>9.9998143279157875E-8</v>
      </c>
      <c r="AM51" s="43">
        <f>AM50+('Diffusion System CV パラメーター設定'!$B$27*('濃度プロファイル(Ox)'!AL50-(2*AM50)+'濃度プロファイル(Ox)'!AN50))</f>
        <v>9.9999203223135057E-8</v>
      </c>
      <c r="AN51" s="43">
        <f>AN50+('Diffusion System CV パラメーター設定'!$B$27*('濃度プロファイル(Ox)'!AM50-(2*AN50)+'濃度プロファイル(Ox)'!AO50))</f>
        <v>9.9999658935604746E-8</v>
      </c>
      <c r="AO51" s="43">
        <f>AO50+('Diffusion System CV パラメーター設定'!$B$27*('濃度プロファイル(Ox)'!AN50-(2*AO50)+'濃度プロファイル(Ox)'!AP50))</f>
        <v>9.9999854476455816E-8</v>
      </c>
      <c r="AP51" s="43">
        <f>AP50+('Diffusion System CV パラメーター設定'!$B$27*('濃度プロファイル(Ox)'!AO50-(2*AP50)+'濃度プロファイル(Ox)'!AQ50))</f>
        <v>9.9999938175106111E-8</v>
      </c>
      <c r="AQ51" s="43">
        <f>AQ50+('Diffusion System CV パラメーター設定'!$B$27*('濃度プロファイル(Ox)'!AP50-(2*AQ50)+'濃度プロファイル(Ox)'!AR50))</f>
        <v>9.9999973883974268E-8</v>
      </c>
      <c r="AR51" s="43">
        <f>AR50+('Diffusion System CV パラメーター設定'!$B$27*('濃度プロファイル(Ox)'!AQ50-(2*AR50)+'濃度プロファイル(Ox)'!AS50))</f>
        <v>9.9999989050577749E-8</v>
      </c>
      <c r="AS51" s="43">
        <f>AS50+('Diffusion System CV パラメーター設定'!$B$27*('濃度プロファイル(Ox)'!AR50-(2*AS50)+'濃度プロファイル(Ox)'!AT50))</f>
        <v>9.9999995453270985E-8</v>
      </c>
      <c r="AT51" s="43">
        <f>AT50+('Diffusion System CV パラメーター設定'!$B$27*('濃度プロファイル(Ox)'!AS50-(2*AT50)+'濃度プロファイル(Ox)'!AU50))</f>
        <v>9.9999998134530075E-8</v>
      </c>
      <c r="AU51" s="43">
        <f>AU50+('Diffusion System CV パラメーター設定'!$B$27*('濃度プロファイル(Ox)'!AT50-(2*AU50)+'濃度プロファイル(Ox)'!AV50))</f>
        <v>9.9999999245752731E-8</v>
      </c>
      <c r="AV51" s="43">
        <f>AV50+('Diffusion System CV パラメーター設定'!$B$27*('濃度プロファイル(Ox)'!AU50-(2*AV50)+'濃度プロファイル(Ox)'!AW50))</f>
        <v>9.9999999700322955E-8</v>
      </c>
      <c r="AW51" s="43">
        <f>AW50+('Diffusion System CV パラメーター設定'!$B$27*('濃度プロファイル(Ox)'!AV50-(2*AW50)+'濃度プロファイル(Ox)'!AX50))</f>
        <v>9.9999999883337142E-8</v>
      </c>
      <c r="AX51" s="43">
        <f>AX50+('Diffusion System CV パラメーター設定'!$B$27*('濃度プロファイル(Ox)'!AW50-(2*AX50)+'濃度プロファイル(Ox)'!AY50))</f>
        <v>9.9999999955634686E-8</v>
      </c>
      <c r="AY51" s="43">
        <f>AY50+('Diffusion System CV パラメーター設定'!$B$27*('濃度プロファイル(Ox)'!AX50-(2*AY50)+'濃度プロファイル(Ox)'!AZ50))</f>
        <v>9.9999999983569118E-8</v>
      </c>
      <c r="AZ51" s="43">
        <f>AZ50+('Diffusion System CV パラメーター設定'!$B$27*('濃度プロファイル(Ox)'!AY50-(2*AZ50)+'濃度プロファイル(Ox)'!BA50))</f>
        <v>9.9999999994091914E-8</v>
      </c>
      <c r="BA51" s="43">
        <f>BA50+('Diffusion System CV パラメーター設定'!$B$27*('濃度プロファイル(Ox)'!AZ50-(2*BA50)+'濃度プロファイル(Ox)'!BB50))</f>
        <v>9.9999999997943849E-8</v>
      </c>
      <c r="BB51" s="43">
        <f>BB50+('Diffusion System CV パラメーター設定'!$B$27*('濃度プロファイル(Ox)'!BA50-(2*BB50)+'濃度プロファイル(Ox)'!BC50))</f>
        <v>9.9999999999309571E-8</v>
      </c>
      <c r="BC51" s="43">
        <f>BC50+('Diffusion System CV パラメーター設定'!$B$27*('濃度プロファイル(Ox)'!BB50-(2*BC50)+'濃度プロファイル(Ox)'!BD50))</f>
        <v>9.9999999999777027E-8</v>
      </c>
      <c r="BD51" s="43">
        <f>BD50+('Diffusion System CV パラメーター設定'!$B$27*('濃度プロファイル(Ox)'!BC50-(2*BD50)+'濃度プロファイル(Ox)'!BE50))</f>
        <v>9.9999999999930976E-8</v>
      </c>
      <c r="BE51" s="43">
        <f>BE50+('Diffusion System CV パラメーター設定'!$B$27*('濃度プロファイル(Ox)'!BD50-(2*BE50)+'濃度プロファイル(Ox)'!BF50))</f>
        <v>9.9999999999979587E-8</v>
      </c>
      <c r="BF51" s="43">
        <f>BF50+('Diffusion System CV パラメーター設定'!$B$27*('濃度プロファイル(Ox)'!BE50-(2*BF50)+'濃度プロファイル(Ox)'!BG50))</f>
        <v>9.9999999999994252E-8</v>
      </c>
      <c r="BG51" s="43">
        <f>BG50+('Diffusion System CV パラメーター設定'!$B$27*('濃度プロファイル(Ox)'!BF50-(2*BG50)+'濃度プロファイル(Ox)'!BH50))</f>
        <v>9.999999999999846E-8</v>
      </c>
      <c r="BH51" s="43">
        <f>BH50+('Diffusion System CV パラメーター設定'!$B$27*('濃度プロファイル(Ox)'!BG50-(2*BH50)+'濃度プロファイル(Ox)'!BI50))</f>
        <v>9.9999999999999598E-8</v>
      </c>
      <c r="BI51" s="43">
        <f>BI50+('Diffusion System CV パラメーター設定'!$B$27*('濃度プロファイル(Ox)'!BH50-(2*BI50)+'濃度プロファイル(Ox)'!BJ50))</f>
        <v>9.9999999999999903E-8</v>
      </c>
      <c r="BJ51" s="43">
        <f>BJ50+('Diffusion System CV パラメーター設定'!$B$27*('濃度プロファイル(Ox)'!BI50-(2*BJ50)+'濃度プロファイル(Ox)'!BK50))</f>
        <v>9.9999999999999969E-8</v>
      </c>
      <c r="BK51" s="43">
        <f>BK50+('Diffusion System CV パラメーター設定'!$B$27*('濃度プロファイル(Ox)'!BJ50-(2*BK50)+'濃度プロファイル(Ox)'!BL50))</f>
        <v>9.9999999999999995E-8</v>
      </c>
      <c r="BL51" s="43">
        <f>BL50+('Diffusion System CV パラメーター設定'!$B$27*('濃度プロファイル(Ox)'!BK50-(2*BL50)+'濃度プロファイル(Ox)'!BM50))</f>
        <v>9.9999999999999995E-8</v>
      </c>
      <c r="BM51" s="43">
        <f>BM50+('Diffusion System CV パラメーター設定'!$B$27*('濃度プロファイル(Ox)'!BL50-(2*BM50)+'濃度プロファイル(Ox)'!BN50))</f>
        <v>9.9999999999999995E-8</v>
      </c>
      <c r="BN51" s="43">
        <f>BN50+('Diffusion System CV パラメーター設定'!$B$27*('濃度プロファイル(Ox)'!BM50-(2*BN50)+'濃度プロファイル(Ox)'!BO50))</f>
        <v>9.9999999999999995E-8</v>
      </c>
      <c r="BO51" s="43">
        <f>BO50+('Diffusion System CV パラメーター設定'!$B$27*('濃度プロファイル(Ox)'!BN50-(2*BO50)+'濃度プロファイル(Ox)'!BP50))</f>
        <v>9.9999999999999995E-8</v>
      </c>
      <c r="BP51" s="43">
        <f>BP50+('Diffusion System CV パラメーター設定'!$B$27*('濃度プロファイル(Ox)'!BO50-(2*BP50)+'濃度プロファイル(Ox)'!BQ50))</f>
        <v>9.9999999999999995E-8</v>
      </c>
      <c r="BQ51" s="43">
        <f>BQ50+('Diffusion System CV パラメーター設定'!$B$27*('濃度プロファイル(Ox)'!BP50-(2*BQ50)+'濃度プロファイル(Ox)'!BR50))</f>
        <v>9.9999999999999995E-8</v>
      </c>
      <c r="BR51" s="43">
        <f>BR50+('Diffusion System CV パラメーター設定'!$B$27*('濃度プロファイル(Ox)'!BQ50-(2*BR50)+'濃度プロファイル(Ox)'!BS50))</f>
        <v>9.9999999999999995E-8</v>
      </c>
      <c r="BS51" s="43">
        <f>BS50+('Diffusion System CV パラメーター設定'!$B$27*('濃度プロファイル(Ox)'!BR50-(2*BS50)+'濃度プロファイル(Ox)'!BT50))</f>
        <v>9.9999999999999995E-8</v>
      </c>
      <c r="BT51" s="43">
        <f>BT50+('Diffusion System CV パラメーター設定'!$B$27*('濃度プロファイル(Ox)'!BS50-(2*BT50)+'濃度プロファイル(Ox)'!BU50))</f>
        <v>9.9999999999999995E-8</v>
      </c>
      <c r="BU51" s="43">
        <f>BU50+('Diffusion System CV パラメーター設定'!$B$27*('濃度プロファイル(Ox)'!BT50-(2*BU50)+'濃度プロファイル(Ox)'!BV50))</f>
        <v>9.9999999999999995E-8</v>
      </c>
      <c r="BV51" s="43">
        <f>BV50+('Diffusion System CV パラメーター設定'!$B$27*('濃度プロファイル(Ox)'!BU50-(2*BV50)+'濃度プロファイル(Ox)'!BW50))</f>
        <v>9.9999999999999995E-8</v>
      </c>
      <c r="BW51" s="41">
        <f>'Diffusion System CV パラメーター設定'!$B$8</f>
        <v>9.9999999999999995E-8</v>
      </c>
    </row>
    <row r="52" spans="23:75">
      <c r="W52" s="29">
        <f>'Diffusion System CV パラメーター設定'!H52</f>
        <v>-2.0643209364124004E-16</v>
      </c>
      <c r="X52" s="35">
        <f>X51+'Diffusion System CV パラメーター設定'!$B$23</f>
        <v>0.30000000000000016</v>
      </c>
      <c r="Y52" s="42">
        <f>Z52+('準可逆-非可逆系'!G52*('Diffusion System CV パラメーター設定'!$B$26/(2*'Diffusion System CV パラメーター設定'!$B$9)))</f>
        <v>5.0369446785318149E-8</v>
      </c>
      <c r="Z52" s="43">
        <f>Z51+('Diffusion System CV パラメーター設定'!$B$27*('濃度プロファイル(Ox)'!AA51-(3*Z51)+(2*'濃度プロファイル(Ox)'!Y51)))</f>
        <v>6.572706125406335E-8</v>
      </c>
      <c r="AA52" s="43">
        <f>AA51+('Diffusion System CV パラメーター設定'!$B$27*('濃度プロファイル(Ox)'!Z51-(2*AA51)+'濃度プロファイル(Ox)'!AB51))</f>
        <v>8.2827069573793383E-8</v>
      </c>
      <c r="AB52" s="43">
        <f>AB51+('Diffusion System CV パラメーター設定'!$B$27*('濃度プロファイル(Ox)'!AA51-(2*AB51)+'濃度プロファイル(Ox)'!AC51))</f>
        <v>9.1730276951566617E-8</v>
      </c>
      <c r="AC52" s="43">
        <f>AC51+('Diffusion System CV パラメーター設定'!$B$27*('濃度プロファイル(Ox)'!AB51-(2*AC51)+'濃度プロファイル(Ox)'!AD51))</f>
        <v>9.613704517426079E-8</v>
      </c>
      <c r="AD52" s="43">
        <f>AD51+('Diffusion System CV パラメーター設定'!$B$27*('濃度プロファイル(Ox)'!AC51-(2*AD51)+'濃度プロファイル(Ox)'!AE51))</f>
        <v>9.8236560906613827E-8</v>
      </c>
      <c r="AE52" s="43">
        <f>AE51+('Diffusion System CV パラメーター設定'!$B$27*('濃度プロファイル(Ox)'!AD51-(2*AE51)+'濃度プロファイル(Ox)'!AF51))</f>
        <v>9.9208662362751961E-8</v>
      </c>
      <c r="AF52" s="43">
        <f>AF51+('Diffusion System CV パラメーター設定'!$B$27*('濃度プロファイル(Ox)'!AE51-(2*AF51)+'濃度プロファイル(Ox)'!AG51))</f>
        <v>9.9649332567802178E-8</v>
      </c>
      <c r="AG52" s="43">
        <f>AG51+('Diffusion System CV パラメーター設定'!$B$27*('濃度プロファイル(Ox)'!AF51-(2*AG51)+'濃度プロファイル(Ox)'!AH51))</f>
        <v>9.9846023268516072E-8</v>
      </c>
      <c r="AH52" s="43">
        <f>AH51+('Diffusion System CV パラメーター設定'!$B$27*('濃度プロファイル(Ox)'!AG51-(2*AH51)+'濃度プロファイル(Ox)'!AI51))</f>
        <v>9.993283435317615E-8</v>
      </c>
      <c r="AI52" s="43">
        <f>AI51+('Diffusion System CV パラメーター設定'!$B$27*('濃度プロファイル(Ox)'!AH51-(2*AI51)+'濃度プロファイル(Ox)'!AJ51))</f>
        <v>9.9970841213100752E-8</v>
      </c>
      <c r="AJ52" s="43">
        <f>AJ51+('Diffusion System CV パラメーター設定'!$B$27*('濃度プロファイル(Ox)'!AI51-(2*AJ51)+'濃度プロファイル(Ox)'!AK51))</f>
        <v>9.9987385359894043E-8</v>
      </c>
      <c r="AK52" s="43">
        <f>AK51+('Diffusion System CV パラメーター設定'!$B$27*('濃度プロファイル(Ox)'!AJ51-(2*AK51)+'濃度プロファイル(Ox)'!AL51))</f>
        <v>9.9994557233306925E-8</v>
      </c>
      <c r="AL52" s="43">
        <f>AL51+('Diffusion System CV パラメーター設定'!$B$27*('濃度プロファイル(Ox)'!AK51-(2*AL51)+'濃度プロファイル(Ox)'!AM51))</f>
        <v>9.9997656873531237E-8</v>
      </c>
      <c r="AM52" s="43">
        <f>AM51+('Diffusion System CV パラメーター設定'!$B$27*('濃度プロファイル(Ox)'!AL51-(2*AM51)+'濃度プロファイル(Ox)'!AN51))</f>
        <v>9.9998993420528282E-8</v>
      </c>
      <c r="AN52" s="43">
        <f>AN51+('Diffusion System CV パラメーター設定'!$B$27*('濃度プロファイル(Ox)'!AM51-(2*AN51)+'濃度プロファイル(Ox)'!AO51))</f>
        <v>9.9999568598237166E-8</v>
      </c>
      <c r="AO52" s="43">
        <f>AO51+('Diffusion System CV パラメーター設定'!$B$27*('濃度プロファイル(Ox)'!AN51-(2*AO51)+'濃度プロファイル(Ox)'!AP51))</f>
        <v>9.9999815642358327E-8</v>
      </c>
      <c r="AP52" s="43">
        <f>AP51+('Diffusion System CV パラメーター設定'!$B$27*('濃度プロファイル(Ox)'!AO51-(2*AP51)+'濃度プロファイル(Ox)'!AQ51))</f>
        <v>9.9999921511987318E-8</v>
      </c>
      <c r="AQ52" s="43">
        <f>AQ51+('Diffusion System CV パラメーター設定'!$B$27*('濃度プロファイル(Ox)'!AP51-(2*AQ51)+'濃度プロファイル(Ox)'!AR51))</f>
        <v>9.9999966751243478E-8</v>
      </c>
      <c r="AR52" s="43">
        <f>AR51+('Diffusion System CV パラメーター設定'!$B$27*('濃度プロファイル(Ox)'!AQ51-(2*AR51)+'濃度プロファイル(Ox)'!AS51))</f>
        <v>9.9999986007553361E-8</v>
      </c>
      <c r="AS52" s="43">
        <f>AS51+('Diffusion System CV パラメーター設定'!$B$27*('濃度プロファイル(Ox)'!AR51-(2*AS51)+'濃度プロファイル(Ox)'!AT51))</f>
        <v>9.9999994161106355E-8</v>
      </c>
      <c r="AT52" s="43">
        <f>AT51+('Diffusion System CV パラメーター設定'!$B$27*('濃度プロファイル(Ox)'!AS51-(2*AT51)+'濃度プロファイル(Ox)'!AU51))</f>
        <v>9.9999997589378532E-8</v>
      </c>
      <c r="AU52" s="43">
        <f>AU51+('Diffusion System CV パラメーター設定'!$B$27*('濃度プロファイル(Ox)'!AT51-(2*AU51)+'濃度プロファイル(Ox)'!AV51))</f>
        <v>9.9999999017748416E-8</v>
      </c>
      <c r="AV52" s="43">
        <f>AV51+('Diffusion System CV パラメーター設定'!$B$27*('濃度プロファイル(Ox)'!AU51-(2*AV51)+'濃度プロファイル(Ox)'!AW51))</f>
        <v>9.9999999606032663E-8</v>
      </c>
      <c r="AW52" s="43">
        <f>AW51+('Diffusion System CV パラメーター設定'!$B$27*('濃度プロファイル(Ox)'!AV51-(2*AW51)+'濃度プロファイル(Ox)'!AX51))</f>
        <v>9.9999999844893863E-8</v>
      </c>
      <c r="AX52" s="43">
        <f>AX51+('Diffusion System CV パラメーター設定'!$B$27*('濃度プロファイル(Ox)'!AW51-(2*AX51)+'濃度プロファイル(Ox)'!AY51))</f>
        <v>9.9999999940230823E-8</v>
      </c>
      <c r="AY52" s="43">
        <f>AY51+('Diffusion System CV パラメーター設定'!$B$27*('濃度プロファイル(Ox)'!AX51-(2*AY51)+'濃度プロファイル(Ox)'!AZ51))</f>
        <v>9.9999999977523407E-8</v>
      </c>
      <c r="AZ52" s="43">
        <f>AZ51+('Diffusion System CV パラメーター設定'!$B$27*('濃度プロファイル(Ox)'!AY51-(2*AZ51)+'濃度プロファイル(Ox)'!BA51))</f>
        <v>9.999999999177565E-8</v>
      </c>
      <c r="BA52" s="43">
        <f>BA51+('Diffusion System CV パラメーター設定'!$B$27*('濃度プロファイル(Ox)'!AZ51-(2*BA51)+'濃度プロファイル(Ox)'!BB51))</f>
        <v>9.9999999997080577E-8</v>
      </c>
      <c r="BB52" s="43">
        <f>BB51+('Diffusion System CV パラメーター設定'!$B$27*('濃度プロファイル(Ox)'!BA51-(2*BB51)+'濃度プロファイル(Ox)'!BC51))</f>
        <v>9.9999999998997678E-8</v>
      </c>
      <c r="BC52" s="43">
        <f>BC51+('Diffusion System CV パラメーター設定'!$B$27*('濃度プロファイル(Ox)'!BB51-(2*BC51)+'濃度プロファイル(Ox)'!BD51))</f>
        <v>9.999999999966817E-8</v>
      </c>
      <c r="BD52" s="43">
        <f>BD51+('Diffusion System CV パラメーター設定'!$B$27*('濃度プロファイル(Ox)'!BC51-(2*BD51)+'濃度プロファイル(Ox)'!BE51))</f>
        <v>9.9999999999894394E-8</v>
      </c>
      <c r="BE52" s="43">
        <f>BE51+('Diffusion System CV パラメーター設定'!$B$27*('濃度プロファイル(Ox)'!BD51-(2*BE51)+'濃度プロファイル(Ox)'!BF51))</f>
        <v>9.9999999999967795E-8</v>
      </c>
      <c r="BF52" s="43">
        <f>BF51+('Diffusion System CV パラメーター設定'!$B$27*('濃度プロファイル(Ox)'!BE51-(2*BF51)+'濃度プロファイル(Ox)'!BG51))</f>
        <v>9.9999999999990625E-8</v>
      </c>
      <c r="BG52" s="43">
        <f>BG51+('Diffusion System CV パラメーター設定'!$B$27*('濃度プロファイル(Ox)'!BF51-(2*BG51)+'濃度プロファイル(Ox)'!BH51))</f>
        <v>9.9999999999997388E-8</v>
      </c>
      <c r="BH52" s="43">
        <f>BH51+('Diffusion System CV パラメーター設定'!$B$27*('濃度プロファイル(Ox)'!BG51-(2*BH51)+'濃度プロファイル(Ox)'!BI51))</f>
        <v>9.9999999999999307E-8</v>
      </c>
      <c r="BI52" s="43">
        <f>BI51+('Diffusion System CV パラメーター設定'!$B$27*('濃度プロファイル(Ox)'!BH51-(2*BI51)+'濃度プロファイル(Ox)'!BJ51))</f>
        <v>9.9999999999999823E-8</v>
      </c>
      <c r="BJ52" s="43">
        <f>BJ51+('Diffusion System CV パラメーター設定'!$B$27*('濃度プロファイル(Ox)'!BI51-(2*BJ51)+'濃度プロファイル(Ox)'!BK51))</f>
        <v>9.9999999999999956E-8</v>
      </c>
      <c r="BK52" s="43">
        <f>BK51+('Diffusion System CV パラメーター設定'!$B$27*('濃度プロファイル(Ox)'!BJ51-(2*BK51)+'濃度プロファイル(Ox)'!BL51))</f>
        <v>9.9999999999999982E-8</v>
      </c>
      <c r="BL52" s="43">
        <f>BL51+('Diffusion System CV パラメーター設定'!$B$27*('濃度プロファイル(Ox)'!BK51-(2*BL51)+'濃度プロファイル(Ox)'!BM51))</f>
        <v>9.9999999999999995E-8</v>
      </c>
      <c r="BM52" s="43">
        <f>BM51+('Diffusion System CV パラメーター設定'!$B$27*('濃度プロファイル(Ox)'!BL51-(2*BM51)+'濃度プロファイル(Ox)'!BN51))</f>
        <v>9.9999999999999995E-8</v>
      </c>
      <c r="BN52" s="43">
        <f>BN51+('Diffusion System CV パラメーター設定'!$B$27*('濃度プロファイル(Ox)'!BM51-(2*BN51)+'濃度プロファイル(Ox)'!BO51))</f>
        <v>9.9999999999999995E-8</v>
      </c>
      <c r="BO52" s="43">
        <f>BO51+('Diffusion System CV パラメーター設定'!$B$27*('濃度プロファイル(Ox)'!BN51-(2*BO51)+'濃度プロファイル(Ox)'!BP51))</f>
        <v>9.9999999999999995E-8</v>
      </c>
      <c r="BP52" s="43">
        <f>BP51+('Diffusion System CV パラメーター設定'!$B$27*('濃度プロファイル(Ox)'!BO51-(2*BP51)+'濃度プロファイル(Ox)'!BQ51))</f>
        <v>9.9999999999999995E-8</v>
      </c>
      <c r="BQ52" s="43">
        <f>BQ51+('Diffusion System CV パラメーター設定'!$B$27*('濃度プロファイル(Ox)'!BP51-(2*BQ51)+'濃度プロファイル(Ox)'!BR51))</f>
        <v>9.9999999999999995E-8</v>
      </c>
      <c r="BR52" s="43">
        <f>BR51+('Diffusion System CV パラメーター設定'!$B$27*('濃度プロファイル(Ox)'!BQ51-(2*BR51)+'濃度プロファイル(Ox)'!BS51))</f>
        <v>9.9999999999999995E-8</v>
      </c>
      <c r="BS52" s="43">
        <f>BS51+('Diffusion System CV パラメーター設定'!$B$27*('濃度プロファイル(Ox)'!BR51-(2*BS51)+'濃度プロファイル(Ox)'!BT51))</f>
        <v>9.9999999999999995E-8</v>
      </c>
      <c r="BT52" s="43">
        <f>BT51+('Diffusion System CV パラメーター設定'!$B$27*('濃度プロファイル(Ox)'!BS51-(2*BT51)+'濃度プロファイル(Ox)'!BU51))</f>
        <v>9.9999999999999995E-8</v>
      </c>
      <c r="BU52" s="43">
        <f>BU51+('Diffusion System CV パラメーター設定'!$B$27*('濃度プロファイル(Ox)'!BT51-(2*BU51)+'濃度プロファイル(Ox)'!BV51))</f>
        <v>9.9999999999999995E-8</v>
      </c>
      <c r="BV52" s="43">
        <f>BV51+('Diffusion System CV パラメーター設定'!$B$27*('濃度プロファイル(Ox)'!BU51-(2*BV51)+'濃度プロファイル(Ox)'!BW51))</f>
        <v>9.9999999999999995E-8</v>
      </c>
      <c r="BW52" s="41">
        <f>'Diffusion System CV パラメーター設定'!$B$8</f>
        <v>9.9999999999999995E-8</v>
      </c>
    </row>
    <row r="53" spans="23:75">
      <c r="W53" s="29">
        <f>'Diffusion System CV パラメーター設定'!H53</f>
        <v>-6.0000000000002066E-3</v>
      </c>
      <c r="X53" s="35">
        <f>X52+'Diffusion System CV パラメーター設定'!$B$23</f>
        <v>0.30600000000000016</v>
      </c>
      <c r="Y53" s="42">
        <f>Z53+('準可逆-非可逆系'!G53*('Diffusion System CV パラメーター設定'!$B$26/(2*'Diffusion System CV パラメーター設定'!$B$9)))</f>
        <v>4.4580477557641093E-8</v>
      </c>
      <c r="Z53" s="43">
        <f>Z52+('Diffusion System CV パラメーター設定'!$B$27*('濃度プロファイル(Ox)'!AA52-(3*Z52)+(2*'濃度プロファイル(Ox)'!Y52)))</f>
        <v>6.0999554095118783E-8</v>
      </c>
      <c r="AA53" s="43">
        <f>AA52+('Diffusion System CV パラメーター設定'!$B$27*('濃度プロファイル(Ox)'!Z52-(2*AA52)+'濃度プロファイル(Ox)'!AB52))</f>
        <v>7.9980958135613945E-8</v>
      </c>
      <c r="AB53" s="43">
        <f>AB52+('Diffusion System CV パラメーター設定'!$B$27*('濃度プロファイル(Ox)'!AA52-(2*AB52)+'濃度プロファイル(Ox)'!AC52))</f>
        <v>9.0169013356053051E-8</v>
      </c>
      <c r="AC53" s="43">
        <f>AC52+('Diffusion System CV パラメーター設定'!$B$27*('濃度プロファイル(Ox)'!AB52-(2*AC52)+'濃度プロファイル(Ox)'!AD52))</f>
        <v>9.5335915837336786E-8</v>
      </c>
      <c r="AD53" s="43">
        <f>AD52+('Diffusion System CV パラメーター設定'!$B$27*('濃度プロファイル(Ox)'!AC52-(2*AD52)+'濃度プロファイル(Ox)'!AE52))</f>
        <v>9.7845097616261436E-8</v>
      </c>
      <c r="AE53" s="43">
        <f>AE52+('Diffusion System CV パラメーター設定'!$B$27*('濃度プロファイル(Ox)'!AD52-(2*AE52)+'濃度プロファイル(Ox)'!AF52))</f>
        <v>9.9024137622790882E-8</v>
      </c>
      <c r="AF53" s="43">
        <f>AF52+('Diffusion System CV パラメーター設定'!$B$27*('濃度プロファイル(Ox)'!AE52-(2*AF52)+'濃度プロファイル(Ox)'!AG52))</f>
        <v>9.9564617462129839E-8</v>
      </c>
      <c r="AG53" s="43">
        <f>AG52+('Diffusion System CV パラメーター設定'!$B$27*('濃度プロファイル(Ox)'!AF52-(2*AG52)+'濃度プロファイル(Ox)'!AH52))</f>
        <v>9.9807870624052948E-8</v>
      </c>
      <c r="AH53" s="43">
        <f>AH52+('Diffusion System CV パラメーター設定'!$B$27*('濃度プロファイル(Ox)'!AG52-(2*AH52)+'濃度プロファイル(Ox)'!AI52))</f>
        <v>9.9915888441809669E-8</v>
      </c>
      <c r="AI53" s="43">
        <f>AI52+('Diffusion System CV パラメーター設定'!$B$27*('濃度プロファイル(Ox)'!AH52-(2*AI52)+'濃度プロファイル(Ox)'!AJ52))</f>
        <v>9.9963388882152374E-8</v>
      </c>
      <c r="AJ53" s="43">
        <f>AJ52+('Diffusion System CV パラメーター設定'!$B$27*('濃度プロファイル(Ox)'!AI52-(2*AJ52)+'濃度プロファイル(Ox)'!AK52))</f>
        <v>9.9984131098303629E-8</v>
      </c>
      <c r="AK53" s="43">
        <f>AK52+('Diffusion System CV パラメーター設定'!$B$27*('濃度プロファイル(Ox)'!AJ52-(2*AK52)+'濃度プロファイル(Ox)'!AL52))</f>
        <v>9.9993143263449789E-8</v>
      </c>
      <c r="AL53" s="43">
        <f>AL52+('Diffusion System CV パラメーター設定'!$B$27*('濃度プロファイル(Ox)'!AK52-(2*AL52)+'濃度プロファイル(Ox)'!AM52))</f>
        <v>9.9997044688382875E-8</v>
      </c>
      <c r="AM53" s="43">
        <f>AM52+('Diffusion System CV パラメーター設定'!$B$27*('濃度プロファイル(Ox)'!AL52-(2*AM52)+'濃度プロファイル(Ox)'!AN52))</f>
        <v>9.9998729056192117E-8</v>
      </c>
      <c r="AN53" s="43">
        <f>AN52+('Diffusion System CV パラメーター設定'!$B$27*('濃度プロファイル(Ox)'!AM52-(2*AN52)+'濃度プロファイル(Ox)'!AO52))</f>
        <v>9.9999454662963648E-8</v>
      </c>
      <c r="AO53" s="43">
        <f>AO52+('Diffusion System CV パラメーター設定'!$B$27*('濃度プロファイル(Ox)'!AN52-(2*AO52)+'濃度プロファイル(Ox)'!AP52))</f>
        <v>9.9999766623437432E-8</v>
      </c>
      <c r="AP53" s="43">
        <f>AP52+('Diffusion System CV パラメーター設定'!$B$27*('濃度プロファイル(Ox)'!AO52-(2*AP52)+'濃度プロファイル(Ox)'!AQ52))</f>
        <v>9.999990045977453E-8</v>
      </c>
      <c r="AQ53" s="43">
        <f>AQ52+('Diffusion System CV パラメーター設定'!$B$27*('濃度プロファイル(Ox)'!AP52-(2*AQ52)+'濃度プロファイル(Ox)'!AR52))</f>
        <v>9.9999957729387137E-8</v>
      </c>
      <c r="AR53" s="43">
        <f>AR52+('Diffusion System CV パラメーター設定'!$B$27*('濃度プロファイル(Ox)'!AQ52-(2*AR52)+'濃度プロファイル(Ox)'!AS52))</f>
        <v>9.9999982152429438E-8</v>
      </c>
      <c r="AS53" s="43">
        <f>AS52+('Diffusion System CV パラメーター設定'!$B$27*('濃度プロファイル(Ox)'!AR52-(2*AS52)+'濃度プロファイル(Ox)'!AT52))</f>
        <v>9.9999992520383843E-8</v>
      </c>
      <c r="AT53" s="43">
        <f>AT52+('Diffusion System CV パラメーター設定'!$B$27*('濃度プロファイル(Ox)'!AS52-(2*AT52)+'濃度プロファイル(Ox)'!AU52))</f>
        <v>9.9999996894968018E-8</v>
      </c>
      <c r="AU53" s="43">
        <f>AU52+('Diffusion System CV パラメーター設定'!$B$27*('濃度プロファイル(Ox)'!AT52-(2*AU52)+'濃度プロファイル(Ox)'!AV52))</f>
        <v>9.9999998726052014E-8</v>
      </c>
      <c r="AV53" s="43">
        <f>AV52+('Diffusion System CV パラメーター設定'!$B$27*('濃度プロファイル(Ox)'!AU52-(2*AV52)+'濃度プロファイル(Ox)'!AW52))</f>
        <v>9.9999999484705212E-8</v>
      </c>
      <c r="AW53" s="43">
        <f>AW52+('Diffusion System CV パラメーター設定'!$B$27*('濃度プロファイル(Ox)'!AV52-(2*AW52)+'濃度プロファイル(Ox)'!AX52))</f>
        <v>9.9999999795059064E-8</v>
      </c>
      <c r="AX53" s="43">
        <f>AX52+('Diffusion System CV パラメーター設定'!$B$27*('濃度プロファイル(Ox)'!AW52-(2*AX52)+'濃度プロファイル(Ox)'!AY52))</f>
        <v>9.9999999920076521E-8</v>
      </c>
      <c r="AY53" s="43">
        <f>AY52+('Diffusion System CV パラメーター設定'!$B$27*('濃度プロファイル(Ox)'!AX52-(2*AY52)+'濃度プロファイル(Ox)'!AZ52))</f>
        <v>9.9999999969523287E-8</v>
      </c>
      <c r="AZ53" s="43">
        <f>AZ52+('Diffusion System CV パラメーター設定'!$B$27*('濃度プロファイル(Ox)'!AY52-(2*AZ52)+'濃度プロファイル(Ox)'!BA52))</f>
        <v>9.9999999988668945E-8</v>
      </c>
      <c r="BA53" s="43">
        <f>BA52+('Diffusion System CV パラメーター設定'!$B$27*('濃度プロファイル(Ox)'!AZ52-(2*BA52)+'濃度プロファイル(Ox)'!BB52))</f>
        <v>9.9999999995904247E-8</v>
      </c>
      <c r="BB53" s="43">
        <f>BB52+('Diffusion System CV パラメーター設定'!$B$27*('濃度プロファイル(Ox)'!BA52-(2*BB52)+'濃度プロファイル(Ox)'!BC52))</f>
        <v>9.999999999856483E-8</v>
      </c>
      <c r="BC53" s="43">
        <f>BC52+('Diffusion System CV パラメーター設定'!$B$27*('濃度プロファイル(Ox)'!BB52-(2*BC52)+'濃度プロファイル(Ox)'!BD52))</f>
        <v>9.9999999999513904E-8</v>
      </c>
      <c r="BD53" s="43">
        <f>BD52+('Diffusion System CV パラメーター設定'!$B$27*('濃度プロファイル(Ox)'!BC52-(2*BD52)+'濃度プロファイル(Ox)'!BE52))</f>
        <v>9.9999999999841336E-8</v>
      </c>
      <c r="BE53" s="43">
        <f>BE52+('Diffusion System CV パラメーター設定'!$B$27*('濃度プロファイル(Ox)'!BD52-(2*BE52)+'濃度プロファイル(Ox)'!BF52))</f>
        <v>9.9999999999950232E-8</v>
      </c>
      <c r="BF53" s="43">
        <f>BF52+('Diffusion System CV パラメーター設定'!$B$27*('濃度プロファイル(Ox)'!BE52-(2*BF52)+'濃度プロファイル(Ox)'!BG52))</f>
        <v>9.999999999998504E-8</v>
      </c>
      <c r="BG53" s="43">
        <f>BG52+('Diffusion System CV パラメーター設定'!$B$27*('濃度プロファイル(Ox)'!BF52-(2*BG52)+'濃度プロファイル(Ox)'!BH52))</f>
        <v>9.9999999999995707E-8</v>
      </c>
      <c r="BH53" s="43">
        <f>BH52+('Diffusion System CV パラメーター設定'!$B$27*('濃度プロファイル(Ox)'!BG52-(2*BH52)+'濃度プロファイル(Ox)'!BI52))</f>
        <v>9.9999999999998818E-8</v>
      </c>
      <c r="BI53" s="43">
        <f>BI52+('Diffusion System CV パラメーター設定'!$B$27*('濃度プロファイル(Ox)'!BH52-(2*BI52)+'濃度プロファイル(Ox)'!BJ52))</f>
        <v>9.9999999999999691E-8</v>
      </c>
      <c r="BJ53" s="43">
        <f>BJ52+('Diffusion System CV パラメーター設定'!$B$27*('濃度プロファイル(Ox)'!BI52-(2*BJ52)+'濃度プロファイル(Ox)'!BK52))</f>
        <v>9.9999999999999916E-8</v>
      </c>
      <c r="BK53" s="43">
        <f>BK52+('Diffusion System CV パラメーター設定'!$B$27*('濃度プロファイル(Ox)'!BJ52-(2*BK52)+'濃度プロファイル(Ox)'!BL52))</f>
        <v>9.9999999999999982E-8</v>
      </c>
      <c r="BL53" s="43">
        <f>BL52+('Diffusion System CV パラメーター設定'!$B$27*('濃度プロファイル(Ox)'!BK52-(2*BL52)+'濃度プロファイル(Ox)'!BM52))</f>
        <v>9.9999999999999995E-8</v>
      </c>
      <c r="BM53" s="43">
        <f>BM52+('Diffusion System CV パラメーター設定'!$B$27*('濃度プロファイル(Ox)'!BL52-(2*BM52)+'濃度プロファイル(Ox)'!BN52))</f>
        <v>9.9999999999999995E-8</v>
      </c>
      <c r="BN53" s="43">
        <f>BN52+('Diffusion System CV パラメーター設定'!$B$27*('濃度プロファイル(Ox)'!BM52-(2*BN52)+'濃度プロファイル(Ox)'!BO52))</f>
        <v>9.9999999999999995E-8</v>
      </c>
      <c r="BO53" s="43">
        <f>BO52+('Diffusion System CV パラメーター設定'!$B$27*('濃度プロファイル(Ox)'!BN52-(2*BO52)+'濃度プロファイル(Ox)'!BP52))</f>
        <v>9.9999999999999995E-8</v>
      </c>
      <c r="BP53" s="43">
        <f>BP52+('Diffusion System CV パラメーター設定'!$B$27*('濃度プロファイル(Ox)'!BO52-(2*BP52)+'濃度プロファイル(Ox)'!BQ52))</f>
        <v>9.9999999999999995E-8</v>
      </c>
      <c r="BQ53" s="43">
        <f>BQ52+('Diffusion System CV パラメーター設定'!$B$27*('濃度プロファイル(Ox)'!BP52-(2*BQ52)+'濃度プロファイル(Ox)'!BR52))</f>
        <v>9.9999999999999995E-8</v>
      </c>
      <c r="BR53" s="43">
        <f>BR52+('Diffusion System CV パラメーター設定'!$B$27*('濃度プロファイル(Ox)'!BQ52-(2*BR52)+'濃度プロファイル(Ox)'!BS52))</f>
        <v>9.9999999999999995E-8</v>
      </c>
      <c r="BS53" s="43">
        <f>BS52+('Diffusion System CV パラメーター設定'!$B$27*('濃度プロファイル(Ox)'!BR52-(2*BS52)+'濃度プロファイル(Ox)'!BT52))</f>
        <v>9.9999999999999995E-8</v>
      </c>
      <c r="BT53" s="43">
        <f>BT52+('Diffusion System CV パラメーター設定'!$B$27*('濃度プロファイル(Ox)'!BS52-(2*BT52)+'濃度プロファイル(Ox)'!BU52))</f>
        <v>9.9999999999999995E-8</v>
      </c>
      <c r="BU53" s="43">
        <f>BU52+('Diffusion System CV パラメーター設定'!$B$27*('濃度プロファイル(Ox)'!BT52-(2*BU52)+'濃度プロファイル(Ox)'!BV52))</f>
        <v>9.9999999999999995E-8</v>
      </c>
      <c r="BV53" s="43">
        <f>BV52+('Diffusion System CV パラメーター設定'!$B$27*('濃度プロファイル(Ox)'!BU52-(2*BV52)+'濃度プロファイル(Ox)'!BW52))</f>
        <v>9.9999999999999995E-8</v>
      </c>
      <c r="BW53" s="41">
        <f>'Diffusion System CV パラメーター設定'!$B$8</f>
        <v>9.9999999999999995E-8</v>
      </c>
    </row>
    <row r="54" spans="23:75">
      <c r="W54" s="29">
        <f>'Diffusion System CV パラメーター設定'!H54</f>
        <v>-1.2000000000000207E-2</v>
      </c>
      <c r="X54" s="35">
        <f>X53+'Diffusion System CV パラメーター設定'!$B$23</f>
        <v>0.31200000000000017</v>
      </c>
      <c r="Y54" s="42">
        <f>Z54+('準可逆-非可逆系'!G54*('Diffusion System CV パラメーター設定'!$B$26/(2*'Diffusion System CV パラメーター設定'!$B$9)))</f>
        <v>3.8935274291165516E-8</v>
      </c>
      <c r="Z54" s="43">
        <f>Z53+('Diffusion System CV パラメーター設定'!$B$27*('濃度プロファイル(Ox)'!AA53-(3*Z53)+(2*'濃度プロファイル(Ox)'!Y53)))</f>
        <v>5.6188182902597877E-8</v>
      </c>
      <c r="AA54" s="43">
        <f>AA53+('Diffusion System CV パラメーター設定'!$B$27*('濃度プロファイル(Ox)'!Z53-(2*AA53)+'濃度プロファイル(Ox)'!AB53))</f>
        <v>7.6927712017538929E-8</v>
      </c>
      <c r="AB54" s="43">
        <f>AB53+('Diffusion System CV パラメーター設定'!$B$27*('濃度プロファイル(Ox)'!AA53-(2*AB53)+'濃度プロファイル(Ox)'!AC53))</f>
        <v>8.8425557543846326E-8</v>
      </c>
      <c r="AC54" s="43">
        <f>AC53+('Diffusion System CV パラメーター設定'!$B$27*('濃度プロファイル(Ox)'!AB53-(2*AC53)+'濃度プロファイル(Ox)'!AD53))</f>
        <v>9.4413096149017663E-8</v>
      </c>
      <c r="AD54" s="43">
        <f>AD53+('Diffusion System CV パラメーター設定'!$B$27*('濃度プロファイル(Ox)'!AC53-(2*AD53)+'濃度プロファイル(Ox)'!AE53))</f>
        <v>9.7383242834179762E-8</v>
      </c>
      <c r="AE54" s="43">
        <f>AE53+('Diffusion System CV パラメーター設定'!$B$27*('濃度プロファイル(Ox)'!AD53-(2*AE53)+'濃度プロファイル(Ox)'!AF53))</f>
        <v>9.8802415342516404E-8</v>
      </c>
      <c r="AF54" s="43">
        <f>AF53+('Diffusion System CV パラメーター設定'!$B$27*('濃度プロファイル(Ox)'!AE53-(2*AF53)+'濃度プロファイル(Ox)'!AG53))</f>
        <v>9.9461413754693779E-8</v>
      </c>
      <c r="AG54" s="43">
        <f>AG53+('Diffusion System CV パラメーター設定'!$B$27*('濃度プロファイル(Ox)'!AF53-(2*AG53)+'濃度プロファイル(Ox)'!AH53))</f>
        <v>9.9760913907328502E-8</v>
      </c>
      <c r="AH54" s="43">
        <f>AH53+('Diffusion System CV パラメーター設定'!$B$27*('濃度プロファイル(Ox)'!AG53-(2*AH53)+'濃度プロファイル(Ox)'!AI53))</f>
        <v>9.9894875463540917E-8</v>
      </c>
      <c r="AI54" s="43">
        <f>AI53+('Diffusion System CV パラメーター設定'!$B$27*('濃度プロファイル(Ox)'!AH53-(2*AI53)+'濃度プロファイル(Ox)'!AJ53))</f>
        <v>9.9954097832085903E-8</v>
      </c>
      <c r="AJ54" s="43">
        <f>AJ53+('Diffusion System CV パラメーター設定'!$B$27*('濃度プロファイル(Ox)'!AI53-(2*AJ53)+'濃度プロファイル(Ox)'!AK53))</f>
        <v>9.9980058163926853E-8</v>
      </c>
      <c r="AK54" s="43">
        <f>AK53+('Diffusion System CV パラメーター設定'!$B$27*('濃度プロファイル(Ox)'!AJ53-(2*AK53)+'濃度プロファイル(Ox)'!AL53))</f>
        <v>9.9991368700875807E-8</v>
      </c>
      <c r="AL54" s="43">
        <f>AL53+('Diffusion System CV パラメーター設定'!$B$27*('濃度プロファイル(Ox)'!AK53-(2*AL53)+'濃度プロファイル(Ox)'!AM53))</f>
        <v>9.9996274876881547E-8</v>
      </c>
      <c r="AM54" s="43">
        <f>AM53+('Diffusion System CV パラメーター設定'!$B$27*('濃度プロファイル(Ox)'!AL53-(2*AM53)+'濃度プロファイル(Ox)'!AN53))</f>
        <v>9.9998396153054023E-8</v>
      </c>
      <c r="AN54" s="43">
        <f>AN53+('Diffusion System CV パラメーター設定'!$B$27*('濃度プロファイル(Ox)'!AM53-(2*AN53)+'濃度プロファイル(Ox)'!AO53))</f>
        <v>9.9999311035776935E-8</v>
      </c>
      <c r="AO54" s="43">
        <f>AO53+('Diffusion System CV パラメーター設定'!$B$27*('濃度プロファイル(Ox)'!AN53-(2*AO53)+'濃度プロファイル(Ox)'!AP53))</f>
        <v>9.999970477477886E-8</v>
      </c>
      <c r="AP54" s="43">
        <f>AP53+('Diffusion System CV パラメーター設定'!$B$27*('濃度プロファイル(Ox)'!AO53-(2*AP53)+'濃度プロファイル(Ox)'!AQ53))</f>
        <v>9.9999873874106302E-8</v>
      </c>
      <c r="AQ54" s="43">
        <f>AQ53+('Diffusion System CV パラメーター設定'!$B$27*('濃度プロファイル(Ox)'!AP53-(2*AQ53)+'濃度プロファイル(Ox)'!AR53))</f>
        <v>9.9999946324328E-8</v>
      </c>
      <c r="AR54" s="43">
        <f>AR53+('Diffusion System CV パラメーター設定'!$B$27*('濃度プロファイル(Ox)'!AQ53-(2*AR53)+'濃度プロファイル(Ox)'!AS53))</f>
        <v>9.9999977272190588E-8</v>
      </c>
      <c r="AS54" s="43">
        <f>AS53+('Diffusion System CV パラメーター設定'!$B$27*('濃度プロファイル(Ox)'!AR53-(2*AS53)+'濃度プロファイル(Ox)'!AT53))</f>
        <v>9.9999990439352508E-8</v>
      </c>
      <c r="AT54" s="43">
        <f>AT53+('Diffusion System CV パラメーター設定'!$B$27*('濃度プロファイル(Ox)'!AS53-(2*AT53)+'濃度プロファイル(Ox)'!AU53))</f>
        <v>9.9999996011808229E-8</v>
      </c>
      <c r="AU54" s="43">
        <f>AU53+('Diffusion System CV パラメーター設定'!$B$27*('濃度プロファイル(Ox)'!AT53-(2*AU53)+'濃度プロファイル(Ox)'!AV53))</f>
        <v>9.999999835368021E-8</v>
      </c>
      <c r="AV54" s="43">
        <f>AV53+('Diffusion System CV パラメーター設定'!$B$27*('濃度プロファイル(Ox)'!AU53-(2*AV53)+'濃度プロファイル(Ox)'!AW53))</f>
        <v>9.9999999329045716E-8</v>
      </c>
      <c r="AW54" s="43">
        <f>AW53+('Diffusion System CV パラメーター設定'!$B$27*('濃度プロファイル(Ox)'!AV53-(2*AW53)+'濃度プロファイル(Ox)'!AX53))</f>
        <v>9.9999999730706146E-8</v>
      </c>
      <c r="AX54" s="43">
        <f>AX53+('Diffusion System CV パラメーター設定'!$B$27*('濃度プロファイル(Ox)'!AW53-(2*AX53)+'濃度プロファイル(Ox)'!AY53))</f>
        <v>9.9999999893836698E-8</v>
      </c>
      <c r="AY54" s="43">
        <f>AY53+('Diffusion System CV パラメーター設定'!$B$27*('濃度プロファイル(Ox)'!AX53-(2*AY53)+'濃度プロファイル(Ox)'!AZ53))</f>
        <v>9.9999999959002066E-8</v>
      </c>
      <c r="AZ54" s="43">
        <f>AZ53+('Diffusion System CV パラメーター設定'!$B$27*('濃度プロファイル(Ox)'!AY53-(2*AZ53)+'濃度プロファイル(Ox)'!BA53))</f>
        <v>9.9999999984533399E-8</v>
      </c>
      <c r="BA54" s="43">
        <f>BA53+('Diffusion System CV パラメーター設定'!$B$27*('濃度プロファイル(Ox)'!AZ53-(2*BA53)+'濃度プロファイル(Ox)'!BB53))</f>
        <v>9.9999999994315809E-8</v>
      </c>
      <c r="BB54" s="43">
        <f>BB53+('Diffusion System CV パラメーター設定'!$B$27*('濃度プロファイル(Ox)'!BA53-(2*BB53)+'濃度プロファイル(Ox)'!BC53))</f>
        <v>9.9999999997970557E-8</v>
      </c>
      <c r="BC54" s="43">
        <f>BC53+('Diffusion System CV パラメーター設定'!$B$27*('濃度プロファイル(Ox)'!BB53-(2*BC53)+'濃度プロファイル(Ox)'!BD53))</f>
        <v>9.9999999999298057E-8</v>
      </c>
      <c r="BD54" s="43">
        <f>BD53+('Diffusion System CV パラメーター設定'!$B$27*('濃度プロファイル(Ox)'!BC53-(2*BD53)+'濃度プロファイル(Ox)'!BE53))</f>
        <v>9.999999999976546E-8</v>
      </c>
      <c r="BE54" s="43">
        <f>BE53+('Diffusion System CV パラメーター設定'!$B$27*('濃度プロファイル(Ox)'!BD53-(2*BE53)+'濃度プロファイル(Ox)'!BF53))</f>
        <v>9.9999999999924504E-8</v>
      </c>
      <c r="BF54" s="43">
        <f>BF53+('Diffusion System CV パラメーター設定'!$B$27*('濃度プロファイル(Ox)'!BE53-(2*BF53)+'濃度プロファイル(Ox)'!BG53))</f>
        <v>9.9999999999976662E-8</v>
      </c>
      <c r="BG54" s="43">
        <f>BG53+('Diffusion System CV パラメーター設定'!$B$27*('濃度プロファイル(Ox)'!BF53-(2*BG53)+'濃度プロファイル(Ox)'!BH53))</f>
        <v>9.9999999999993087E-8</v>
      </c>
      <c r="BH54" s="43">
        <f>BH53+('Diffusion System CV パラメーター設定'!$B$27*('濃度プロファイル(Ox)'!BG53-(2*BH53)+'濃度プロファイル(Ox)'!BI53))</f>
        <v>9.9999999999998037E-8</v>
      </c>
      <c r="BI54" s="43">
        <f>BI53+('Diffusion System CV パラメーター設定'!$B$27*('濃度プロファイル(Ox)'!BH53-(2*BI53)+'濃度プロファイル(Ox)'!BJ53))</f>
        <v>9.9999999999999466E-8</v>
      </c>
      <c r="BJ54" s="43">
        <f>BJ53+('Diffusion System CV パラメーター設定'!$B$27*('濃度プロファイル(Ox)'!BI53-(2*BJ53)+'濃度プロファイル(Ox)'!BK53))</f>
        <v>9.9999999999999863E-8</v>
      </c>
      <c r="BK54" s="43">
        <f>BK53+('Diffusion System CV パラメーター設定'!$B$27*('濃度プロファイル(Ox)'!BJ53-(2*BK53)+'濃度プロファイル(Ox)'!BL53))</f>
        <v>9.9999999999999969E-8</v>
      </c>
      <c r="BL54" s="43">
        <f>BL53+('Diffusion System CV パラメーター設定'!$B$27*('濃度プロファイル(Ox)'!BK53-(2*BL53)+'濃度プロファイル(Ox)'!BM53))</f>
        <v>9.9999999999999995E-8</v>
      </c>
      <c r="BM54" s="43">
        <f>BM53+('Diffusion System CV パラメーター設定'!$B$27*('濃度プロファイル(Ox)'!BL53-(2*BM53)+'濃度プロファイル(Ox)'!BN53))</f>
        <v>9.9999999999999995E-8</v>
      </c>
      <c r="BN54" s="43">
        <f>BN53+('Diffusion System CV パラメーター設定'!$B$27*('濃度プロファイル(Ox)'!BM53-(2*BN53)+'濃度プロファイル(Ox)'!BO53))</f>
        <v>9.9999999999999995E-8</v>
      </c>
      <c r="BO54" s="43">
        <f>BO53+('Diffusion System CV パラメーター設定'!$B$27*('濃度プロファイル(Ox)'!BN53-(2*BO53)+'濃度プロファイル(Ox)'!BP53))</f>
        <v>9.9999999999999995E-8</v>
      </c>
      <c r="BP54" s="43">
        <f>BP53+('Diffusion System CV パラメーター設定'!$B$27*('濃度プロファイル(Ox)'!BO53-(2*BP53)+'濃度プロファイル(Ox)'!BQ53))</f>
        <v>9.9999999999999995E-8</v>
      </c>
      <c r="BQ54" s="43">
        <f>BQ53+('Diffusion System CV パラメーター設定'!$B$27*('濃度プロファイル(Ox)'!BP53-(2*BQ53)+'濃度プロファイル(Ox)'!BR53))</f>
        <v>9.9999999999999995E-8</v>
      </c>
      <c r="BR54" s="43">
        <f>BR53+('Diffusion System CV パラメーター設定'!$B$27*('濃度プロファイル(Ox)'!BQ53-(2*BR53)+'濃度プロファイル(Ox)'!BS53))</f>
        <v>9.9999999999999995E-8</v>
      </c>
      <c r="BS54" s="43">
        <f>BS53+('Diffusion System CV パラメーター設定'!$B$27*('濃度プロファイル(Ox)'!BR53-(2*BS53)+'濃度プロファイル(Ox)'!BT53))</f>
        <v>9.9999999999999995E-8</v>
      </c>
      <c r="BT54" s="43">
        <f>BT53+('Diffusion System CV パラメーター設定'!$B$27*('濃度プロファイル(Ox)'!BS53-(2*BT53)+'濃度プロファイル(Ox)'!BU53))</f>
        <v>9.9999999999999995E-8</v>
      </c>
      <c r="BU54" s="43">
        <f>BU53+('Diffusion System CV パラメーター設定'!$B$27*('濃度プロファイル(Ox)'!BT53-(2*BU53)+'濃度プロファイル(Ox)'!BV53))</f>
        <v>9.9999999999999995E-8</v>
      </c>
      <c r="BV54" s="43">
        <f>BV53+('Diffusion System CV パラメーター設定'!$B$27*('濃度プロファイル(Ox)'!BU53-(2*BV53)+'濃度プロファイル(Ox)'!BW53))</f>
        <v>9.9999999999999995E-8</v>
      </c>
      <c r="BW54" s="41">
        <f>'Diffusion System CV パラメーター設定'!$B$8</f>
        <v>9.9999999999999995E-8</v>
      </c>
    </row>
    <row r="55" spans="23:75">
      <c r="W55" s="29">
        <f>'Diffusion System CV パラメーター設定'!H55</f>
        <v>-1.8000000000000207E-2</v>
      </c>
      <c r="X55" s="35">
        <f>X54+'Diffusion System CV パラメーター設定'!$B$23</f>
        <v>0.31800000000000017</v>
      </c>
      <c r="Y55" s="42">
        <f>Z55+('準可逆-非可逆系'!G55*('Diffusion System CV パラメーター設定'!$B$26/(2*'Diffusion System CV パラメーター設定'!$B$9)))</f>
        <v>3.357225939307827E-8</v>
      </c>
      <c r="Z55" s="43">
        <f>Z54+('Diffusion System CV パラメーター設定'!$B$27*('濃度プロファイル(Ox)'!AA54-(3*Z54)+(2*'濃度プロファイル(Ox)'!Y54)))</f>
        <v>5.1408221754013272E-8</v>
      </c>
      <c r="AA55" s="43">
        <f>AA54+('Diffusion System CV パラメーター設定'!$B$27*('濃度プロファイル(Ox)'!Z54-(2*AA54)+'濃度プロファイル(Ox)'!AB54))</f>
        <v>7.3718794104818918E-8</v>
      </c>
      <c r="AB55" s="43">
        <f>AB54+('Diffusion System CV パラメーター設定'!$B$27*('濃度プロファイル(Ox)'!AA54-(2*AB54)+'濃度プロファイル(Ox)'!AC54))</f>
        <v>8.6512256529562977E-8</v>
      </c>
      <c r="AC55" s="43">
        <f>AC54+('Diffusion System CV パラメーター設定'!$B$27*('濃度プロファイル(Ox)'!AB54-(2*AC54)+'濃度プロファイル(Ox)'!AD54))</f>
        <v>9.3365390621236676E-8</v>
      </c>
      <c r="AD55" s="43">
        <f>AD54+('Diffusion System CV パラメーター設定'!$B$27*('濃度プロファイル(Ox)'!AC54-(2*AD54)+'濃度プロファイル(Ox)'!AE54))</f>
        <v>9.6844710133893143E-8</v>
      </c>
      <c r="AE55" s="43">
        <f>AE54+('Diffusion System CV パラメーター設定'!$B$27*('濃度プロファイル(Ox)'!AD54-(2*AE54)+'濃度プロファイル(Ox)'!AF54))</f>
        <v>9.8538466003572217E-8</v>
      </c>
      <c r="AF55" s="43">
        <f>AF54+('Diffusion System CV パラメーター設定'!$B$27*('濃度プロファイル(Ox)'!AE54-(2*AF54)+'濃度プロファイル(Ox)'!AG54))</f>
        <v>9.9336587970130362E-8</v>
      </c>
      <c r="AG55" s="43">
        <f>AG54+('Diffusion System CV パラメーター設定'!$B$27*('濃度プロファイル(Ox)'!AF54-(2*AG54)+'濃度プロファイル(Ox)'!AH54))</f>
        <v>9.97034352280152E-8</v>
      </c>
      <c r="AH55" s="43">
        <f>AH54+('Diffusion System CV パラメーター設定'!$B$27*('濃度プロファイル(Ox)'!AG54-(2*AH54)+'濃度プロファイル(Ox)'!AI54))</f>
        <v>9.9868924356711946E-8</v>
      </c>
      <c r="AI55" s="43">
        <f>AI54+('Diffusion System CV パラメーター設定'!$B$27*('濃度プロファイル(Ox)'!AH54-(2*AI54)+'濃度プロファイル(Ox)'!AJ54))</f>
        <v>9.9942548513785885E-8</v>
      </c>
      <c r="AJ55" s="43">
        <f>AJ54+('Diffusion System CV パラメーター設定'!$B$27*('濃度プロファイル(Ox)'!AI54-(2*AJ54)+'濃度プロファイル(Ox)'!AK54))</f>
        <v>9.997497142958935E-8</v>
      </c>
      <c r="AK55" s="43">
        <f>AK54+('Diffusion System CV パラメーター設定'!$B$27*('濃度プロファイル(Ox)'!AJ54-(2*AK54)+'濃度プロファイル(Ox)'!AL54))</f>
        <v>9.9989144964437195E-8</v>
      </c>
      <c r="AL55" s="43">
        <f>AL54+('Diffusion System CV パラメーター設定'!$B$27*('濃度プロファイル(Ox)'!AK54-(2*AL54)+'濃度プロファイル(Ox)'!AM54))</f>
        <v>9.999530789777278E-8</v>
      </c>
      <c r="AM55" s="43">
        <f>AM54+('Diffusion System CV パラメーター設定'!$B$27*('濃度プロファイル(Ox)'!AL54-(2*AM54)+'濃度プロファイル(Ox)'!AN54))</f>
        <v>9.9997977266439589E-8</v>
      </c>
      <c r="AN55" s="43">
        <f>AN54+('Diffusion System CV パラメーター設定'!$B$27*('濃度プロファイル(Ox)'!AM54-(2*AN54)+'濃度プロファイル(Ox)'!AO54))</f>
        <v>9.9999130083096039E-8</v>
      </c>
      <c r="AO55" s="43">
        <f>AO54+('Diffusion System CV パラメーター設定'!$B$27*('濃度プロファイル(Ox)'!AN54-(2*AO54)+'濃度プロファイル(Ox)'!AP54))</f>
        <v>9.9999626774891881E-8</v>
      </c>
      <c r="AP55" s="43">
        <f>AP54+('Diffusion System CV パラメーター設定'!$B$27*('濃度プロファイル(Ox)'!AO54-(2*AP54)+'濃度プロファイル(Ox)'!AQ54))</f>
        <v>9.9999840315389036E-8</v>
      </c>
      <c r="AQ55" s="43">
        <f>AQ54+('Diffusion System CV パラメーター設定'!$B$27*('濃度プロファイル(Ox)'!AP54-(2*AQ54)+'濃度プロファイル(Ox)'!AR54))</f>
        <v>9.9999931913786644E-8</v>
      </c>
      <c r="AR55" s="43">
        <f>AR54+('Diffusion System CV パラメーター設定'!$B$27*('濃度プロファイル(Ox)'!AQ54-(2*AR54)+'濃度プロファイル(Ox)'!AS54))</f>
        <v>9.9999971098336194E-8</v>
      </c>
      <c r="AS55" s="43">
        <f>AS54+('Diffusion System CV パラメーター設定'!$B$27*('濃度プロファイル(Ox)'!AR54-(2*AS54)+'濃度プロファイル(Ox)'!AT54))</f>
        <v>9.9999987802301747E-8</v>
      </c>
      <c r="AT55" s="43">
        <f>AT54+('Diffusion System CV パラメーター設定'!$B$27*('濃度プロファイル(Ox)'!AS54-(2*AT54)+'濃度プロファイル(Ox)'!AU54))</f>
        <v>9.9999994890077759E-8</v>
      </c>
      <c r="AU55" s="43">
        <f>AU54+('Diffusion System CV パラメーター設定'!$B$27*('濃度プロファイル(Ox)'!AT54-(2*AU54)+'濃度プロファイル(Ox)'!AV54))</f>
        <v>9.9999997879198796E-8</v>
      </c>
      <c r="AV55" s="43">
        <f>AV54+('Diffusion System CV パラメーター設定'!$B$27*('濃度プロファイル(Ox)'!AU54-(2*AV54)+'濃度プロファイル(Ox)'!AW54))</f>
        <v>9.9999999129842559E-8</v>
      </c>
      <c r="AW55" s="43">
        <f>AW54+('Diffusion System CV パラメーター設定'!$B$27*('濃度プロファイル(Ox)'!AV54-(2*AW54)+'濃度プロファイル(Ox)'!AX54))</f>
        <v>9.9999999647883277E-8</v>
      </c>
      <c r="AX55" s="43">
        <f>AX54+('Diffusion System CV パラメーター設定'!$B$27*('濃度プロファイル(Ox)'!AW54-(2*AX54)+'濃度プロファイル(Ox)'!AY54))</f>
        <v>9.9999999859821006E-8</v>
      </c>
      <c r="AY55" s="43">
        <f>AY54+('Diffusion System CV パラメーター設定'!$B$27*('濃度プロファイル(Ox)'!AX54-(2*AY54)+'濃度プロファイル(Ox)'!AZ54))</f>
        <v>9.9999999945240242E-8</v>
      </c>
      <c r="AZ55" s="43">
        <f>AZ54+('Diffusion System CV パラメーター設定'!$B$27*('濃度プロファイル(Ox)'!AY54-(2*AZ54)+'濃度プロファイル(Ox)'!BA54))</f>
        <v>9.999999997906502E-8</v>
      </c>
      <c r="BA55" s="43">
        <f>BA54+('Diffusion System CV パラメーター設定'!$B$27*('濃度プロファイル(Ox)'!AZ54-(2*BA54)+'濃度プロファイル(Ox)'!BB54))</f>
        <v>9.9999999992188155E-8</v>
      </c>
      <c r="BB55" s="43">
        <f>BB54+('Diffusion System CV パラメーター設定'!$B$27*('濃度プロファイル(Ox)'!BA54-(2*BB54)+'濃度プロファイル(Ox)'!BC54))</f>
        <v>9.9999999997162488E-8</v>
      </c>
      <c r="BC55" s="43">
        <f>BC54+('Diffusion System CV パラメーター設定'!$B$27*('濃度プロファイル(Ox)'!BB54-(2*BC54)+'濃度プロファイル(Ox)'!BD54))</f>
        <v>9.9999999998999411E-8</v>
      </c>
      <c r="BD55" s="43">
        <f>BD54+('Diffusion System CV パラメーター設定'!$B$27*('濃度プロファイル(Ox)'!BC54-(2*BD54)+'濃度プロファイル(Ox)'!BE54))</f>
        <v>9.999999999965839E-8</v>
      </c>
      <c r="BE55" s="43">
        <f>BE54+('Diffusion System CV パラメーター設定'!$B$27*('濃度プロファイル(Ox)'!BD54-(2*BE54)+'濃度プロファイル(Ox)'!BF54))</f>
        <v>9.9999999999887393E-8</v>
      </c>
      <c r="BF55" s="43">
        <f>BF54+('Diffusion System CV パラメーター設定'!$B$27*('濃度プロファイル(Ox)'!BE54-(2*BF54)+'濃度プロファイル(Ox)'!BG54))</f>
        <v>9.9999999999964261E-8</v>
      </c>
      <c r="BG55" s="43">
        <f>BG54+('Diffusion System CV パラメーター設定'!$B$27*('濃度プロファイル(Ox)'!BF54-(2*BG54)+'濃度プロファイル(Ox)'!BH54))</f>
        <v>9.9999999999989103E-8</v>
      </c>
      <c r="BH55" s="43">
        <f>BH54+('Diffusion System CV パラメーター設定'!$B$27*('濃度プロファイル(Ox)'!BG54-(2*BH54)+'濃度プロファイル(Ox)'!BI54))</f>
        <v>9.9999999999996819E-8</v>
      </c>
      <c r="BI55" s="43">
        <f>BI54+('Diffusion System CV パラメーター設定'!$B$27*('濃度プロファイル(Ox)'!BH54-(2*BI54)+'濃度プロファイル(Ox)'!BJ54))</f>
        <v>9.9999999999999109E-8</v>
      </c>
      <c r="BJ55" s="43">
        <f>BJ54+('Diffusion System CV パラメーター設定'!$B$27*('濃度プロファイル(Ox)'!BI54-(2*BJ54)+'濃度プロファイル(Ox)'!BK54))</f>
        <v>9.9999999999999757E-8</v>
      </c>
      <c r="BK55" s="43">
        <f>BK54+('Diffusion System CV パラメーター設定'!$B$27*('濃度プロファイル(Ox)'!BJ54-(2*BK54)+'濃度プロファイル(Ox)'!BL54))</f>
        <v>9.9999999999999943E-8</v>
      </c>
      <c r="BL55" s="43">
        <f>BL54+('Diffusion System CV パラメーター設定'!$B$27*('濃度プロファイル(Ox)'!BK54-(2*BL54)+'濃度プロファイル(Ox)'!BM54))</f>
        <v>9.9999999999999982E-8</v>
      </c>
      <c r="BM55" s="43">
        <f>BM54+('Diffusion System CV パラメーター設定'!$B$27*('濃度プロファイル(Ox)'!BL54-(2*BM54)+'濃度プロファイル(Ox)'!BN54))</f>
        <v>9.9999999999999995E-8</v>
      </c>
      <c r="BN55" s="43">
        <f>BN54+('Diffusion System CV パラメーター設定'!$B$27*('濃度プロファイル(Ox)'!BM54-(2*BN54)+'濃度プロファイル(Ox)'!BO54))</f>
        <v>9.9999999999999995E-8</v>
      </c>
      <c r="BO55" s="43">
        <f>BO54+('Diffusion System CV パラメーター設定'!$B$27*('濃度プロファイル(Ox)'!BN54-(2*BO54)+'濃度プロファイル(Ox)'!BP54))</f>
        <v>9.9999999999999995E-8</v>
      </c>
      <c r="BP55" s="43">
        <f>BP54+('Diffusion System CV パラメーター設定'!$B$27*('濃度プロファイル(Ox)'!BO54-(2*BP54)+'濃度プロファイル(Ox)'!BQ54))</f>
        <v>9.9999999999999995E-8</v>
      </c>
      <c r="BQ55" s="43">
        <f>BQ54+('Diffusion System CV パラメーター設定'!$B$27*('濃度プロファイル(Ox)'!BP54-(2*BQ54)+'濃度プロファイル(Ox)'!BR54))</f>
        <v>9.9999999999999995E-8</v>
      </c>
      <c r="BR55" s="43">
        <f>BR54+('Diffusion System CV パラメーター設定'!$B$27*('濃度プロファイル(Ox)'!BQ54-(2*BR54)+'濃度プロファイル(Ox)'!BS54))</f>
        <v>9.9999999999999995E-8</v>
      </c>
      <c r="BS55" s="43">
        <f>BS54+('Diffusion System CV パラメーター設定'!$B$27*('濃度プロファイル(Ox)'!BR54-(2*BS54)+'濃度プロファイル(Ox)'!BT54))</f>
        <v>9.9999999999999995E-8</v>
      </c>
      <c r="BT55" s="43">
        <f>BT54+('Diffusion System CV パラメーター設定'!$B$27*('濃度プロファイル(Ox)'!BS54-(2*BT54)+'濃度プロファイル(Ox)'!BU54))</f>
        <v>9.9999999999999995E-8</v>
      </c>
      <c r="BU55" s="43">
        <f>BU54+('Diffusion System CV パラメーター設定'!$B$27*('濃度プロファイル(Ox)'!BT54-(2*BU54)+'濃度プロファイル(Ox)'!BV54))</f>
        <v>9.9999999999999995E-8</v>
      </c>
      <c r="BV55" s="43">
        <f>BV54+('Diffusion System CV パラメーター設定'!$B$27*('濃度プロファイル(Ox)'!BU54-(2*BV54)+'濃度プロファイル(Ox)'!BW54))</f>
        <v>9.9999999999999995E-8</v>
      </c>
      <c r="BW55" s="41">
        <f>'Diffusion System CV パラメーター設定'!$B$8</f>
        <v>9.9999999999999995E-8</v>
      </c>
    </row>
    <row r="56" spans="23:75">
      <c r="W56" s="29">
        <f>'Diffusion System CV パラメーター設定'!H56</f>
        <v>-2.4000000000000209E-2</v>
      </c>
      <c r="X56" s="35">
        <f>X55+'Diffusion System CV パラメーター設定'!$B$23</f>
        <v>0.32400000000000018</v>
      </c>
      <c r="Y56" s="42">
        <f>Z56+('準可逆-非可逆系'!G56*('Diffusion System CV パラメーター設定'!$B$26/(2*'Diffusion System CV パラメーター設定'!$B$9)))</f>
        <v>2.8602403228457104E-8</v>
      </c>
      <c r="Z56" s="43">
        <f>Z55+('Diffusion System CV パラメーター設定'!$B$27*('濃度プロファイル(Ox)'!AA55-(3*Z55)+(2*'濃度プロファイル(Ox)'!Y55)))</f>
        <v>4.6768863291838154E-8</v>
      </c>
      <c r="AA56" s="43">
        <f>AA55+('Diffusion System CV パラメーター設定'!$B$27*('濃度プロファイル(Ox)'!Z55-(2*AA55)+'濃度プロファイル(Ox)'!AB55))</f>
        <v>7.0414242047158641E-8</v>
      </c>
      <c r="AB56" s="43">
        <f>AB55+('Diffusion System CV パラメーター設定'!$B$27*('濃度プロファイル(Ox)'!AA55-(2*AB55)+'濃度プロファイル(Ox)'!AC55))</f>
        <v>8.4449642525024654E-8</v>
      </c>
      <c r="AC56" s="43">
        <f>AC55+('Diffusion System CV パラメーター設定'!$B$27*('濃度プロファイル(Ox)'!AB55-(2*AC55)+'濃度プロファイル(Ox)'!AD55))</f>
        <v>9.2193927225744575E-8</v>
      </c>
      <c r="AD56" s="43">
        <f>AD55+('Diffusion System CV パラメーター設定'!$B$27*('濃度プロファイル(Ox)'!AC55-(2*AD55)+'濃度プロファイル(Ox)'!AE55))</f>
        <v>9.6224722757859331E-8</v>
      </c>
      <c r="AE56" s="43">
        <f>AE55+('Diffusion System CV パラメーター設定'!$B$27*('濃度プロファイル(Ox)'!AD55-(2*AE55)+'濃度プロファイル(Ox)'!AF55))</f>
        <v>9.8227482009433007E-8</v>
      </c>
      <c r="AF56" s="43">
        <f>AF55+('Diffusion System CV パラメーター設定'!$B$27*('濃度プロファイル(Ox)'!AE55-(2*AF55)+'濃度プロファイル(Ox)'!AG55))</f>
        <v>9.9186839807396581E-8</v>
      </c>
      <c r="AG56" s="43">
        <f>AG55+('Diffusion System CV パラメーター設定'!$B$27*('濃度プロファイル(Ox)'!AF55-(2*AG55)+'濃度プロファイル(Ox)'!AH55))</f>
        <v>9.9633519210935999E-8</v>
      </c>
      <c r="AH56" s="43">
        <f>AH55+('Diffusion System CV パラメーター設定'!$B$27*('濃度プロファイル(Ox)'!AG55-(2*AH55)+'濃度プロファイル(Ox)'!AI55))</f>
        <v>9.9837026797120695E-8</v>
      </c>
      <c r="AI56" s="43">
        <f>AI55+('Diffusion System CV パラメーター設定'!$B$27*('濃度プロファイル(Ox)'!AH55-(2*AI55)+'濃度プロファイル(Ox)'!AJ55))</f>
        <v>9.9928242527233631E-8</v>
      </c>
      <c r="AJ56" s="43">
        <f>AJ55+('Diffusion System CV パラメーター設定'!$B$27*('濃度プロファイル(Ox)'!AI55-(2*AJ55)+'濃度プロファイル(Ox)'!AK55))</f>
        <v>9.9968634838979764E-8</v>
      </c>
      <c r="AK56" s="43">
        <f>AK55+('Diffusion System CV パラメーター設定'!$B$27*('濃度プロファイル(Ox)'!AJ55-(2*AK55)+'濃度プロファイル(Ox)'!AL55))</f>
        <v>9.9986363505578772E-8</v>
      </c>
      <c r="AL56" s="43">
        <f>AL55+('Diffusion System CV パラメーター設定'!$B$27*('濃度プロファイル(Ox)'!AK55-(2*AL55)+'濃度プロファイル(Ox)'!AM55))</f>
        <v>9.999409485448501E-8</v>
      </c>
      <c r="AM56" s="43">
        <f>AM55+('Diffusion System CV パラメーター設定'!$B$27*('濃度プロファイル(Ox)'!AL55-(2*AM55)+'濃度プロファイル(Ox)'!AN55))</f>
        <v>9.9997450685880439E-8</v>
      </c>
      <c r="AN56" s="43">
        <f>AN55+('Diffusion System CV パラメーター設定'!$B$27*('濃度プロファイル(Ox)'!AM55-(2*AN55)+'濃度プロファイル(Ox)'!AO55))</f>
        <v>9.9998902261963887E-8</v>
      </c>
      <c r="AO56" s="43">
        <f>AO55+('Diffusion System CV パラメーター設定'!$B$27*('濃度プロファイル(Ox)'!AN55-(2*AO55)+'濃度プロファイル(Ox)'!AP55))</f>
        <v>9.9999528458468723E-8</v>
      </c>
      <c r="AP56" s="43">
        <f>AP55+('Diffusion System CV パラメーター設定'!$B$27*('濃度プロファイル(Ox)'!AO55-(2*AP55)+'濃度プロファイル(Ox)'!AQ55))</f>
        <v>9.9999797974382247E-8</v>
      </c>
      <c r="AQ56" s="43">
        <f>AQ55+('Diffusion System CV パラメーター設定'!$B$27*('濃度プロファイル(Ox)'!AP55-(2*AQ55)+'濃度プロファイル(Ox)'!AR55))</f>
        <v>9.9999913714533844E-8</v>
      </c>
      <c r="AR56" s="43">
        <f>AR55+('Diffusion System CV パラメーター設定'!$B$27*('濃度プロファイル(Ox)'!AQ55-(2*AR55)+'濃度プロファイル(Ox)'!AS55))</f>
        <v>9.9999963292577866E-8</v>
      </c>
      <c r="AS56" s="43">
        <f>AS55+('Diffusion System CV パラメーター設定'!$B$27*('濃度プロファイル(Ox)'!AR55-(2*AS55)+'濃度プロファイル(Ox)'!AT55))</f>
        <v>9.999998446334705E-8</v>
      </c>
      <c r="AT56" s="43">
        <f>AT55+('Diffusion System CV パラメーター設定'!$B$27*('濃度プロファイル(Ox)'!AS55-(2*AT55)+'濃度プロファイル(Ox)'!AU55))</f>
        <v>9.9999993466933672E-8</v>
      </c>
      <c r="AU56" s="43">
        <f>AU55+('Diffusion System CV パラメーター設定'!$B$27*('濃度プロファイル(Ox)'!AT55-(2*AU55)+'濃度プロファイル(Ox)'!AV55))</f>
        <v>9.9999997275560859E-8</v>
      </c>
      <c r="AV56" s="43">
        <f>AV55+('Diffusion System CV パラメーター設定'!$B$27*('濃度プロファイル(Ox)'!AU55-(2*AV55)+'濃度プロファイル(Ox)'!AW55))</f>
        <v>9.9999998875466508E-8</v>
      </c>
      <c r="AW56" s="43">
        <f>AW55+('Diffusion System CV パラメーター設定'!$B$27*('濃度プロファイル(Ox)'!AV55-(2*AW55)+'濃度プロファイル(Ox)'!AX55))</f>
        <v>9.9999999541597517E-8</v>
      </c>
      <c r="AX56" s="43">
        <f>AX55+('Diffusion System CV パラメーター設定'!$B$27*('濃度プロファイル(Ox)'!AW55-(2*AX55)+'濃度プロファイル(Ox)'!AY55))</f>
        <v>9.9999999815890979E-8</v>
      </c>
      <c r="AY56" s="43">
        <f>AY55+('Diffusion System CV パラメーター設定'!$B$27*('濃度プロファイル(Ox)'!AX55-(2*AY55)+'濃度プロファイル(Ox)'!AZ55))</f>
        <v>9.9999999927325495E-8</v>
      </c>
      <c r="AZ56" s="43">
        <f>AZ55+('Diffusion System CV パラメーター設定'!$B$27*('濃度プロファイル(Ox)'!AY55-(2*AZ55)+'濃度プロファイル(Ox)'!BA55))</f>
        <v>9.9999999971876953E-8</v>
      </c>
      <c r="BA56" s="43">
        <f>BA55+('Diffusion System CV パラメーター設定'!$B$27*('濃度プロファイル(Ox)'!AZ55-(2*BA55)+'濃度プロファイル(Ox)'!BB55))</f>
        <v>9.9999999989358707E-8</v>
      </c>
      <c r="BB56" s="43">
        <f>BB55+('Diffusion System CV パラメーター設定'!$B$27*('濃度プロファイル(Ox)'!BA55-(2*BB55)+'濃度プロファイル(Ox)'!BC55))</f>
        <v>9.9999999996073111E-8</v>
      </c>
      <c r="BC56" s="43">
        <f>BC55+('Diffusion System CV パラメーター設定'!$B$27*('濃度プロファイル(Ox)'!BB55-(2*BC55)+'濃度プロファイル(Ox)'!BD55))</f>
        <v>9.99999999985904E-8</v>
      </c>
      <c r="BD56" s="43">
        <f>BD55+('Diffusion System CV パラメーター設定'!$B$27*('濃度プロファイル(Ox)'!BC55-(2*BD55)+'濃度プロファイル(Ox)'!BE55))</f>
        <v>9.9999999999509087E-8</v>
      </c>
      <c r="BE56" s="43">
        <f>BE55+('Diffusion System CV パラメーター設定'!$B$27*('濃度プロファイル(Ox)'!BD55-(2*BE55)+'濃度プロファイル(Ox)'!BF55))</f>
        <v>9.9999999999834573E-8</v>
      </c>
      <c r="BF56" s="43">
        <f>BF55+('Diffusion System CV パラメーター設定'!$B$27*('濃度プロファイル(Ox)'!BE55-(2*BF55)+'濃度プロファイル(Ox)'!BG55))</f>
        <v>9.9999999999946196E-8</v>
      </c>
      <c r="BG56" s="43">
        <f>BG55+('Diffusion System CV パラメーター設定'!$B$27*('濃度プロファイル(Ox)'!BF55-(2*BG55)+'濃度プロファイル(Ox)'!BH55))</f>
        <v>9.9999999999983161E-8</v>
      </c>
      <c r="BH56" s="43">
        <f>BH55+('Diffusion System CV パラメーター設定'!$B$27*('濃度プロファイル(Ox)'!BG55-(2*BH55)+'濃度プロファイル(Ox)'!BI55))</f>
        <v>9.999999999999494E-8</v>
      </c>
      <c r="BI56" s="43">
        <f>BI55+('Diffusion System CV パラメーター設定'!$B$27*('濃度プロファイル(Ox)'!BH55-(2*BI55)+'濃度プロファイル(Ox)'!BJ55))</f>
        <v>9.999999999999854E-8</v>
      </c>
      <c r="BJ56" s="43">
        <f>BJ55+('Diffusion System CV パラメーター設定'!$B$27*('濃度プロファイル(Ox)'!BI55-(2*BJ55)+'濃度プロファイル(Ox)'!BK55))</f>
        <v>9.9999999999999598E-8</v>
      </c>
      <c r="BK56" s="43">
        <f>BK55+('Diffusion System CV パラメーター設定'!$B$27*('濃度プロファイル(Ox)'!BJ55-(2*BK55)+'濃度プロファイル(Ox)'!BL55))</f>
        <v>9.999999999999989E-8</v>
      </c>
      <c r="BL56" s="43">
        <f>BL55+('Diffusion System CV パラメーター設定'!$B$27*('濃度プロファイル(Ox)'!BK55-(2*BL55)+'濃度プロファイル(Ox)'!BM55))</f>
        <v>9.9999999999999969E-8</v>
      </c>
      <c r="BM56" s="43">
        <f>BM55+('Diffusion System CV パラメーター設定'!$B$27*('濃度プロファイル(Ox)'!BL55-(2*BM55)+'濃度プロファイル(Ox)'!BN55))</f>
        <v>9.9999999999999995E-8</v>
      </c>
      <c r="BN56" s="43">
        <f>BN55+('Diffusion System CV パラメーター設定'!$B$27*('濃度プロファイル(Ox)'!BM55-(2*BN55)+'濃度プロファイル(Ox)'!BO55))</f>
        <v>9.9999999999999995E-8</v>
      </c>
      <c r="BO56" s="43">
        <f>BO55+('Diffusion System CV パラメーター設定'!$B$27*('濃度プロファイル(Ox)'!BN55-(2*BO55)+'濃度プロファイル(Ox)'!BP55))</f>
        <v>9.9999999999999995E-8</v>
      </c>
      <c r="BP56" s="43">
        <f>BP55+('Diffusion System CV パラメーター設定'!$B$27*('濃度プロファイル(Ox)'!BO55-(2*BP55)+'濃度プロファイル(Ox)'!BQ55))</f>
        <v>9.9999999999999995E-8</v>
      </c>
      <c r="BQ56" s="43">
        <f>BQ55+('Diffusion System CV パラメーター設定'!$B$27*('濃度プロファイル(Ox)'!BP55-(2*BQ55)+'濃度プロファイル(Ox)'!BR55))</f>
        <v>9.9999999999999995E-8</v>
      </c>
      <c r="BR56" s="43">
        <f>BR55+('Diffusion System CV パラメーター設定'!$B$27*('濃度プロファイル(Ox)'!BQ55-(2*BR55)+'濃度プロファイル(Ox)'!BS55))</f>
        <v>9.9999999999999995E-8</v>
      </c>
      <c r="BS56" s="43">
        <f>BS55+('Diffusion System CV パラメーター設定'!$B$27*('濃度プロファイル(Ox)'!BR55-(2*BS55)+'濃度プロファイル(Ox)'!BT55))</f>
        <v>9.9999999999999995E-8</v>
      </c>
      <c r="BT56" s="43">
        <f>BT55+('Diffusion System CV パラメーター設定'!$B$27*('濃度プロファイル(Ox)'!BS55-(2*BT55)+'濃度プロファイル(Ox)'!BU55))</f>
        <v>9.9999999999999995E-8</v>
      </c>
      <c r="BU56" s="43">
        <f>BU55+('Diffusion System CV パラメーター設定'!$B$27*('濃度プロファイル(Ox)'!BT55-(2*BU55)+'濃度プロファイル(Ox)'!BV55))</f>
        <v>9.9999999999999995E-8</v>
      </c>
      <c r="BV56" s="43">
        <f>BV55+('Diffusion System CV パラメーター設定'!$B$27*('濃度プロファイル(Ox)'!BU55-(2*BV55)+'濃度プロファイル(Ox)'!BW55))</f>
        <v>9.9999999999999995E-8</v>
      </c>
      <c r="BW56" s="41">
        <f>'Diffusion System CV パラメーター設定'!$B$8</f>
        <v>9.9999999999999995E-8</v>
      </c>
    </row>
    <row r="57" spans="23:75">
      <c r="W57" s="29">
        <f>'Diffusion System CV パラメーター設定'!H57</f>
        <v>-3.0000000000000207E-2</v>
      </c>
      <c r="X57" s="35">
        <f>X56+'Diffusion System CV パラメーター設定'!$B$23</f>
        <v>0.33000000000000018</v>
      </c>
      <c r="Y57" s="42">
        <f>Z57+('準可逆-非可逆系'!G57*('Diffusion System CV パラメーター設定'!$B$26/(2*'Diffusion System CV パラメーター設定'!$B$9)))</f>
        <v>2.4101902366476522E-8</v>
      </c>
      <c r="Z57" s="43">
        <f>Z56+('Diffusion System CV パラメーター設定'!$B$27*('濃度プロファイル(Ox)'!AA56-(3*Z56)+(2*'濃度プロファイル(Ox)'!Y56)))</f>
        <v>4.2363466982309816E-8</v>
      </c>
      <c r="AA57" s="43">
        <f>AA56+('Diffusion System CV パラメーター設定'!$B$27*('濃度プロファイル(Ox)'!Z56-(2*AA56)+'濃度プロファイル(Ox)'!AB56))</f>
        <v>6.7077444034153621E-8</v>
      </c>
      <c r="AB57" s="43">
        <f>AB56+('Diffusion System CV パラメーター設定'!$B$27*('濃度プロファイル(Ox)'!AA56-(2*AB56)+'濃度プロファイル(Ox)'!AC56))</f>
        <v>8.2265227324626706E-8</v>
      </c>
      <c r="AC57" s="43">
        <f>AC56+('Diffusion System CV パラメーター設定'!$B$27*('濃度プロファイル(Ox)'!AB56-(2*AC56)+'濃度プロファイル(Ox)'!AD56))</f>
        <v>9.0904521264423333E-8</v>
      </c>
      <c r="AD57" s="43">
        <f>AD56+('Diffusion System CV パラメーター設定'!$B$27*('濃度プロファイル(Ox)'!AC56-(2*AD56)+'濃度プロファイル(Ox)'!AE56))</f>
        <v>9.5520543493782564E-8</v>
      </c>
      <c r="AE57" s="43">
        <f>AE56+('Diffusion System CV パラメーター設定'!$B$27*('濃度プロファイル(Ox)'!AD56-(2*AE56)+'濃度プロファイル(Ox)'!AF56))</f>
        <v>9.7865189838040614E-8</v>
      </c>
      <c r="AF57" s="43">
        <f>AF56+('Diffusion System CV パラメーター設定'!$B$27*('濃度プロファイル(Ox)'!AE56-(2*AF56)+'濃度プロファイル(Ox)'!AG56))</f>
        <v>9.9008826475999311E-8</v>
      </c>
      <c r="AG57" s="43">
        <f>AG56+('Diffusion System CV パラメーター設定'!$B$27*('濃度プロファイル(Ox)'!AF56-(2*AG56)+'濃度プロファイル(Ox)'!AH56))</f>
        <v>9.9549084552132273E-8</v>
      </c>
      <c r="AH57" s="43">
        <f>AH56+('Diffusion System CV パラメーター設定'!$B$27*('濃度プロファイル(Ox)'!AG56-(2*AH56)+'濃度プロファイル(Ox)'!AI56))</f>
        <v>9.9798036569318005E-8</v>
      </c>
      <c r="AI57" s="43">
        <f>AI56+('Diffusion System CV パラメーター設定'!$B$27*('濃度プロファイル(Ox)'!AH56-(2*AI56)+'濃度プロファイル(Ox)'!AJ56))</f>
        <v>9.9910595506967378E-8</v>
      </c>
      <c r="AJ57" s="43">
        <f>AJ56+('Diffusion System CV パラメーター設定'!$B$27*('濃度プロファイル(Ox)'!AI56-(2*AJ56)+'濃度プロファイル(Ox)'!AK56))</f>
        <v>9.996076551774812E-8</v>
      </c>
      <c r="AK57" s="43">
        <f>AK56+('Diffusion System CV パラメーター設定'!$B$27*('濃度プロファイル(Ox)'!AJ56-(2*AK56)+'濃度プロファイル(Ox)'!AL56))</f>
        <v>9.9982892214713225E-8</v>
      </c>
      <c r="AL57" s="43">
        <f>AL56+('Diffusion System CV パラメーター設定'!$B$27*('濃度プロファイル(Ox)'!AK56-(2*AL56)+'濃度プロファイル(Ox)'!AM56))</f>
        <v>9.9992575577571538E-8</v>
      </c>
      <c r="AM57" s="43">
        <f>AM56+('Diffusion System CV パラメーター設定'!$B$27*('濃度プロファイル(Ox)'!AL56-(2*AM56)+'濃度プロファイル(Ox)'!AN56))</f>
        <v>9.9996789486119336E-8</v>
      </c>
      <c r="AN57" s="43">
        <f>AN56+('Diffusion System CV パラメーター設定'!$B$27*('濃度プロファイル(Ox)'!AM56-(2*AN56)+'濃度プロファイル(Ox)'!AO56))</f>
        <v>9.9998615671832428E-8</v>
      </c>
      <c r="AO57" s="43">
        <f>AO56+('Diffusion System CV パラメーター設定'!$B$27*('濃度プロファイル(Ox)'!AN56-(2*AO56)+'濃度プロファイル(Ox)'!AP56))</f>
        <v>9.9999404611041181E-8</v>
      </c>
      <c r="AP57" s="43">
        <f>AP56+('Diffusion System CV パラメーター設定'!$B$27*('濃度プロファイル(Ox)'!AO56-(2*AP56)+'濃度プロファイル(Ox)'!AQ56))</f>
        <v>9.9999744580020468E-8</v>
      </c>
      <c r="AQ57" s="43">
        <f>AQ56+('Diffusion System CV パラメーター設定'!$B$27*('濃度プロファイル(Ox)'!AP56-(2*AQ56)+'濃度プロファイル(Ox)'!AR56))</f>
        <v>9.9999890741579827E-8</v>
      </c>
      <c r="AR57" s="43">
        <f>AR56+('Diffusion System CV パラメーター設定'!$B$27*('濃度プロファイル(Ox)'!AQ56-(2*AR56)+'濃度プロファイル(Ox)'!AS56))</f>
        <v>9.9999953428940764E-8</v>
      </c>
      <c r="AS57" s="43">
        <f>AS56+('Diffusion System CV パラメーター設定'!$B$27*('濃度プロファイル(Ox)'!AR56-(2*AS56)+'濃度プロファイル(Ox)'!AT56))</f>
        <v>9.9999980238630889E-8</v>
      </c>
      <c r="AT57" s="43">
        <f>AT56+('Diffusion System CV パラメーター設定'!$B$27*('濃度プロファイル(Ox)'!AS56-(2*AT56)+'濃度プロファイル(Ox)'!AU56))</f>
        <v>9.9999991663128306E-8</v>
      </c>
      <c r="AU57" s="43">
        <f>AU56+('Diffusion System CV パラメーター設定'!$B$27*('濃度プロファイル(Ox)'!AT56-(2*AU56)+'濃度プロファイル(Ox)'!AV56))</f>
        <v>9.9999996508643663E-8</v>
      </c>
      <c r="AV57" s="43">
        <f>AV56+('Diffusion System CV パラメーター設定'!$B$27*('濃度プロファイル(Ox)'!AU56-(2*AV56)+'濃度プロファイル(Ox)'!AW56))</f>
        <v>9.9999998551239197E-8</v>
      </c>
      <c r="AW57" s="43">
        <f>AW56+('Diffusion System CV パラメーター設定'!$B$27*('濃度プロファイル(Ox)'!AV56-(2*AW56)+'濃度プロファイル(Ox)'!AX56))</f>
        <v>9.999999940554281E-8</v>
      </c>
      <c r="AX57" s="43">
        <f>AX56+('Diffusion System CV パラメーター設定'!$B$27*('濃度プロファイル(Ox)'!AW56-(2*AX56)+'濃度プロファイル(Ox)'!AY56))</f>
        <v>9.9999999759342728E-8</v>
      </c>
      <c r="AY57" s="43">
        <f>AY56+('Diffusion System CV パラメーター設定'!$B$27*('濃度プロファイル(Ox)'!AX56-(2*AY56)+'濃度プロファイル(Ox)'!AZ56))</f>
        <v>9.9999999904102207E-8</v>
      </c>
      <c r="AZ57" s="43">
        <f>AZ56+('Diffusion System CV パラメーター設定'!$B$27*('濃度プロファイル(Ox)'!AY56-(2*AZ56)+'濃度プロファイル(Ox)'!BA56))</f>
        <v>9.9999999962477746E-8</v>
      </c>
      <c r="BA57" s="43">
        <f>BA56+('Diffusion System CV パラメーター設定'!$B$27*('濃度プロファイル(Ox)'!AZ56-(2*BA56)+'濃度プロファイル(Ox)'!BB56))</f>
        <v>9.9999999985620049E-8</v>
      </c>
      <c r="BB57" s="43">
        <f>BB56+('Diffusion System CV パラメーター設定'!$B$27*('濃度プロファイル(Ox)'!BA56-(2*BB56)+'濃度プロファイル(Ox)'!BC56))</f>
        <v>9.9999999994615778E-8</v>
      </c>
      <c r="BC57" s="43">
        <f>BC56+('Diffusion System CV パラメーター設定'!$B$27*('濃度プロファイル(Ox)'!BB56-(2*BC56)+'濃度プロファイル(Ox)'!BD56))</f>
        <v>9.9999999998035329E-8</v>
      </c>
      <c r="BD57" s="43">
        <f>BD56+('Diffusion System CV パラメーター設定'!$B$27*('濃度プロファイル(Ox)'!BC56-(2*BD56)+'濃度プロファイル(Ox)'!BE56))</f>
        <v>9.9999999999303112E-8</v>
      </c>
      <c r="BE57" s="43">
        <f>BE56+('Diffusion System CV パラメーター設定'!$B$27*('濃度プロファイル(Ox)'!BD56-(2*BE56)+'濃度プロファイル(Ox)'!BF56))</f>
        <v>9.9999999999760312E-8</v>
      </c>
      <c r="BF57" s="43">
        <f>BF56+('Diffusion System CV パラメーター設定'!$B$27*('濃度プロファイル(Ox)'!BE56-(2*BF56)+'濃度プロファイル(Ox)'!BG56))</f>
        <v>9.9999999999920268E-8</v>
      </c>
      <c r="BG57" s="43">
        <f>BG56+('Diffusion System CV パラメーター設定'!$B$27*('濃度プロファイル(Ox)'!BF56-(2*BG56)+'濃度プロファイル(Ox)'!BH56))</f>
        <v>9.9999999999974412E-8</v>
      </c>
      <c r="BH57" s="43">
        <f>BH56+('Diffusion System CV パラメーター設定'!$B$27*('濃度プロファイル(Ox)'!BG56-(2*BH56)+'濃度プロファイル(Ox)'!BI56))</f>
        <v>9.9999999999992094E-8</v>
      </c>
      <c r="BI57" s="43">
        <f>BI56+('Diffusion System CV パラメーター設定'!$B$27*('濃度プロファイル(Ox)'!BH56-(2*BI56)+'濃度プロファイル(Ox)'!BJ56))</f>
        <v>9.9999999999997653E-8</v>
      </c>
      <c r="BJ57" s="43">
        <f>BJ56+('Diffusion System CV パラメーター設定'!$B$27*('濃度プロファイル(Ox)'!BI56-(2*BJ56)+'濃度プロファイル(Ox)'!BK56))</f>
        <v>9.9999999999999334E-8</v>
      </c>
      <c r="BK57" s="43">
        <f>BK56+('Diffusion System CV パラメーター設定'!$B$27*('濃度プロファイル(Ox)'!BJ56-(2*BK56)+'濃度プロファイル(Ox)'!BL56))</f>
        <v>9.999999999999981E-8</v>
      </c>
      <c r="BL57" s="43">
        <f>BL56+('Diffusion System CV パラメーター設定'!$B$27*('濃度プロファイル(Ox)'!BK56-(2*BL56)+'濃度プロファイル(Ox)'!BM56))</f>
        <v>9.9999999999999956E-8</v>
      </c>
      <c r="BM57" s="43">
        <f>BM56+('Diffusion System CV パラメーター設定'!$B$27*('濃度プロファイル(Ox)'!BL56-(2*BM56)+'濃度プロファイル(Ox)'!BN56))</f>
        <v>9.9999999999999982E-8</v>
      </c>
      <c r="BN57" s="43">
        <f>BN56+('Diffusion System CV パラメーター設定'!$B$27*('濃度プロファイル(Ox)'!BM56-(2*BN56)+'濃度プロファイル(Ox)'!BO56))</f>
        <v>9.9999999999999995E-8</v>
      </c>
      <c r="BO57" s="43">
        <f>BO56+('Diffusion System CV パラメーター設定'!$B$27*('濃度プロファイル(Ox)'!BN56-(2*BO56)+'濃度プロファイル(Ox)'!BP56))</f>
        <v>9.9999999999999995E-8</v>
      </c>
      <c r="BP57" s="43">
        <f>BP56+('Diffusion System CV パラメーター設定'!$B$27*('濃度プロファイル(Ox)'!BO56-(2*BP56)+'濃度プロファイル(Ox)'!BQ56))</f>
        <v>9.9999999999999995E-8</v>
      </c>
      <c r="BQ57" s="43">
        <f>BQ56+('Diffusion System CV パラメーター設定'!$B$27*('濃度プロファイル(Ox)'!BP56-(2*BQ56)+'濃度プロファイル(Ox)'!BR56))</f>
        <v>9.9999999999999995E-8</v>
      </c>
      <c r="BR57" s="43">
        <f>BR56+('Diffusion System CV パラメーター設定'!$B$27*('濃度プロファイル(Ox)'!BQ56-(2*BR56)+'濃度プロファイル(Ox)'!BS56))</f>
        <v>9.9999999999999995E-8</v>
      </c>
      <c r="BS57" s="43">
        <f>BS56+('Diffusion System CV パラメーター設定'!$B$27*('濃度プロファイル(Ox)'!BR56-(2*BS56)+'濃度プロファイル(Ox)'!BT56))</f>
        <v>9.9999999999999995E-8</v>
      </c>
      <c r="BT57" s="43">
        <f>BT56+('Diffusion System CV パラメーター設定'!$B$27*('濃度プロファイル(Ox)'!BS56-(2*BT56)+'濃度プロファイル(Ox)'!BU56))</f>
        <v>9.9999999999999995E-8</v>
      </c>
      <c r="BU57" s="43">
        <f>BU56+('Diffusion System CV パラメーター設定'!$B$27*('濃度プロファイル(Ox)'!BT56-(2*BU56)+'濃度プロファイル(Ox)'!BV56))</f>
        <v>9.9999999999999995E-8</v>
      </c>
      <c r="BV57" s="43">
        <f>BV56+('Diffusion System CV パラメーター設定'!$B$27*('濃度プロファイル(Ox)'!BU56-(2*BV56)+'濃度プロファイル(Ox)'!BW56))</f>
        <v>9.9999999999999995E-8</v>
      </c>
      <c r="BW57" s="41">
        <f>'Diffusion System CV パラメーター設定'!$B$8</f>
        <v>9.9999999999999995E-8</v>
      </c>
    </row>
    <row r="58" spans="23:75">
      <c r="W58" s="29">
        <f>'Diffusion System CV パラメーター設定'!H58</f>
        <v>-3.6000000000000205E-2</v>
      </c>
      <c r="X58" s="35">
        <f>X57+'Diffusion System CV パラメーター設定'!$B$23</f>
        <v>0.33600000000000019</v>
      </c>
      <c r="Y58" s="42">
        <f>Z58+('準可逆-非可逆系'!G58*('Diffusion System CV パラメーター設定'!$B$26/(2*'Diffusion System CV パラメーター設定'!$B$9)))</f>
        <v>2.0110803581009608E-8</v>
      </c>
      <c r="Z58" s="43">
        <f>Z57+('Diffusion System CV パラメーター設定'!$B$27*('濃度プロファイル(Ox)'!AA57-(3*Z57)+(2*'濃度プロファイル(Ox)'!Y57)))</f>
        <v>3.8263066919871353E-8</v>
      </c>
      <c r="AA58" s="43">
        <f>AA57+('Diffusion System CV パラメーター設定'!$B$27*('濃度プロファイル(Ox)'!Z57-(2*AA57)+'濃度プロファイル(Ox)'!AB57))</f>
        <v>6.3769737867011007E-8</v>
      </c>
      <c r="AB58" s="43">
        <f>AB57+('Diffusion System CV パラメーター設定'!$B$27*('濃度プロファイル(Ox)'!AA57-(2*AB57)+'濃度プロファイル(Ox)'!AC57))</f>
        <v>7.9991446300086271E-8</v>
      </c>
      <c r="AC58" s="43">
        <f>AC57+('Diffusion System CV パラメーター設定'!$B$27*('濃度プロファイル(Ox)'!AB57-(2*AC57)+'濃度プロファイル(Ox)'!AD57))</f>
        <v>8.9507551920521455E-8</v>
      </c>
      <c r="AD58" s="43">
        <f>AD57+('Diffusion System CV パラメーター設定'!$B$27*('濃度プロファイル(Ox)'!AC57-(2*AD57)+'濃度プロファイル(Ox)'!AE57))</f>
        <v>9.4731871311455761E-8</v>
      </c>
      <c r="AE58" s="43">
        <f>AE57+('Diffusion System CV パラメーター設定'!$B$27*('濃度プロファイル(Ox)'!AD57-(2*AE57)+'濃度プロファイル(Ox)'!AF57))</f>
        <v>9.7448172578908892E-8</v>
      </c>
      <c r="AF58" s="43">
        <f>AF57+('Diffusion System CV パラメーター設定'!$B$27*('濃度プロファイル(Ox)'!AE57-(2*AF57)+'濃度プロファイル(Ox)'!AG57))</f>
        <v>9.8799320030920931E-8</v>
      </c>
      <c r="AG58" s="43">
        <f>AG57+('Diffusion System CV パラメーター設定'!$B$27*('濃度プロファイル(Ox)'!AF57-(2*AG57)+'濃度プロファイル(Ox)'!AH57))</f>
        <v>9.9447936614997811E-8</v>
      </c>
      <c r="AH58" s="43">
        <f>AH57+('Diffusion System CV パラメーター設定'!$B$27*('濃度プロファイル(Ox)'!AG57-(2*AH57)+'濃度プロファイル(Ox)'!AI57))</f>
        <v>9.9750677861145652E-8</v>
      </c>
      <c r="AI58" s="43">
        <f>AI57+('Diffusion System CV パラメーター設定'!$B$27*('濃度プロファイル(Ox)'!AH57-(2*AI57)+'濃度プロファイル(Ox)'!AJ57))</f>
        <v>9.9888932685137998E-8</v>
      </c>
      <c r="AJ58" s="43">
        <f>AJ57+('Diffusion System CV パラメーター設定'!$B$27*('濃度プロファイル(Ox)'!AI57-(2*AJ57)+'濃度プロファイル(Ox)'!AK57))</f>
        <v>9.9951028256006578E-8</v>
      </c>
      <c r="AK58" s="43">
        <f>AK57+('Diffusion System CV パラメーター設定'!$B$27*('濃度プロファイル(Ox)'!AJ57-(2*AK57)+'濃度プロファイル(Ox)'!AL57))</f>
        <v>9.9978571612592813E-8</v>
      </c>
      <c r="AL58" s="43">
        <f>AL57+('Diffusion System CV パラメーター設定'!$B$27*('濃度プロファイル(Ox)'!AK57-(2*AL57)+'濃度プロファイル(Ox)'!AM57))</f>
        <v>9.9990676461491503E-8</v>
      </c>
      <c r="AM58" s="43">
        <f>AM57+('Diffusion System CV パラメーター設定'!$B$27*('濃度プロファイル(Ox)'!AL57-(2*AM57)+'濃度プロファイル(Ox)'!AN57))</f>
        <v>9.9995960415690622E-8</v>
      </c>
      <c r="AN58" s="43">
        <f>AN57+('Diffusion System CV パラメーター設定'!$B$27*('濃度プロファイル(Ox)'!AM57-(2*AN57)+'濃度プロファイル(Ox)'!AO57))</f>
        <v>9.9998255516796194E-8</v>
      </c>
      <c r="AO58" s="43">
        <f>AO57+('Diffusion System CV パラメーター設定'!$B$27*('濃度プロファイル(Ox)'!AN57-(2*AO57)+'濃度プロファイル(Ox)'!AP57))</f>
        <v>9.9999248718600393E-8</v>
      </c>
      <c r="AP58" s="43">
        <f>AP57+('Diffusion System CV パラメーター設定'!$B$27*('濃度プロファイル(Ox)'!AO57-(2*AP57)+'濃度プロファイル(Ox)'!AQ57))</f>
        <v>9.9999677285777443E-8</v>
      </c>
      <c r="AQ58" s="43">
        <f>AQ57+('Diffusion System CV パラメーター設定'!$B$27*('濃度プロファイル(Ox)'!AP57-(2*AQ57)+'濃度プロファイル(Ox)'!AR57))</f>
        <v>9.9999861757483149E-8</v>
      </c>
      <c r="AR58" s="43">
        <f>AR57+('Diffusion System CV パラメーター設定'!$B$27*('濃度プロファイル(Ox)'!AQ57-(2*AR57)+'濃度プロファイル(Ox)'!AS57))</f>
        <v>9.9999940971416178E-8</v>
      </c>
      <c r="AS58" s="43">
        <f>AS57+('Diffusion System CV パラメーター設定'!$B$27*('濃度プロファイル(Ox)'!AR57-(2*AS57)+'濃度プロファイル(Ox)'!AT57))</f>
        <v>9.999997489655009E-8</v>
      </c>
      <c r="AT58" s="43">
        <f>AT57+('Diffusion System CV パラメーター設定'!$B$27*('濃度プロファイル(Ox)'!AS57-(2*AT57)+'濃度プロファイル(Ox)'!AU57))</f>
        <v>9.9999989378759539E-8</v>
      </c>
      <c r="AU58" s="43">
        <f>AU57+('Diffusion System CV パラメーター設定'!$B$27*('濃度プロファイル(Ox)'!AT57-(2*AU57)+'濃度プロファイル(Ox)'!AV57))</f>
        <v>9.9999995535407611E-8</v>
      </c>
      <c r="AV58" s="43">
        <f>AV57+('Diffusion System CV パラメーター設定'!$B$27*('濃度プロファイル(Ox)'!AU57-(2*AV57)+'濃度プロファイル(Ox)'!AW57))</f>
        <v>9.9999998138637841E-8</v>
      </c>
      <c r="AW58" s="43">
        <f>AW57+('Diffusion System CV パラメーター設定'!$B$27*('濃度プロファイル(Ox)'!AV57-(2*AW57)+'濃度プロファイル(Ox)'!AX57))</f>
        <v>9.9999999231756809E-8</v>
      </c>
      <c r="AX58" s="43">
        <f>AX57+('Diffusion System CV パラメーター設定'!$B$27*('濃度プロファイル(Ox)'!AW57-(2*AX57)+'濃度プロファイル(Ox)'!AY57))</f>
        <v>9.9999999686759244E-8</v>
      </c>
      <c r="AY58" s="43">
        <f>AY57+('Diffusion System CV パラメーター設定'!$B$27*('濃度プロファイル(Ox)'!AX57-(2*AY57)+'濃度プロファイル(Ox)'!AZ57))</f>
        <v>9.9999999874107778E-8</v>
      </c>
      <c r="AZ58" s="43">
        <f>AZ57+('Diffusion System CV パラメーター設定'!$B$27*('濃度プロファイル(Ox)'!AY57-(2*AZ57)+'濃度プロファイル(Ox)'!BA57))</f>
        <v>9.9999999950243983E-8</v>
      </c>
      <c r="BA58" s="43">
        <f>BA57+('Diffusion System CV パラメーター設定'!$B$27*('濃度プロファイル(Ox)'!AZ57-(2*BA57)+'濃度プロファイル(Ox)'!BB57))</f>
        <v>9.9999999980708039E-8</v>
      </c>
      <c r="BB58" s="43">
        <f>BB57+('Diffusion System CV パラメーター設定'!$B$27*('濃度プロファイル(Ox)'!BA57-(2*BB57)+'濃度プロファイル(Ox)'!BC57))</f>
        <v>9.9999999992679606E-8</v>
      </c>
      <c r="BC58" s="43">
        <f>BC57+('Diffusion System CV パラメーター設定'!$B$27*('濃度プロファイル(Ox)'!BB57-(2*BC57)+'濃度プロファイル(Ox)'!BD57))</f>
        <v>9.9999999997288193E-8</v>
      </c>
      <c r="BD58" s="43">
        <f>BD57+('Diffusion System CV パラメーター設定'!$B$27*('濃度プロファイル(Ox)'!BC57-(2*BD57)+'濃度プロファイル(Ox)'!BE57))</f>
        <v>9.9999999999021659E-8</v>
      </c>
      <c r="BE58" s="43">
        <f>BE57+('Diffusion System CV パラメーター設定'!$B$27*('濃度プロファイル(Ox)'!BD57-(2*BE57)+'濃度プロファイル(Ox)'!BF57))</f>
        <v>9.9999999999657106E-8</v>
      </c>
      <c r="BF58" s="43">
        <f>BF57+('Diffusion System CV パラメーター設定'!$B$27*('濃度プロファイル(Ox)'!BE57-(2*BF57)+'濃度プロファイル(Ox)'!BG57))</f>
        <v>9.9999999999883528E-8</v>
      </c>
      <c r="BG58" s="43">
        <f>BG57+('Diffusion System CV パラメーター設定'!$B$27*('濃度プロファイル(Ox)'!BF57-(2*BG57)+'濃度プロファイル(Ox)'!BH57))</f>
        <v>9.9999999999961747E-8</v>
      </c>
      <c r="BH58" s="43">
        <f>BH57+('Diffusion System CV パラメーター設定'!$B$27*('濃度プロファイル(Ox)'!BG57-(2*BH57)+'濃度プロファイル(Ox)'!BI57))</f>
        <v>9.9999999999987886E-8</v>
      </c>
      <c r="BI58" s="43">
        <f>BI57+('Diffusion System CV パラメーター設定'!$B$27*('濃度プロファイル(Ox)'!BH57-(2*BI57)+'濃度プロファイル(Ox)'!BJ57))</f>
        <v>9.9999999999996303E-8</v>
      </c>
      <c r="BJ58" s="43">
        <f>BJ57+('Diffusion System CV パラメーター設定'!$B$27*('濃度プロファイル(Ox)'!BI57-(2*BJ57)+'濃度プロファイル(Ox)'!BK57))</f>
        <v>9.999999999999891E-8</v>
      </c>
      <c r="BK58" s="43">
        <f>BK57+('Diffusion System CV パラメーター設定'!$B$27*('濃度プロファイル(Ox)'!BJ57-(2*BK57)+'濃度プロファイル(Ox)'!BL57))</f>
        <v>9.9999999999999691E-8</v>
      </c>
      <c r="BL58" s="43">
        <f>BL57+('Diffusion System CV パラメーター設定'!$B$27*('濃度プロファイル(Ox)'!BK57-(2*BL57)+'濃度プロファイル(Ox)'!BM57))</f>
        <v>9.9999999999999916E-8</v>
      </c>
      <c r="BM58" s="43">
        <f>BM57+('Diffusion System CV パラメーター設定'!$B$27*('濃度プロファイル(Ox)'!BL57-(2*BM57)+'濃度プロファイル(Ox)'!BN57))</f>
        <v>9.9999999999999982E-8</v>
      </c>
      <c r="BN58" s="43">
        <f>BN57+('Diffusion System CV パラメーター設定'!$B$27*('濃度プロファイル(Ox)'!BM57-(2*BN57)+'濃度プロファイル(Ox)'!BO57))</f>
        <v>9.9999999999999995E-8</v>
      </c>
      <c r="BO58" s="43">
        <f>BO57+('Diffusion System CV パラメーター設定'!$B$27*('濃度プロファイル(Ox)'!BN57-(2*BO57)+'濃度プロファイル(Ox)'!BP57))</f>
        <v>9.9999999999999995E-8</v>
      </c>
      <c r="BP58" s="43">
        <f>BP57+('Diffusion System CV パラメーター設定'!$B$27*('濃度プロファイル(Ox)'!BO57-(2*BP57)+'濃度プロファイル(Ox)'!BQ57))</f>
        <v>9.9999999999999995E-8</v>
      </c>
      <c r="BQ58" s="43">
        <f>BQ57+('Diffusion System CV パラメーター設定'!$B$27*('濃度プロファイル(Ox)'!BP57-(2*BQ57)+'濃度プロファイル(Ox)'!BR57))</f>
        <v>9.9999999999999995E-8</v>
      </c>
      <c r="BR58" s="43">
        <f>BR57+('Diffusion System CV パラメーター設定'!$B$27*('濃度プロファイル(Ox)'!BQ57-(2*BR57)+'濃度プロファイル(Ox)'!BS57))</f>
        <v>9.9999999999999995E-8</v>
      </c>
      <c r="BS58" s="43">
        <f>BS57+('Diffusion System CV パラメーター設定'!$B$27*('濃度プロファイル(Ox)'!BR57-(2*BS57)+'濃度プロファイル(Ox)'!BT57))</f>
        <v>9.9999999999999995E-8</v>
      </c>
      <c r="BT58" s="43">
        <f>BT57+('Diffusion System CV パラメーター設定'!$B$27*('濃度プロファイル(Ox)'!BS57-(2*BT57)+'濃度プロファイル(Ox)'!BU57))</f>
        <v>9.9999999999999995E-8</v>
      </c>
      <c r="BU58" s="43">
        <f>BU57+('Diffusion System CV パラメーター設定'!$B$27*('濃度プロファイル(Ox)'!BT57-(2*BU57)+'濃度プロファイル(Ox)'!BV57))</f>
        <v>9.9999999999999995E-8</v>
      </c>
      <c r="BV58" s="43">
        <f>BV57+('Diffusion System CV パラメーター設定'!$B$27*('濃度プロファイル(Ox)'!BU57-(2*BV57)+'濃度プロファイル(Ox)'!BW57))</f>
        <v>9.9999999999999995E-8</v>
      </c>
      <c r="BW58" s="41">
        <f>'Diffusion System CV パラメーター設定'!$B$8</f>
        <v>9.9999999999999995E-8</v>
      </c>
    </row>
    <row r="59" spans="23:75">
      <c r="W59" s="29">
        <f>'Diffusion System CV パラメーター設定'!H59</f>
        <v>-4.2000000000000204E-2</v>
      </c>
      <c r="X59" s="35">
        <f>X58+'Diffusion System CV パラメーター設定'!$B$23</f>
        <v>0.34200000000000019</v>
      </c>
      <c r="Y59" s="42">
        <f>Z59+('準可逆-非可逆系'!G59*('Diffusion System CV パラメーター設定'!$B$26/(2*'Diffusion System CV パラメーター設定'!$B$9)))</f>
        <v>1.6636593663976473E-8</v>
      </c>
      <c r="Z59" s="43">
        <f>Z58+('Diffusion System CV パラメーター設定'!$B$27*('濃度プロファイル(Ox)'!AA58-(3*Z58)+(2*'濃度プロファイル(Ox)'!Y58)))</f>
        <v>3.451381145786308E-8</v>
      </c>
      <c r="AA59" s="43">
        <f>AA58+('Diffusion System CV パラメーター設定'!$B$27*('濃度プロファイル(Ox)'!Z58-(2*AA58)+'濃度プロファイル(Ox)'!AB58))</f>
        <v>6.0545792549627535E-8</v>
      </c>
      <c r="AB59" s="43">
        <f>AB58+('Diffusion System CV パラメーター設定'!$B$27*('濃度プロファイル(Ox)'!AA58-(2*AB58)+'濃度プロファイル(Ox)'!AC58))</f>
        <v>7.7663111990141802E-8</v>
      </c>
      <c r="AC59" s="43">
        <f>AC58+('Diffusion System CV パラメーター設定'!$B$27*('濃度プロファイル(Ox)'!AB58-(2*AC58)+'濃度プロファイル(Ox)'!AD58))</f>
        <v>8.8017348368611432E-8</v>
      </c>
      <c r="AD59" s="43">
        <f>AD58+('Diffusion System CV パラメーター設定'!$B$27*('濃度プロファイル(Ox)'!AC58-(2*AD58)+'濃度プロファイル(Ox)'!AE58))</f>
        <v>9.3861031685247023E-8</v>
      </c>
      <c r="AE59" s="43">
        <f>AE58+('Diffusion System CV パラメーター設定'!$B$27*('濃度プロファイル(Ox)'!AD58-(2*AE58)+'濃度プロファイル(Ox)'!AF58))</f>
        <v>9.6974160837436292E-8</v>
      </c>
      <c r="AF59" s="43">
        <f>AF58+('Diffusion System CV パラメーター設定'!$B$27*('濃度プロファイル(Ox)'!AE58-(2*AF58)+'濃度プロファイル(Ox)'!AG58))</f>
        <v>9.8555385701776781E-8</v>
      </c>
      <c r="AG59" s="43">
        <f>AG58+('Diffusion System CV パラメーター設定'!$B$27*('濃度プロファイル(Ox)'!AF58-(2*AG58)+'濃度プロファイル(Ox)'!AH58))</f>
        <v>9.9327841011550227E-8</v>
      </c>
      <c r="AH59" s="43">
        <f>AH58+('Diffusion System CV パラメーター設定'!$B$27*('濃度プロファイル(Ox)'!AG58-(2*AH58)+'濃度プロファイル(Ox)'!AI58))</f>
        <v>9.9693564520119442E-8</v>
      </c>
      <c r="AI59" s="43">
        <f>AI58+('Diffusion System CV パラメーター設定'!$B$27*('濃度プロファイル(Ox)'!AH58-(2*AI58)+'濃度プロファイル(Ox)'!AJ58))</f>
        <v>9.9862488500025579E-8</v>
      </c>
      <c r="AJ59" s="43">
        <f>AJ58+('Diffusion System CV パラメーター設定'!$B$27*('濃度プロファイル(Ox)'!AI58-(2*AJ58)+'濃度プロファイル(Ox)'!AK58))</f>
        <v>9.9939030959380759E-8</v>
      </c>
      <c r="AK59" s="43">
        <f>AK58+('Diffusion System CV パラメーター設定'!$B$27*('濃度プロファイル(Ox)'!AJ58-(2*AK58)+'濃度プロファイル(Ox)'!AL58))</f>
        <v>9.9973211019645754E-8</v>
      </c>
      <c r="AL59" s="43">
        <f>AL58+('Diffusion System CV パラメーター設定'!$B$27*('濃度プロファイル(Ox)'!AK58-(2*AL58)+'濃度プロファイル(Ox)'!AM58))</f>
        <v>9.9988308095276371E-8</v>
      </c>
      <c r="AM59" s="43">
        <f>AM58+('Diffusion System CV パラメーター設定'!$B$27*('濃度プロファイル(Ox)'!AL58-(2*AM58)+'濃度プロファイル(Ox)'!AN58))</f>
        <v>9.9994922619477584E-8</v>
      </c>
      <c r="AN59" s="43">
        <f>AN58+('Diffusion System CV パラメーター設定'!$B$27*('濃度プロファイル(Ox)'!AM58-(2*AN58)+'濃度プロファイル(Ox)'!AO58))</f>
        <v>9.9997803468427663E-8</v>
      </c>
      <c r="AO59" s="43">
        <f>AO58+('Diffusion System CV パラメーター設定'!$B$27*('濃度プロファイル(Ox)'!AN58-(2*AO58)+'濃度プロファイル(Ox)'!AP58))</f>
        <v>9.9999052664910406E-8</v>
      </c>
      <c r="AP59" s="43">
        <f>AP58+('Diffusion System CV パラメーター設定'!$B$27*('濃度プロファイル(Ox)'!AO58-(2*AP58)+'濃度プロファイル(Ox)'!AQ58))</f>
        <v>9.9999592530405452E-8</v>
      </c>
      <c r="AQ59" s="43">
        <f>AQ58+('Diffusion System CV パラメーター設定'!$B$27*('濃度プロファイル(Ox)'!AP58-(2*AQ58)+'濃度プロファイル(Ox)'!AR58))</f>
        <v>9.9999825209645415E-8</v>
      </c>
      <c r="AR59" s="43">
        <f>AR58+('Diffusion System CV パラメーター設定'!$B$27*('濃度プロファイル(Ox)'!AQ58-(2*AR58)+'濃度プロファイル(Ox)'!AS58))</f>
        <v>9.999992524613871E-8</v>
      </c>
      <c r="AS59" s="43">
        <f>AS58+('Diffusion System CV パラメーター設定'!$B$27*('濃度プロファイル(Ox)'!AR58-(2*AS58)+'濃度プロファイル(Ox)'!AT58))</f>
        <v>9.9999968145534645E-8</v>
      </c>
      <c r="AT59" s="43">
        <f>AT58+('Diffusion System CV パラメーター設定'!$B$27*('濃度プロファイル(Ox)'!AS58-(2*AT58)+'濃度プロファイル(Ox)'!AU58))</f>
        <v>9.9999986487939613E-8</v>
      </c>
      <c r="AU59" s="43">
        <f>AU58+('Diffusion System CV パラメーター設定'!$B$27*('濃度プロファイル(Ox)'!AT58-(2*AU58)+'濃度プロファイル(Ox)'!AV58))</f>
        <v>9.9999994301581965E-8</v>
      </c>
      <c r="AV59" s="43">
        <f>AV58+('Diffusion System CV パラメーター設定'!$B$27*('濃度プロファイル(Ox)'!AU58-(2*AV58)+'濃度プロファイル(Ox)'!AW58))</f>
        <v>9.9999997614293649E-8</v>
      </c>
      <c r="AW59" s="43">
        <f>AW58+('Diffusion System CV パラメーター設定'!$B$27*('濃度プロファイル(Ox)'!AV58-(2*AW58)+'濃度プロファイル(Ox)'!AX58))</f>
        <v>9.9999999010188567E-8</v>
      </c>
      <c r="AX59" s="43">
        <f>AX58+('Diffusion System CV パラメーター設定'!$B$27*('濃度プロファイル(Ox)'!AW58-(2*AX58)+'濃度プロファイル(Ox)'!AY58))</f>
        <v>9.9999999593823861E-8</v>
      </c>
      <c r="AY59" s="43">
        <f>AY58+('Diffusion System CV パラメーター設定'!$B$27*('濃度プロファイル(Ox)'!AX58-(2*AY58)+'濃度プロファイル(Ox)'!AZ58))</f>
        <v>9.999999983549238E-8</v>
      </c>
      <c r="AZ59" s="43">
        <f>AZ58+('Diffusion System CV パラメーター設定'!$B$27*('濃度プロファイル(Ox)'!AY58-(2*AZ58)+'濃度プロファイル(Ox)'!BA58))</f>
        <v>9.9999999934385594E-8</v>
      </c>
      <c r="BA59" s="43">
        <f>BA58+('Diffusion System CV パラメーター設定'!$B$27*('濃度プロファイル(Ox)'!AZ58-(2*BA58)+'濃度プロファイル(Ox)'!BB58))</f>
        <v>9.999999997428704E-8</v>
      </c>
      <c r="BB59" s="43">
        <f>BB58+('Diffusion System CV パラメーター設定'!$B$27*('濃度プロファイル(Ox)'!BA58-(2*BB58)+'濃度プロファイル(Ox)'!BC58))</f>
        <v>9.9999999990123022E-8</v>
      </c>
      <c r="BC59" s="43">
        <f>BC58+('Diffusion System CV パラメーター設定'!$B$27*('濃度プロファイル(Ox)'!BB58-(2*BC58)+'濃度プロファイル(Ox)'!BD58))</f>
        <v>9.9999999996289885E-8</v>
      </c>
      <c r="BD59" s="43">
        <f>BD58+('Diffusion System CV パラメーター設定'!$B$27*('濃度プロファイル(Ox)'!BC58-(2*BD58)+'濃度プロファイル(Ox)'!BE58))</f>
        <v>9.9999999998640402E-8</v>
      </c>
      <c r="BE59" s="43">
        <f>BE58+('Diffusion System CV パラメーター設定'!$B$27*('濃度プロファイル(Ox)'!BD58-(2*BE58)+'濃度プロファイル(Ox)'!BF58))</f>
        <v>9.9999999999515082E-8</v>
      </c>
      <c r="BF59" s="43">
        <f>BF58+('Diffusion System CV パラメーター設定'!$B$27*('濃度プロファイル(Ox)'!BE58-(2*BF58)+'濃度プロファイル(Ox)'!BG58))</f>
        <v>9.9999999999832071E-8</v>
      </c>
      <c r="BG59" s="43">
        <f>BG58+('Diffusion System CV パラメーター設定'!$B$27*('濃度プロファイル(Ox)'!BF58-(2*BG58)+'濃度プロファイル(Ox)'!BH58))</f>
        <v>9.9999999999943668E-8</v>
      </c>
      <c r="BH59" s="43">
        <f>BH58+('Diffusion System CV パラメーター設定'!$B$27*('濃度プロファイル(Ox)'!BG58-(2*BH58)+'濃度プロファイル(Ox)'!BI58))</f>
        <v>9.9999999999981731E-8</v>
      </c>
      <c r="BI59" s="43">
        <f>BI58+('Diffusion System CV パラメーター設定'!$B$27*('濃度プロファイル(Ox)'!BH58-(2*BI58)+'濃度プロファイル(Ox)'!BJ58))</f>
        <v>9.9999999999994291E-8</v>
      </c>
      <c r="BJ59" s="43">
        <f>BJ58+('Diffusion System CV パラメーター設定'!$B$27*('濃度プロファイル(Ox)'!BI58-(2*BJ58)+'濃度プロファイル(Ox)'!BK58))</f>
        <v>9.9999999999998275E-8</v>
      </c>
      <c r="BK59" s="43">
        <f>BK58+('Diffusion System CV パラメーター設定'!$B$27*('濃度プロファイル(Ox)'!BJ58-(2*BK58)+'濃度プロファイル(Ox)'!BL58))</f>
        <v>9.9999999999999493E-8</v>
      </c>
      <c r="BL59" s="43">
        <f>BL58+('Diffusion System CV パラメーター設定'!$B$27*('濃度プロファイル(Ox)'!BK58-(2*BL58)+'濃度プロファイル(Ox)'!BM58))</f>
        <v>9.9999999999999863E-8</v>
      </c>
      <c r="BM59" s="43">
        <f>BM58+('Diffusion System CV パラメーター設定'!$B$27*('濃度プロファイル(Ox)'!BL58-(2*BM58)+'濃度プロファイル(Ox)'!BN58))</f>
        <v>9.9999999999999969E-8</v>
      </c>
      <c r="BN59" s="43">
        <f>BN58+('Diffusion System CV パラメーター設定'!$B$27*('濃度プロファイル(Ox)'!BM58-(2*BN58)+'濃度プロファイル(Ox)'!BO58))</f>
        <v>9.9999999999999995E-8</v>
      </c>
      <c r="BO59" s="43">
        <f>BO58+('Diffusion System CV パラメーター設定'!$B$27*('濃度プロファイル(Ox)'!BN58-(2*BO58)+'濃度プロファイル(Ox)'!BP58))</f>
        <v>9.9999999999999995E-8</v>
      </c>
      <c r="BP59" s="43">
        <f>BP58+('Diffusion System CV パラメーター設定'!$B$27*('濃度プロファイル(Ox)'!BO58-(2*BP58)+'濃度プロファイル(Ox)'!BQ58))</f>
        <v>9.9999999999999995E-8</v>
      </c>
      <c r="BQ59" s="43">
        <f>BQ58+('Diffusion System CV パラメーター設定'!$B$27*('濃度プロファイル(Ox)'!BP58-(2*BQ58)+'濃度プロファイル(Ox)'!BR58))</f>
        <v>9.9999999999999995E-8</v>
      </c>
      <c r="BR59" s="43">
        <f>BR58+('Diffusion System CV パラメーター設定'!$B$27*('濃度プロファイル(Ox)'!BQ58-(2*BR58)+'濃度プロファイル(Ox)'!BS58))</f>
        <v>9.9999999999999995E-8</v>
      </c>
      <c r="BS59" s="43">
        <f>BS58+('Diffusion System CV パラメーター設定'!$B$27*('濃度プロファイル(Ox)'!BR58-(2*BS58)+'濃度プロファイル(Ox)'!BT58))</f>
        <v>9.9999999999999995E-8</v>
      </c>
      <c r="BT59" s="43">
        <f>BT58+('Diffusion System CV パラメーター設定'!$B$27*('濃度プロファイル(Ox)'!BS58-(2*BT58)+'濃度プロファイル(Ox)'!BU58))</f>
        <v>9.9999999999999995E-8</v>
      </c>
      <c r="BU59" s="43">
        <f>BU58+('Diffusion System CV パラメーター設定'!$B$27*('濃度プロファイル(Ox)'!BT58-(2*BU58)+'濃度プロファイル(Ox)'!BV58))</f>
        <v>9.9999999999999995E-8</v>
      </c>
      <c r="BV59" s="43">
        <f>BV58+('Diffusion System CV パラメーター設定'!$B$27*('濃度プロファイル(Ox)'!BU58-(2*BV58)+'濃度プロファイル(Ox)'!BW58))</f>
        <v>9.9999999999999995E-8</v>
      </c>
      <c r="BW59" s="41">
        <f>'Diffusion System CV パラメーター設定'!$B$8</f>
        <v>9.9999999999999995E-8</v>
      </c>
    </row>
    <row r="60" spans="23:75">
      <c r="W60" s="29">
        <f>'Diffusion System CV パラメーター設定'!H60</f>
        <v>-4.8000000000000202E-2</v>
      </c>
      <c r="X60" s="35">
        <f>X59+'Diffusion System CV パラメーター設定'!$B$23</f>
        <v>0.3480000000000002</v>
      </c>
      <c r="Y60" s="42">
        <f>Z60+('準可逆-非可逆系'!G60*('Diffusion System CV パラメーター設定'!$B$26/(2*'Diffusion System CV パラメーター設定'!$B$9)))</f>
        <v>1.3660892533779789E-8</v>
      </c>
      <c r="Z60" s="43">
        <f>Z59+('Diffusion System CV パラメーター設定'!$B$27*('濃度プロファイル(Ox)'!AA59-(3*Z59)+(2*'濃度プロファイル(Ox)'!Y59)))</f>
        <v>3.1137959202304483E-8</v>
      </c>
      <c r="AA60" s="43">
        <f>AA59+('Diffusion System CV パラメーター設定'!$B$27*('濃度プロファイル(Ox)'!Z59-(2*AA59)+'濃度プロファイル(Ox)'!AB59))</f>
        <v>5.7450423920721221E-8</v>
      </c>
      <c r="AB60" s="43">
        <f>AB59+('Diffusion System CV パラメーター設定'!$B$27*('濃度プロファイル(Ox)'!AA59-(2*AB59)+'濃度プロファイル(Ox)'!AC59))</f>
        <v>7.5314819260265195E-8</v>
      </c>
      <c r="AC60" s="43">
        <f>AC59+('Diffusion System CV パラメーター設定'!$B$27*('濃度プロファイル(Ox)'!AB59-(2*AC59)+'濃度プロファイル(Ox)'!AD59))</f>
        <v>8.6451184111030167E-8</v>
      </c>
      <c r="AD60" s="43">
        <f>AD59+('Diffusion System CV パラメーター設定'!$B$27*('濃度プロファイル(Ox)'!AC59-(2*AD59)+'濃度プロファイル(Ox)'!AE59))</f>
        <v>9.2912922600369834E-8</v>
      </c>
      <c r="AE60" s="43">
        <f>AE59+('Diffusion System CV パラメーター設定'!$B$27*('濃度プロファイル(Ox)'!AD59-(2*AE59)+'濃度プロファイル(Ox)'!AF59))</f>
        <v>9.6442249626377689E-8</v>
      </c>
      <c r="AF60" s="43">
        <f>AF59+('Diffusion System CV パラメーター設定'!$B$27*('濃度プロファイル(Ox)'!AE59-(2*AF59)+'濃度プロファイル(Ox)'!AG59))</f>
        <v>9.8274562939774331E-8</v>
      </c>
      <c r="AG60" s="43">
        <f>AG59+('Diffusion System CV パラメーター設定'!$B$27*('濃度プロファイル(Ox)'!AF59-(2*AG59)+'濃度プロファイル(Ox)'!AH59))</f>
        <v>9.918661469168765E-8</v>
      </c>
      <c r="AH60" s="43">
        <f>AH59+('Diffusion System CV パラメーター設定'!$B$27*('濃度プロファイル(Ox)'!AG59-(2*AH59)+'濃度プロファイル(Ox)'!AI59))</f>
        <v>9.9625231350444766E-8</v>
      </c>
      <c r="AI60" s="43">
        <f>AI59+('Diffusion System CV パラメーター設定'!$B$27*('濃度プロファイル(Ox)'!AH59-(2*AI59)+'濃度プロファイル(Ox)'!AJ59))</f>
        <v>9.9830411583167609E-8</v>
      </c>
      <c r="AJ60" s="43">
        <f>AJ59+('Diffusion System CV パラメーター設定'!$B$27*('濃度プロファイル(Ox)'!AI59-(2*AJ59)+'濃度プロファイル(Ox)'!AK59))</f>
        <v>9.9924321793030006E-8</v>
      </c>
      <c r="AK60" s="43">
        <f>AK59+('Diffusion System CV パラメーター設定'!$B$27*('濃度プロファイル(Ox)'!AJ59-(2*AK59)+'濃度プロファイル(Ox)'!AL59))</f>
        <v>9.9966584983314379E-8</v>
      </c>
      <c r="AL60" s="43">
        <f>AL59+('Diffusion System CV パラメーター設定'!$B$27*('濃度プロファイル(Ox)'!AK59-(2*AL59)+'濃度プロファイル(Ox)'!AM59))</f>
        <v>9.9985362764918934E-8</v>
      </c>
      <c r="AM60" s="43">
        <f>AM59+('Diffusion System CV パラメーター設定'!$B$27*('濃度プロファイル(Ox)'!AL59-(2*AM59)+'濃度プロファイル(Ox)'!AN59))</f>
        <v>9.9993626204459826E-8</v>
      </c>
      <c r="AN60" s="43">
        <f>AN59+('Diffusion System CV パラメーター設定'!$B$27*('濃度プロファイル(Ox)'!AM59-(2*AN59)+'濃度プロファイル(Ox)'!AO59))</f>
        <v>9.9997236922432063E-8</v>
      </c>
      <c r="AO60" s="43">
        <f>AO59+('Diffusion System CV パラメーター設定'!$B$27*('濃度プロファイル(Ox)'!AN59-(2*AO59)+'濃度プロファイル(Ox)'!AP59))</f>
        <v>9.9998806369428568E-8</v>
      </c>
      <c r="AP60" s="43">
        <f>AP59+('Diffusion System CV パラメーター設定'!$B$27*('濃度プロファイル(Ox)'!AO59-(2*AP59)+'濃度プロファイル(Ox)'!AQ59))</f>
        <v>9.9999485868511327E-8</v>
      </c>
      <c r="AQ60" s="43">
        <f>AQ59+('Diffusion System CV パラメーター設定'!$B$27*('濃度プロファイル(Ox)'!AP59-(2*AQ59)+'濃度プロファイル(Ox)'!AR59))</f>
        <v>9.999977915313616E-8</v>
      </c>
      <c r="AR60" s="43">
        <f>AR59+('Diffusion System CV パラメーター設定'!$B$27*('濃度プロファイル(Ox)'!AQ59-(2*AR59)+'濃度プロファイル(Ox)'!AS59))</f>
        <v>9.999990540686879E-8</v>
      </c>
      <c r="AS60" s="43">
        <f>AS59+('Diffusion System CV パラメーター設定'!$B$27*('濃度プロファイル(Ox)'!AR59-(2*AS59)+'濃度プロファイル(Ox)'!AT59))</f>
        <v>9.9999959618801672E-8</v>
      </c>
      <c r="AT60" s="43">
        <f>AT59+('Diffusion System CV パラメーター設定'!$B$27*('濃度プロファイル(Ox)'!AS59-(2*AT59)+'濃度プロファイル(Ox)'!AU59))</f>
        <v>9.9999982832119261E-8</v>
      </c>
      <c r="AU60" s="43">
        <f>AU59+('Diffusion System CV パラメーター設定'!$B$27*('濃度プロファイル(Ox)'!AT59-(2*AU59)+'濃度プロファイル(Ox)'!AV59))</f>
        <v>9.9999992738758823E-8</v>
      </c>
      <c r="AV60" s="43">
        <f>AV59+('Diffusion System CV パラメーター設定'!$B$27*('濃度プロファイル(Ox)'!AU59-(2*AV59)+'濃度プロファイル(Ox)'!AW59))</f>
        <v>9.999999694873227E-8</v>
      </c>
      <c r="AW60" s="43">
        <f>AW59+('Diffusion System CV パラメーター設定'!$B$27*('濃度プロファイル(Ox)'!AV59-(2*AW59)+'濃度プロファイル(Ox)'!AX59))</f>
        <v>9.9999998728153979E-8</v>
      </c>
      <c r="AX60" s="43">
        <f>AX59+('Diffusion System CV パラメーター設定'!$B$27*('濃度プロファイル(Ox)'!AW59-(2*AX59)+'濃度プロファイル(Ox)'!AY59))</f>
        <v>9.9999999475085393E-8</v>
      </c>
      <c r="AY60" s="43">
        <f>AY59+('Diffusion System CV パラメーター設定'!$B$27*('濃度プロファイル(Ox)'!AX59-(2*AY59)+'濃度プロファイル(Ox)'!AZ59))</f>
        <v>9.9999999785917619E-8</v>
      </c>
      <c r="AZ60" s="43">
        <f>AZ59+('Diffusion System CV パラメーター設定'!$B$27*('濃度プロファイル(Ox)'!AY59-(2*AZ59)+'濃度プロファイル(Ox)'!BA59))</f>
        <v>9.9999999913902339E-8</v>
      </c>
      <c r="BA60" s="43">
        <f>BA59+('Diffusion System CV パラメーター設定'!$B$27*('濃度プロファイル(Ox)'!AZ59-(2*BA59)+'濃度プロファイル(Ox)'!BB59))</f>
        <v>9.999999996593098E-8</v>
      </c>
      <c r="BB60" s="43">
        <f>BB59+('Diffusion System CV パラメーター設定'!$B$27*('濃度プロファイル(Ox)'!BA59-(2*BB59)+'濃度プロファイル(Ox)'!BC59))</f>
        <v>9.9999999986765688E-8</v>
      </c>
      <c r="BC60" s="43">
        <f>BC59+('Diffusion System CV パラメーター設定'!$B$27*('濃度プロファイル(Ox)'!BB59-(2*BC59)+'濃度プロファイル(Ox)'!BD59))</f>
        <v>9.9999999994964768E-8</v>
      </c>
      <c r="BD60" s="43">
        <f>BD59+('Diffusion System CV パラメーター設定'!$B$27*('濃度プロファイル(Ox)'!BC59-(2*BD59)+'濃度プロファイル(Ox)'!BE59))</f>
        <v>9.999999999812796E-8</v>
      </c>
      <c r="BE60" s="43">
        <f>BE59+('Diffusion System CV パラメーター設定'!$B$27*('濃度プロファイル(Ox)'!BD59-(2*BE59)+'濃度プロファイル(Ox)'!BF59))</f>
        <v>9.9999999999321443E-8</v>
      </c>
      <c r="BF60" s="43">
        <f>BF59+('Diffusion System CV パラメーター設定'!$B$27*('濃度プロファイル(Ox)'!BE59-(2*BF59)+'濃度プロファイル(Ox)'!BG59))</f>
        <v>9.9999999999760748E-8</v>
      </c>
      <c r="BG60" s="43">
        <f>BG59+('Diffusion System CV パラメーター設定'!$B$27*('濃度プロファイル(Ox)'!BF59-(2*BG59)+'濃度プロファイル(Ox)'!BH59))</f>
        <v>9.9999999999918138E-8</v>
      </c>
      <c r="BH60" s="43">
        <f>BH59+('Diffusion System CV パラメーター設定'!$B$27*('濃度プロファイル(Ox)'!BG59-(2*BH59)+'濃度プロファイル(Ox)'!BI59))</f>
        <v>9.9999999999972877E-8</v>
      </c>
      <c r="BI60" s="43">
        <f>BI59+('Diffusion System CV パラメーター設定'!$B$27*('濃度プロファイル(Ox)'!BH59-(2*BI59)+'濃度プロファイル(Ox)'!BJ59))</f>
        <v>9.9999999999991313E-8</v>
      </c>
      <c r="BJ60" s="43">
        <f>BJ59+('Diffusion System CV パラメーター設定'!$B$27*('濃度プロファイル(Ox)'!BI59-(2*BJ59)+'濃度プロファイル(Ox)'!BK59))</f>
        <v>9.9999999999997309E-8</v>
      </c>
      <c r="BK60" s="43">
        <f>BK59+('Diffusion System CV パラメーター設定'!$B$27*('濃度プロファイル(Ox)'!BJ59-(2*BK59)+'濃度プロファイル(Ox)'!BL59))</f>
        <v>9.9999999999999201E-8</v>
      </c>
      <c r="BL60" s="43">
        <f>BL59+('Diffusion System CV パラメーター設定'!$B$27*('濃度プロファイル(Ox)'!BK59-(2*BL59)+'濃度プロファイル(Ox)'!BM59))</f>
        <v>9.999999999999977E-8</v>
      </c>
      <c r="BM60" s="43">
        <f>BM59+('Diffusion System CV パラメーター設定'!$B$27*('濃度プロファイル(Ox)'!BL59-(2*BM59)+'濃度プロファイル(Ox)'!BN59))</f>
        <v>9.9999999999999943E-8</v>
      </c>
      <c r="BN60" s="43">
        <f>BN59+('Diffusion System CV パラメーター設定'!$B$27*('濃度プロファイル(Ox)'!BM59-(2*BN59)+'濃度プロファイル(Ox)'!BO59))</f>
        <v>9.9999999999999982E-8</v>
      </c>
      <c r="BO60" s="43">
        <f>BO59+('Diffusion System CV パラメーター設定'!$B$27*('濃度プロファイル(Ox)'!BN59-(2*BO59)+'濃度プロファイル(Ox)'!BP59))</f>
        <v>9.9999999999999995E-8</v>
      </c>
      <c r="BP60" s="43">
        <f>BP59+('Diffusion System CV パラメーター設定'!$B$27*('濃度プロファイル(Ox)'!BO59-(2*BP59)+'濃度プロファイル(Ox)'!BQ59))</f>
        <v>9.9999999999999995E-8</v>
      </c>
      <c r="BQ60" s="43">
        <f>BQ59+('Diffusion System CV パラメーター設定'!$B$27*('濃度プロファイル(Ox)'!BP59-(2*BQ59)+'濃度プロファイル(Ox)'!BR59))</f>
        <v>9.9999999999999995E-8</v>
      </c>
      <c r="BR60" s="43">
        <f>BR59+('Diffusion System CV パラメーター設定'!$B$27*('濃度プロファイル(Ox)'!BQ59-(2*BR59)+'濃度プロファイル(Ox)'!BS59))</f>
        <v>9.9999999999999995E-8</v>
      </c>
      <c r="BS60" s="43">
        <f>BS59+('Diffusion System CV パラメーター設定'!$B$27*('濃度プロファイル(Ox)'!BR59-(2*BS59)+'濃度プロファイル(Ox)'!BT59))</f>
        <v>9.9999999999999995E-8</v>
      </c>
      <c r="BT60" s="43">
        <f>BT59+('Diffusion System CV パラメーター設定'!$B$27*('濃度プロファイル(Ox)'!BS59-(2*BT59)+'濃度プロファイル(Ox)'!BU59))</f>
        <v>9.9999999999999995E-8</v>
      </c>
      <c r="BU60" s="43">
        <f>BU59+('Diffusion System CV パラメーター設定'!$B$27*('濃度プロファイル(Ox)'!BT59-(2*BU59)+'濃度プロファイル(Ox)'!BV59))</f>
        <v>9.9999999999999995E-8</v>
      </c>
      <c r="BV60" s="43">
        <f>BV59+('Diffusion System CV パラメーター設定'!$B$27*('濃度プロファイル(Ox)'!BU59-(2*BV59)+'濃度プロファイル(Ox)'!BW59))</f>
        <v>9.9999999999999995E-8</v>
      </c>
      <c r="BW60" s="41">
        <f>'Diffusion System CV パラメーター設定'!$B$8</f>
        <v>9.9999999999999995E-8</v>
      </c>
    </row>
    <row r="61" spans="23:75">
      <c r="W61" s="29">
        <f>'Diffusion System CV パラメーター設定'!H61</f>
        <v>-5.4000000000000201E-2</v>
      </c>
      <c r="X61" s="35">
        <f>X60+'Diffusion System CV パラメーター設定'!$B$23</f>
        <v>0.3540000000000002</v>
      </c>
      <c r="Y61" s="42">
        <f>Z61+('準可逆-非可逆系'!G61*('Diffusion System CV パラメーター設定'!$B$26/(2*'Diffusion System CV パラメーター設定'!$B$9)))</f>
        <v>1.1147281178657715E-8</v>
      </c>
      <c r="Z61" s="43">
        <f>Z60+('Diffusion System CV パラメーター設定'!$B$27*('濃度プロファイル(Ox)'!AA60-(3*Z60)+(2*'濃度プロファイル(Ox)'!Y60)))</f>
        <v>2.8137379820834815E-8</v>
      </c>
      <c r="AA61" s="43">
        <f>AA60+('Diffusion System CV パラメーター設定'!$B$27*('濃度プロファイル(Ox)'!Z60-(2*AA60)+'濃度プロファイル(Ox)'!AB60))</f>
        <v>5.4517066497501512E-8</v>
      </c>
      <c r="AB61" s="43">
        <f>AB60+('Diffusion System CV パラメーター設定'!$B$27*('濃度プロファイル(Ox)'!AA60-(2*AB60)+'濃度プロファイル(Ox)'!AC60))</f>
        <v>7.2978697562772483E-8</v>
      </c>
      <c r="AC61" s="43">
        <f>AC60+('Diffusion System CV パラメーター設定'!$B$27*('濃度プロファイル(Ox)'!AB60-(2*AC60)+'濃度プロファイル(Ox)'!AD60))</f>
        <v>8.4828049957757494E-8</v>
      </c>
      <c r="AD61" s="43">
        <f>AD60+('Diffusion System CV パラメーター設定'!$B$27*('濃度プロファイル(Ox)'!AC60-(2*AD60)+'濃度プロファイル(Ox)'!AE60))</f>
        <v>9.1894724175601849E-8</v>
      </c>
      <c r="AE61" s="43">
        <f>AE60+('Diffusion System CV パラメーター設定'!$B$27*('濃度プロファイル(Ox)'!AD60-(2*AE60)+'濃度プロファイル(Ox)'!AF60))</f>
        <v>9.585300875394324E-8</v>
      </c>
      <c r="AF61" s="43">
        <f>AF60+('Diffusion System CV パラメーター設定'!$B$27*('濃度プロファイル(Ox)'!AE60-(2*AF60)+'濃度プロファイル(Ox)'!AG60))</f>
        <v>9.7955027675370403E-8</v>
      </c>
      <c r="AG61" s="43">
        <f>AG60+('Diffusion System CV パラメーター設定'!$B$27*('濃度プロファイル(Ox)'!AF60-(2*AG60)+'濃度プロファイル(Ox)'!AH60))</f>
        <v>9.9022227506563966E-8</v>
      </c>
      <c r="AH61" s="43">
        <f>AH60+('Diffusion System CV パラメーター設定'!$B$27*('濃度プロファイル(Ox)'!AG60-(2*AH60)+'濃度プロファイル(Ox)'!AI60))</f>
        <v>9.9544177035849533E-8</v>
      </c>
      <c r="AI61" s="43">
        <f>AI60+('Diffusion System CV パラメーター設定'!$B$27*('濃度プロファイル(Ox)'!AH60-(2*AI60)+'濃度プロファイル(Ox)'!AJ60))</f>
        <v>9.979177615856329E-8</v>
      </c>
      <c r="AJ61" s="43">
        <f>AJ60+('Diffusion System CV パラメーター設定'!$B$27*('濃度プロファイル(Ox)'!AI60-(2*AJ60)+'濃度プロファイル(Ox)'!AK60))</f>
        <v>9.9906388800120966E-8</v>
      </c>
      <c r="AK61" s="43">
        <f>AK60+('Diffusion System CV パラメーター設定'!$B$27*('濃度プロファイル(Ox)'!AJ60-(2*AK60)+'濃度プロファイル(Ox)'!AL60))</f>
        <v>9.9958430327522771E-8</v>
      </c>
      <c r="AL61" s="43">
        <f>AL60+('Diffusion System CV パラメーター設定'!$B$27*('濃度プロファイル(Ox)'!AK60-(2*AL60)+'濃度プロファイル(Ox)'!AM60))</f>
        <v>9.9981711951702382E-8</v>
      </c>
      <c r="AM61" s="43">
        <f>AM60+('Diffusion System CV パラメーター設定'!$B$27*('濃度プロファイル(Ox)'!AL60-(2*AM60)+'濃度プロファイル(Ox)'!AN60))</f>
        <v>9.9992010676137376E-8</v>
      </c>
      <c r="AN61" s="43">
        <f>AN60+('Diffusion System CV パラメーター設定'!$B$27*('濃度プロファイル(Ox)'!AM60-(2*AN60)+'濃度プロファイル(Ox)'!AO60))</f>
        <v>9.9996528147787715E-8</v>
      </c>
      <c r="AO61" s="43">
        <f>AO60+('Diffusion System CV パラメーター設定'!$B$27*('濃度プロファイル(Ox)'!AN60-(2*AO60)+'濃度プロファイル(Ox)'!AP60))</f>
        <v>9.9998497359736292E-8</v>
      </c>
      <c r="AP61" s="43">
        <f>AP60+('Diffusion System CV パラメーター設定'!$B$27*('濃度プロファイル(Ox)'!AO60-(2*AP60)+'濃度プロファイル(Ox)'!AQ60))</f>
        <v>9.9999351766268988E-8</v>
      </c>
      <c r="AQ61" s="43">
        <f>AQ60+('Diffusion System CV パラメーター設定'!$B$27*('濃度プロファイル(Ox)'!AP60-(2*AQ60)+'濃度プロファイル(Ox)'!AR60))</f>
        <v>9.9999721156298585E-8</v>
      </c>
      <c r="AR61" s="43">
        <f>AR60+('Diffusion System CV パラメーター設定'!$B$27*('濃度プロファイル(Ox)'!AQ60-(2*AR60)+'濃度プロファイル(Ox)'!AS60))</f>
        <v>9.9999880392354989E-8</v>
      </c>
      <c r="AS61" s="43">
        <f>AS60+('Diffusion System CV パラメーター設定'!$B$27*('濃度プロファイル(Ox)'!AR60-(2*AS60)+'濃度プロファイル(Ox)'!AT60))</f>
        <v>9.9999948855393578E-8</v>
      </c>
      <c r="AT61" s="43">
        <f>AT60+('Diffusion System CV パラメーター設定'!$B$27*('濃度プロファイル(Ox)'!AS60-(2*AT60)+'濃度プロファイル(Ox)'!AU60))</f>
        <v>9.9999978211744944E-8</v>
      </c>
      <c r="AU61" s="43">
        <f>AU60+('Diffusion System CV パラメーター設定'!$B$27*('濃度プロファイル(Ox)'!AT60-(2*AU60)+'濃度プロファイル(Ox)'!AV60))</f>
        <v>9.999999076074975E-8</v>
      </c>
      <c r="AV61" s="43">
        <f>AV60+('Diffusion System CV パラメーター設定'!$B$27*('濃度プロファイル(Ox)'!AU60-(2*AV60)+'濃度プロファイル(Ox)'!AW60))</f>
        <v>9.9999996104790689E-8</v>
      </c>
      <c r="AW61" s="43">
        <f>AW60+('Diffusion System CV パラメーター設定'!$B$27*('濃度プロファイル(Ox)'!AV60-(2*AW60)+'濃度プロファイル(Ox)'!AX60))</f>
        <v>9.9999998369650407E-8</v>
      </c>
      <c r="AX61" s="43">
        <f>AX60+('Diffusion System CV パラメーター設定'!$B$27*('濃度プロファイル(Ox)'!AW60-(2*AX60)+'濃度プロファイル(Ox)'!AY60))</f>
        <v>9.9999999323662067E-8</v>
      </c>
      <c r="AY61" s="43">
        <f>AY60+('Diffusion System CV パラメーター設定'!$B$27*('濃度プロファイル(Ox)'!AX60-(2*AY60)+'濃度プロファイル(Ox)'!AZ60))</f>
        <v>9.99999997224289E-8</v>
      </c>
      <c r="AZ61" s="43">
        <f>AZ60+('Diffusion System CV パラメーター設定'!$B$27*('濃度プロファイル(Ox)'!AY60-(2*AZ60)+'濃度プロファイル(Ox)'!BA60))</f>
        <v>9.9999999887528698E-8</v>
      </c>
      <c r="BA61" s="43">
        <f>BA60+('Diffusion System CV パラメーター設定'!$B$27*('濃度プロファイル(Ox)'!AZ60-(2*BA60)+'濃度プロファイル(Ox)'!BB60))</f>
        <v>9.9999999955099758E-8</v>
      </c>
      <c r="BB61" s="43">
        <f>BB60+('Diffusion System CV パラメーター設定'!$B$27*('濃度プロファイル(Ox)'!BA60-(2*BB60)+'濃度プロファイル(Ox)'!BC60))</f>
        <v>9.9999999982378322E-8</v>
      </c>
      <c r="BC61" s="43">
        <f>BC60+('Diffusion System CV パラメーター設定'!$B$27*('濃度プロファイル(Ox)'!BB60-(2*BC60)+'濃度プロファイル(Ox)'!BD60))</f>
        <v>9.9999999993216201E-8</v>
      </c>
      <c r="BD61" s="43">
        <f>BD60+('Diffusion System CV パラメーター設定'!$B$27*('濃度プロファイル(Ox)'!BC60-(2*BD60)+'濃度プロファイル(Ox)'!BE60))</f>
        <v>9.9999999997444034E-8</v>
      </c>
      <c r="BE61" s="43">
        <f>BE60+('Diffusion System CV パラメーター設定'!$B$27*('濃度プロファイル(Ox)'!BD60-(2*BE60)+'濃度プロファイル(Ox)'!BF60))</f>
        <v>9.9999999999059577E-8</v>
      </c>
      <c r="BF61" s="43">
        <f>BF60+('Diffusion System CV パラメーター設定'!$B$27*('濃度プロファイル(Ox)'!BE60-(2*BF60)+'濃度プロファイル(Ox)'!BG60))</f>
        <v>9.9999999999662863E-8</v>
      </c>
      <c r="BG61" s="43">
        <f>BG60+('Diffusion System CV パラメーター設定'!$B$27*('濃度プロファイル(Ox)'!BF60-(2*BG60)+'濃度プロファイル(Ox)'!BH60))</f>
        <v>9.9999999999882496E-8</v>
      </c>
      <c r="BH61" s="43">
        <f>BH60+('Diffusion System CV パラメーター設定'!$B$27*('濃度プロファイル(Ox)'!BG60-(2*BH60)+'濃度プロファイル(Ox)'!BI60))</f>
        <v>9.9999999999960278E-8</v>
      </c>
      <c r="BI61" s="43">
        <f>BI60+('Diffusion System CV パラメーター設定'!$B$27*('濃度プロファイル(Ox)'!BH60-(2*BI60)+'濃度プロファイル(Ox)'!BJ60))</f>
        <v>9.9999999999986999E-8</v>
      </c>
      <c r="BJ61" s="43">
        <f>BJ60+('Diffusion System CV パラメーター設定'!$B$27*('濃度プロファイル(Ox)'!BI60-(2*BJ60)+'濃度プロファイル(Ox)'!BK60))</f>
        <v>9.9999999999995879E-8</v>
      </c>
      <c r="BK61" s="43">
        <f>BK60+('Diffusion System CV パラメーター設定'!$B$27*('濃度プロファイル(Ox)'!BJ60-(2*BK60)+'濃度プロファイル(Ox)'!BL60))</f>
        <v>9.9999999999998738E-8</v>
      </c>
      <c r="BL61" s="43">
        <f>BL60+('Diffusion System CV パラメーター設定'!$B$27*('濃度プロファイル(Ox)'!BK60-(2*BL60)+'濃度プロファイル(Ox)'!BM60))</f>
        <v>9.9999999999999638E-8</v>
      </c>
      <c r="BM61" s="43">
        <f>BM60+('Diffusion System CV パラメーター設定'!$B$27*('濃度プロファイル(Ox)'!BL60-(2*BM60)+'濃度プロファイル(Ox)'!BN60))</f>
        <v>9.9999999999999903E-8</v>
      </c>
      <c r="BN61" s="43">
        <f>BN60+('Diffusion System CV パラメーター設定'!$B$27*('濃度プロファイル(Ox)'!BM60-(2*BN60)+'濃度プロファイル(Ox)'!BO60))</f>
        <v>9.9999999999999969E-8</v>
      </c>
      <c r="BO61" s="43">
        <f>BO60+('Diffusion System CV パラメーター設定'!$B$27*('濃度プロファイル(Ox)'!BN60-(2*BO60)+'濃度プロファイル(Ox)'!BP60))</f>
        <v>9.9999999999999995E-8</v>
      </c>
      <c r="BP61" s="43">
        <f>BP60+('Diffusion System CV パラメーター設定'!$B$27*('濃度プロファイル(Ox)'!BO60-(2*BP60)+'濃度プロファイル(Ox)'!BQ60))</f>
        <v>9.9999999999999995E-8</v>
      </c>
      <c r="BQ61" s="43">
        <f>BQ60+('Diffusion System CV パラメーター設定'!$B$27*('濃度プロファイル(Ox)'!BP60-(2*BQ60)+'濃度プロファイル(Ox)'!BR60))</f>
        <v>9.9999999999999995E-8</v>
      </c>
      <c r="BR61" s="43">
        <f>BR60+('Diffusion System CV パラメーター設定'!$B$27*('濃度プロファイル(Ox)'!BQ60-(2*BR60)+'濃度プロファイル(Ox)'!BS60))</f>
        <v>9.9999999999999995E-8</v>
      </c>
      <c r="BS61" s="43">
        <f>BS60+('Diffusion System CV パラメーター設定'!$B$27*('濃度プロファイル(Ox)'!BR60-(2*BS60)+'濃度プロファイル(Ox)'!BT60))</f>
        <v>9.9999999999999995E-8</v>
      </c>
      <c r="BT61" s="43">
        <f>BT60+('Diffusion System CV パラメーター設定'!$B$27*('濃度プロファイル(Ox)'!BS60-(2*BT60)+'濃度プロファイル(Ox)'!BU60))</f>
        <v>9.9999999999999995E-8</v>
      </c>
      <c r="BU61" s="43">
        <f>BU60+('Diffusion System CV パラメーター設定'!$B$27*('濃度プロファイル(Ox)'!BT60-(2*BU60)+'濃度プロファイル(Ox)'!BV60))</f>
        <v>9.9999999999999995E-8</v>
      </c>
      <c r="BV61" s="43">
        <f>BV60+('Diffusion System CV パラメーター設定'!$B$27*('濃度プロファイル(Ox)'!BU60-(2*BV60)+'濃度プロファイル(Ox)'!BW60))</f>
        <v>9.9999999999999995E-8</v>
      </c>
      <c r="BW61" s="41">
        <f>'Diffusion System CV パラメーター設定'!$B$8</f>
        <v>9.9999999999999995E-8</v>
      </c>
    </row>
    <row r="62" spans="23:75">
      <c r="W62" s="29">
        <f>'Diffusion System CV パラメーター設定'!H62</f>
        <v>-6.0000000000000199E-2</v>
      </c>
      <c r="X62" s="35">
        <f>X61+'Diffusion System CV パラメーター設定'!$B$23</f>
        <v>0.36000000000000021</v>
      </c>
      <c r="Y62" s="42">
        <f>Z62+('準可逆-非可逆系'!G62*('Diffusion System CV パラメーター設定'!$B$26/(2*'Diffusion System CV パラメーター設定'!$B$9)))</f>
        <v>9.0487308349933339E-9</v>
      </c>
      <c r="Z62" s="43">
        <f>Z61+('Diffusion System CV パラメーター設定'!$B$27*('濃度プロファイル(Ox)'!AA61-(3*Z61)+(2*'濃度プロファイル(Ox)'!Y61)))</f>
        <v>2.5498313637609985E-8</v>
      </c>
      <c r="AA62" s="43">
        <f>AA61+('Diffusion System CV パラメーター設定'!$B$27*('濃度プロファイル(Ox)'!Z61-(2*AA61)+'濃度プロファイル(Ox)'!AB61))</f>
        <v>5.1767741632433554E-8</v>
      </c>
      <c r="AB62" s="43">
        <f>AB61+('Diffusion System CV パラメーター設定'!$B$27*('濃度プロファイル(Ox)'!AA61-(2*AB61)+'濃度プロファイル(Ox)'!AC61))</f>
        <v>7.0682767468923184E-8</v>
      </c>
      <c r="AC62" s="43">
        <f>AC61+('Diffusion System CV パラメーター設定'!$B$27*('濃度プロファイル(Ox)'!AB61-(2*AC61)+'濃度プロファイル(Ox)'!AD61))</f>
        <v>8.3167397812916992E-8</v>
      </c>
      <c r="AD62" s="43">
        <f>AD61+('Diffusion System CV パラメーター設定'!$B$27*('濃度プロファイル(Ox)'!AC61-(2*AD61)+'濃度プロファイル(Ox)'!AE61))</f>
        <v>9.0815422217441092E-8</v>
      </c>
      <c r="AE62" s="43">
        <f>AE61+('Diffusion System CV パラメーター設定'!$B$27*('濃度プロファイル(Ox)'!AD61-(2*AE61)+'濃度プロファイル(Ox)'!AF61))</f>
        <v>9.5208472067514686E-8</v>
      </c>
      <c r="AF62" s="43">
        <f>AF61+('Diffusion System CV パラメーター設定'!$B$27*('濃度プロファイル(Ox)'!AE61-(2*AF61)+'濃度プロファイル(Ox)'!AG61))</f>
        <v>9.7595715491261515E-8</v>
      </c>
      <c r="AG62" s="43">
        <f>AG61+('Diffusion System CV パラメーター設定'!$B$27*('濃度プロファイル(Ox)'!AF61-(2*AG61)+'濃度プロファイル(Ox)'!AH61))</f>
        <v>9.8832904485068139E-8</v>
      </c>
      <c r="AH62" s="43">
        <f>AH61+('Diffusion System CV パラメーター設定'!$B$27*('濃度プロファイル(Ox)'!AG61-(2*AH61)+'濃度プロファイル(Ox)'!AI61))</f>
        <v>9.9448916478012104E-8</v>
      </c>
      <c r="AI62" s="43">
        <f>AI61+('Diffusion System CV パラメーター設定'!$B$27*('濃度プロファイル(Ox)'!AH61-(2*AI61)+'濃度プロファイル(Ox)'!AJ61))</f>
        <v>9.9745600297050766E-8</v>
      </c>
      <c r="AJ62" s="43">
        <f>AJ61+('Diffusion System CV パラメーター設定'!$B$27*('濃度プロファイル(Ox)'!AI61-(2*AJ61)+'濃度プロファイル(Ox)'!AK61))</f>
        <v>9.9884662718816844E-8</v>
      </c>
      <c r="AK62" s="43">
        <f>AK61+('Diffusion System CV パラメーター設定'!$B$27*('濃度プロファイル(Ox)'!AJ61-(2*AK61)+'濃度プロファイル(Ox)'!AL61))</f>
        <v>9.9948444250015061E-8</v>
      </c>
      <c r="AL62" s="43">
        <f>AL61+('Diffusion System CV パラメーター設定'!$B$27*('濃度プロファイル(Ox)'!AK61-(2*AL61)+'濃度プロファイル(Ox)'!AM61))</f>
        <v>9.9977204000402163E-8</v>
      </c>
      <c r="AM62" s="43">
        <f>AM61+('Diffusion System CV パラメーター設定'!$B$27*('濃度プロファイル(Ox)'!AL61-(2*AM61)+'濃度プロファイル(Ox)'!AN61))</f>
        <v>9.9990003296698259E-8</v>
      </c>
      <c r="AN62" s="43">
        <f>AN61+('Diffusion System CV パラメーター設定'!$B$27*('濃度プロファイル(Ox)'!AM61-(2*AN61)+'濃度プロファイル(Ox)'!AO61))</f>
        <v>9.9995643335391265E-8</v>
      </c>
      <c r="AO62" s="43">
        <f>AO61+('Diffusion System CV パラメーター設定'!$B$27*('濃度プロファイル(Ox)'!AN61-(2*AO61)+'濃度プロファイル(Ox)'!AP61))</f>
        <v>9.9998110274522447E-8</v>
      </c>
      <c r="AP62" s="43">
        <f>AP61+('Diffusion System CV パラメーター設定'!$B$27*('濃度プロファイル(Ox)'!AO61-(2*AP61)+'濃度プロファイル(Ox)'!AQ61))</f>
        <v>9.9999183357760971E-8</v>
      </c>
      <c r="AQ62" s="43">
        <f>AQ61+('Diffusion System CV パラメーター設定'!$B$27*('濃度プロファイル(Ox)'!AP61-(2*AQ61)+'濃度プロファイル(Ox)'!AR61))</f>
        <v>9.9999648186169003E-8</v>
      </c>
      <c r="AR62" s="43">
        <f>AR61+('Diffusion System CV パラメーター設定'!$B$27*('濃度プロファイル(Ox)'!AQ61-(2*AR61)+'濃度プロファイル(Ox)'!AS61))</f>
        <v>9.9999848873946029E-8</v>
      </c>
      <c r="AS62" s="43">
        <f>AS61+('Diffusion System CV パラメーター設定'!$B$27*('濃度プロファイル(Ox)'!AR61-(2*AS61)+'濃度プロファイル(Ox)'!AT61))</f>
        <v>9.9999935276682741E-8</v>
      </c>
      <c r="AT62" s="43">
        <f>AT61+('Diffusion System CV パラメーター設定'!$B$27*('濃度プロファイル(Ox)'!AS61-(2*AT61)+'濃度プロファイル(Ox)'!AU61))</f>
        <v>9.9999972375860719E-8</v>
      </c>
      <c r="AU62" s="43">
        <f>AU61+('Diffusion System CV パラメーター設定'!$B$27*('濃度プロファイル(Ox)'!AT61-(2*AU61)+'濃度プロファイル(Ox)'!AV61))</f>
        <v>9.9999988259026187E-8</v>
      </c>
      <c r="AV62" s="43">
        <f>AV61+('Diffusion System CV パラメーター設定'!$B$27*('濃度プロファイル(Ox)'!AU61-(2*AV61)+'濃度プロファイル(Ox)'!AW61))</f>
        <v>9.9999995035630537E-8</v>
      </c>
      <c r="AW62" s="43">
        <f>AW61+('Diffusion System CV パラメーター設定'!$B$27*('濃度プロファイル(Ox)'!AV61-(2*AW61)+'濃度プロファイル(Ox)'!AX61))</f>
        <v>9.9999997914494831E-8</v>
      </c>
      <c r="AX62" s="43">
        <f>AX61+('Diffusion System CV パラメーター設定'!$B$27*('濃度プロファイル(Ox)'!AW61-(2*AX61)+'濃度プロファイル(Ox)'!AY61))</f>
        <v>9.9999999130868726E-8</v>
      </c>
      <c r="AY62" s="43">
        <f>AY61+('Diffusion System CV パラメーター設定'!$B$27*('濃度プロファイル(Ox)'!AX61-(2*AY61)+'濃度プロファイル(Ox)'!AZ61))</f>
        <v>9.9999999641294513E-8</v>
      </c>
      <c r="AZ62" s="43">
        <f>AZ61+('Diffusion System CV パラメーター設定'!$B$27*('濃度プロファイル(Ox)'!AY61-(2*AZ61)+'濃度プロファイル(Ox)'!BA61))</f>
        <v>9.9999999853664559E-8</v>
      </c>
      <c r="BA62" s="43">
        <f>BA61+('Diffusion System CV パラメーター設定'!$B$27*('濃度プロファイル(Ox)'!AZ61-(2*BA61)+'濃度プロファイル(Ox)'!BB61))</f>
        <v>9.9999999941109302E-8</v>
      </c>
      <c r="BB62" s="43">
        <f>BB61+('Diffusion System CV パラメーター設定'!$B$27*('濃度プロファイル(Ox)'!BA61-(2*BB61)+'濃度プロファイル(Ox)'!BC61))</f>
        <v>9.9999999976669757E-8</v>
      </c>
      <c r="BC62" s="43">
        <f>BC61+('Diffusion System CV パラメーター設定'!$B$27*('濃度プロファイル(Ox)'!BB61-(2*BC61)+'濃度プロファイル(Ox)'!BD61))</f>
        <v>9.9999999990921046E-8</v>
      </c>
      <c r="BD62" s="43">
        <f>BD61+('Diffusion System CV パラメーター設定'!$B$27*('濃度プロファイル(Ox)'!BC61-(2*BD61)+'濃度プロファイル(Ox)'!BE61))</f>
        <v>9.9999999996536994E-8</v>
      </c>
      <c r="BE62" s="43">
        <f>BE61+('Diffusion System CV パラメーター設定'!$B$27*('濃度プロファイル(Ox)'!BD61-(2*BE61)+'濃度プロファイル(Ox)'!BF61))</f>
        <v>9.9999999998708098E-8</v>
      </c>
      <c r="BF62" s="43">
        <f>BF61+('Diffusion System CV パラメーター設定'!$B$27*('濃度プロファイル(Ox)'!BE61-(2*BF61)+'濃度プロファイル(Ox)'!BG61))</f>
        <v>9.9999999999529654E-8</v>
      </c>
      <c r="BG62" s="43">
        <f>BG61+('Diffusion System CV パラメーター設定'!$B$27*('濃度プロファイル(Ox)'!BF61-(2*BG61)+'濃度プロファイル(Ox)'!BH61))</f>
        <v>9.9999999999833236E-8</v>
      </c>
      <c r="BH62" s="43">
        <f>BH61+('Diffusion System CV パラメーター設定'!$B$27*('濃度プロファイル(Ox)'!BG61-(2*BH61)+'濃度プロファイル(Ox)'!BI61))</f>
        <v>9.9999999999942543E-8</v>
      </c>
      <c r="BI62" s="43">
        <f>BI61+('Diffusion System CV パラメーター設定'!$B$27*('濃度プロファイル(Ox)'!BH61-(2*BI61)+'濃度プロファイル(Ox)'!BJ61))</f>
        <v>9.9999999999980805E-8</v>
      </c>
      <c r="BJ62" s="43">
        <f>BJ61+('Diffusion System CV パラメーター設定'!$B$27*('濃度プロファイル(Ox)'!BI61-(2*BJ61)+'濃度プロファイル(Ox)'!BK61))</f>
        <v>9.9999999999993788E-8</v>
      </c>
      <c r="BK62" s="43">
        <f>BK61+('Diffusion System CV パラメーター設定'!$B$27*('濃度プロファイル(Ox)'!BJ61-(2*BK61)+'濃度プロファイル(Ox)'!BL61))</f>
        <v>9.9999999999998063E-8</v>
      </c>
      <c r="BL62" s="43">
        <f>BL61+('Diffusion System CV パラメーター設定'!$B$27*('濃度プロファイル(Ox)'!BK61-(2*BL61)+'濃度プロファイル(Ox)'!BM61))</f>
        <v>9.9999999999999413E-8</v>
      </c>
      <c r="BM62" s="43">
        <f>BM61+('Diffusion System CV パラメーター設定'!$B$27*('濃度プロファイル(Ox)'!BL61-(2*BM61)+'濃度プロファイル(Ox)'!BN61))</f>
        <v>9.9999999999999837E-8</v>
      </c>
      <c r="BN62" s="43">
        <f>BN61+('Diffusion System CV パラメーター設定'!$B$27*('濃度プロファイル(Ox)'!BM61-(2*BN61)+'濃度プロファイル(Ox)'!BO61))</f>
        <v>9.9999999999999956E-8</v>
      </c>
      <c r="BO62" s="43">
        <f>BO61+('Diffusion System CV パラメーター設定'!$B$27*('濃度プロファイル(Ox)'!BN61-(2*BO61)+'濃度プロファイル(Ox)'!BP61))</f>
        <v>9.9999999999999982E-8</v>
      </c>
      <c r="BP62" s="43">
        <f>BP61+('Diffusion System CV パラメーター設定'!$B$27*('濃度プロファイル(Ox)'!BO61-(2*BP61)+'濃度プロファイル(Ox)'!BQ61))</f>
        <v>9.9999999999999995E-8</v>
      </c>
      <c r="BQ62" s="43">
        <f>BQ61+('Diffusion System CV パラメーター設定'!$B$27*('濃度プロファイル(Ox)'!BP61-(2*BQ61)+'濃度プロファイル(Ox)'!BR61))</f>
        <v>9.9999999999999995E-8</v>
      </c>
      <c r="BR62" s="43">
        <f>BR61+('Diffusion System CV パラメーター設定'!$B$27*('濃度プロファイル(Ox)'!BQ61-(2*BR61)+'濃度プロファイル(Ox)'!BS61))</f>
        <v>9.9999999999999995E-8</v>
      </c>
      <c r="BS62" s="43">
        <f>BS61+('Diffusion System CV パラメーター設定'!$B$27*('濃度プロファイル(Ox)'!BR61-(2*BS61)+'濃度プロファイル(Ox)'!BT61))</f>
        <v>9.9999999999999995E-8</v>
      </c>
      <c r="BT62" s="43">
        <f>BT61+('Diffusion System CV パラメーター設定'!$B$27*('濃度プロファイル(Ox)'!BS61-(2*BT61)+'濃度プロファイル(Ox)'!BU61))</f>
        <v>9.9999999999999995E-8</v>
      </c>
      <c r="BU62" s="43">
        <f>BU61+('Diffusion System CV パラメーター設定'!$B$27*('濃度プロファイル(Ox)'!BT61-(2*BU61)+'濃度プロファイル(Ox)'!BV61))</f>
        <v>9.9999999999999995E-8</v>
      </c>
      <c r="BV62" s="43">
        <f>BV61+('Diffusion System CV パラメーター設定'!$B$27*('濃度プロファイル(Ox)'!BU61-(2*BV61)+'濃度プロファイル(Ox)'!BW61))</f>
        <v>9.9999999999999995E-8</v>
      </c>
      <c r="BW62" s="41">
        <f>'Diffusion System CV パラメーター設定'!$B$8</f>
        <v>9.9999999999999995E-8</v>
      </c>
    </row>
    <row r="63" spans="23:75">
      <c r="W63" s="29">
        <f>'Diffusion System CV パラメーター設定'!H63</f>
        <v>-6.6000000000000197E-2</v>
      </c>
      <c r="X63" s="35">
        <f>X62+'Diffusion System CV パラメーター設定'!$B$23</f>
        <v>0.36600000000000021</v>
      </c>
      <c r="Y63" s="42">
        <f>Z63+('準可逆-非可逆系'!G63*('Diffusion System CV パラメーター設定'!$B$26/(2*'Diffusion System CV パラメーター設定'!$B$9)))</f>
        <v>7.3137350068444432E-9</v>
      </c>
      <c r="Z63" s="43">
        <f>Z62+('Diffusion System CV パラメーター設定'!$B$27*('濃度プロファイル(Ox)'!AA62-(3*Z62)+(2*'濃度プロファイル(Ox)'!Y62)))</f>
        <v>2.3196321411773273E-8</v>
      </c>
      <c r="AA63" s="43">
        <f>AA62+('Diffusion System CV パラメーター設定'!$B$27*('濃度プロファイル(Ox)'!Z62-(2*AA62)+'濃度プロファイル(Ox)'!AB62))</f>
        <v>4.9214129771900937E-8</v>
      </c>
      <c r="AB63" s="43">
        <f>AB62+('Diffusion System CV パラメーター設定'!$B$27*('濃度プロファイル(Ox)'!AA62-(2*AB62)+'濃度プロファイル(Ox)'!AC62))</f>
        <v>6.8449991256251026E-8</v>
      </c>
      <c r="AC63" s="43">
        <f>AC62+('Diffusion System CV パラメーター設定'!$B$27*('濃度プロファイル(Ox)'!AB62-(2*AC62)+'濃度プロファイル(Ox)'!AD62))</f>
        <v>8.1488020750601119E-8</v>
      </c>
      <c r="AD63" s="43">
        <f>AD62+('Diffusion System CV パラメーター設定'!$B$27*('濃度プロファイル(Ox)'!AC62-(2*AD62)+'濃度プロファイル(Ox)'!AE62))</f>
        <v>8.9685222719368006E-8</v>
      </c>
      <c r="AE63" s="43">
        <f>AE62+('Diffusion System CV パラメーター設定'!$B$27*('濃度プロファイル(Ox)'!AD62-(2*AE62)+'濃度プロファイル(Ox)'!AF62))</f>
        <v>9.4512011502817888E-8</v>
      </c>
      <c r="AF63" s="43">
        <f>AF62+('Diffusion System CV パラメーター設定'!$B$27*('濃度プロファイル(Ox)'!AE62-(2*AF62)+'濃度プロファイル(Ox)'!AG62))</f>
        <v>9.7196391036421167E-8</v>
      </c>
      <c r="AG63" s="43">
        <f>AG62+('Diffusion System CV パラメーター設定'!$B$27*('濃度プロファイル(Ox)'!AF62-(2*AG62)+'濃度プロファイル(Ox)'!AH62))</f>
        <v>9.8617218026435275E-8</v>
      </c>
      <c r="AH63" s="43">
        <f>AH62+('Diffusion System CV パラメーター設定'!$B$27*('濃度プロファイル(Ox)'!AG62-(2*AH62)+'濃度プロファイル(Ox)'!AI62))</f>
        <v>9.9338038639850546E-8</v>
      </c>
      <c r="AI63" s="43">
        <f>AI62+('Diffusion System CV パラメーター設定'!$B$27*('濃度プロファイル(Ox)'!AH62-(2*AI62)+'濃度プロファイル(Ox)'!AJ62))</f>
        <v>9.969087064522001E-8</v>
      </c>
      <c r="AJ63" s="43">
        <f>AJ62+('Diffusion System CV パラメーター設定'!$B$27*('濃度プロファイル(Ox)'!AI62-(2*AJ62)+'濃度プロファイル(Ox)'!AK62))</f>
        <v>9.9858523520703007E-8</v>
      </c>
      <c r="AK63" s="43">
        <f>AK62+('Diffusion System CV パラメーター設定'!$B$27*('濃度プロファイル(Ox)'!AJ62-(2*AK62)+'濃度プロファイル(Ox)'!AL62))</f>
        <v>9.9936283909455646E-8</v>
      </c>
      <c r="AL63" s="43">
        <f>AL62+('Diffusion System CV パラメーター設定'!$B$27*('濃度プロファイル(Ox)'!AK62-(2*AL62)+'濃度プロファイル(Ox)'!AM62))</f>
        <v>9.9971662176065005E-8</v>
      </c>
      <c r="AM63" s="43">
        <f>AM62+('Diffusion System CV パラメーター設定'!$B$27*('濃度プロファイル(Ox)'!AL62-(2*AM62)+'濃度プロファイル(Ox)'!AN62))</f>
        <v>9.9987517443363849E-8</v>
      </c>
      <c r="AN63" s="43">
        <f>AN62+('Diffusion System CV パラメーター設定'!$B$27*('濃度プロファイル(Ox)'!AM62-(2*AN62)+'濃度プロファイル(Ox)'!AO62))</f>
        <v>9.9994541564710082E-8</v>
      </c>
      <c r="AO63" s="43">
        <f>AO62+('Diffusion System CV パラメーター設定'!$B$27*('濃度プロファイル(Ox)'!AN62-(2*AO62)+'濃度プロファイル(Ox)'!AP62))</f>
        <v>9.9997626296781935E-8</v>
      </c>
      <c r="AP63" s="43">
        <f>AP62+('Diffusion System CV パラメーター設定'!$B$27*('濃度プロファイル(Ox)'!AO62-(2*AP62)+'濃度プロファイル(Ox)'!AQ62))</f>
        <v>9.9998972158167056E-8</v>
      </c>
      <c r="AQ63" s="43">
        <f>AQ62+('Diffusion System CV パラメーター設定'!$B$27*('濃度プロファイル(Ox)'!AP62-(2*AQ62)+'濃度プロファイル(Ox)'!AR62))</f>
        <v>9.9999556470672121E-8</v>
      </c>
      <c r="AR63" s="43">
        <f>AR62+('Diffusion System CV パラメーター設定'!$B$27*('濃度プロファイル(Ox)'!AQ62-(2*AR62)+'濃度プロファイル(Ox)'!AS62))</f>
        <v>9.9999809191640361E-8</v>
      </c>
      <c r="AS63" s="43">
        <f>AS62+('Diffusion System CV パラメーター設定'!$B$27*('濃度プロファイル(Ox)'!AR62-(2*AS62)+'濃度プロファイル(Ox)'!AT62))</f>
        <v>9.9999918157391509E-8</v>
      </c>
      <c r="AT63" s="43">
        <f>AT62+('Diffusion System CV パラメーター設定'!$B$27*('濃度プロファイル(Ox)'!AS62-(2*AT62)+'濃度プロファイル(Ox)'!AU62))</f>
        <v>9.9999965009189713E-8</v>
      </c>
      <c r="AU63" s="43">
        <f>AU62+('Diffusion System CV パラメーター設定'!$B$27*('濃度プロファイル(Ox)'!AT62-(2*AU62)+'濃度プロファイル(Ox)'!AV62))</f>
        <v>9.9999985097025805E-8</v>
      </c>
      <c r="AV63" s="43">
        <f>AV62+('Diffusion System CV パラメーター設定'!$B$27*('濃度プロファイル(Ox)'!AU62-(2*AV62)+'濃度プロファイル(Ox)'!AW62))</f>
        <v>9.9999993682248573E-8</v>
      </c>
      <c r="AW63" s="43">
        <f>AW62+('Diffusion System CV パラメーター設定'!$B$27*('濃度プロファイル(Ox)'!AV62-(2*AW62)+'濃度プロファイル(Ox)'!AX62))</f>
        <v>9.9999997337241216E-8</v>
      </c>
      <c r="AX63" s="43">
        <f>AX62+('Diffusion System CV パラメーター設定'!$B$27*('濃度プロファイル(Ox)'!AW62-(2*AX62)+'濃度プロファイル(Ox)'!AY62))</f>
        <v>9.999999888574786E-8</v>
      </c>
      <c r="AY63" s="43">
        <f>AY62+('Diffusion System CV パラメーター設定'!$B$27*('濃度プロファイル(Ox)'!AX62-(2*AY62)+'濃度プロファイル(Ox)'!AZ62))</f>
        <v>9.9999999537802942E-8</v>
      </c>
      <c r="AZ63" s="43">
        <f>AZ62+('Diffusion System CV パラメーター設定'!$B$27*('濃度プロファイル(Ox)'!AY62-(2*AZ62)+'濃度プロファイル(Ox)'!BA62))</f>
        <v>9.9999999810287723E-8</v>
      </c>
      <c r="BA63" s="43">
        <f>BA62+('Diffusion System CV パラメーター設定'!$B$27*('濃度プロファイル(Ox)'!AZ62-(2*BA62)+'濃度プロファイル(Ox)'!BB62))</f>
        <v>9.999999992309393E-8</v>
      </c>
      <c r="BB63" s="43">
        <f>BB62+('Diffusion System CV パラメーター設定'!$B$27*('濃度プロファイル(Ox)'!BA62-(2*BB62)+'濃度プロファイル(Ox)'!BC62))</f>
        <v>9.9999999969270739E-8</v>
      </c>
      <c r="BC63" s="43">
        <f>BC62+('Diffusion System CV パラメーター設定'!$B$27*('濃度プロファイル(Ox)'!BB62-(2*BC62)+'濃度プロファイル(Ox)'!BD62))</f>
        <v>9.9999999987922669E-8</v>
      </c>
      <c r="BD63" s="43">
        <f>BD62+('Diffusion System CV パラメーター設定'!$B$27*('濃度プロファイル(Ox)'!BC62-(2*BD62)+'濃度プロファイル(Ox)'!BE62))</f>
        <v>9.9999999995340864E-8</v>
      </c>
      <c r="BE63" s="43">
        <f>BE62+('Diffusion System CV パラメーター設定'!$B$27*('濃度プロファイル(Ox)'!BD62-(2*BE62)+'濃度プロファイル(Ox)'!BF62))</f>
        <v>9.9999999998239504E-8</v>
      </c>
      <c r="BF63" s="43">
        <f>BF62+('Diffusion System CV パラメーター設定'!$B$27*('濃度プロファイル(Ox)'!BE62-(2*BF62)+'濃度プロファイル(Ox)'!BG62))</f>
        <v>9.9999999999349805E-8</v>
      </c>
      <c r="BG63" s="43">
        <f>BG62+('Diffusion System CV パラメーター設定'!$B$27*('濃度プロファイル(Ox)'!BF62-(2*BG62)+'濃度プロファイル(Ox)'!BH62))</f>
        <v>9.9999999999765778E-8</v>
      </c>
      <c r="BH63" s="43">
        <f>BH62+('Diffusion System CV パラメーター設定'!$B$27*('濃度プロファイル(Ox)'!BG62-(2*BH62)+'濃度プロファイル(Ox)'!BI62))</f>
        <v>9.9999999999917873E-8</v>
      </c>
      <c r="BI63" s="43">
        <f>BI62+('Diffusion System CV パラメーター設定'!$B$27*('濃度プロファイル(Ox)'!BH62-(2*BI62)+'濃度プロファイル(Ox)'!BJ62))</f>
        <v>9.999999999997203E-8</v>
      </c>
      <c r="BJ63" s="43">
        <f>BJ62+('Diffusion System CV パラメーター設定'!$B$27*('濃度プロファイル(Ox)'!BI62-(2*BJ62)+'濃度プロファイル(Ox)'!BK62))</f>
        <v>9.9999999999990771E-8</v>
      </c>
      <c r="BK63" s="43">
        <f>BK62+('Diffusion System CV パラメーター設定'!$B$27*('濃度プロファイル(Ox)'!BJ62-(2*BK62)+'濃度プロファイル(Ox)'!BL62))</f>
        <v>9.9999999999997044E-8</v>
      </c>
      <c r="BL63" s="43">
        <f>BL62+('Diffusion System CV パラメーター設定'!$B$27*('濃度プロファイル(Ox)'!BK62-(2*BL62)+'濃度プロファイル(Ox)'!BM62))</f>
        <v>9.9999999999999096E-8</v>
      </c>
      <c r="BM63" s="43">
        <f>BM62+('Diffusion System CV パラメーター設定'!$B$27*('濃度プロファイル(Ox)'!BL62-(2*BM62)+'濃度プロファイル(Ox)'!BN62))</f>
        <v>9.9999999999999731E-8</v>
      </c>
      <c r="BN63" s="43">
        <f>BN62+('Diffusion System CV パラメーター設定'!$B$27*('濃度プロファイル(Ox)'!BM62-(2*BN62)+'濃度プロファイル(Ox)'!BO62))</f>
        <v>9.9999999999999929E-8</v>
      </c>
      <c r="BO63" s="43">
        <f>BO62+('Diffusion System CV パラメーター設定'!$B$27*('濃度プロファイル(Ox)'!BN62-(2*BO62)+'濃度プロファイル(Ox)'!BP62))</f>
        <v>9.9999999999999982E-8</v>
      </c>
      <c r="BP63" s="43">
        <f>BP62+('Diffusion System CV パラメーター設定'!$B$27*('濃度プロファイル(Ox)'!BO62-(2*BP62)+'濃度プロファイル(Ox)'!BQ62))</f>
        <v>9.9999999999999995E-8</v>
      </c>
      <c r="BQ63" s="43">
        <f>BQ62+('Diffusion System CV パラメーター設定'!$B$27*('濃度プロファイル(Ox)'!BP62-(2*BQ62)+'濃度プロファイル(Ox)'!BR62))</f>
        <v>9.9999999999999995E-8</v>
      </c>
      <c r="BR63" s="43">
        <f>BR62+('Diffusion System CV パラメーター設定'!$B$27*('濃度プロファイル(Ox)'!BQ62-(2*BR62)+'濃度プロファイル(Ox)'!BS62))</f>
        <v>9.9999999999999995E-8</v>
      </c>
      <c r="BS63" s="43">
        <f>BS62+('Diffusion System CV パラメーター設定'!$B$27*('濃度プロファイル(Ox)'!BR62-(2*BS62)+'濃度プロファイル(Ox)'!BT62))</f>
        <v>9.9999999999999995E-8</v>
      </c>
      <c r="BT63" s="43">
        <f>BT62+('Diffusion System CV パラメーター設定'!$B$27*('濃度プロファイル(Ox)'!BS62-(2*BT62)+'濃度プロファイル(Ox)'!BU62))</f>
        <v>9.9999999999999995E-8</v>
      </c>
      <c r="BU63" s="43">
        <f>BU62+('Diffusion System CV パラメーター設定'!$B$27*('濃度プロファイル(Ox)'!BT62-(2*BU62)+'濃度プロファイル(Ox)'!BV62))</f>
        <v>9.9999999999999995E-8</v>
      </c>
      <c r="BV63" s="43">
        <f>BV62+('Diffusion System CV パラメーター設定'!$B$27*('濃度プロファイル(Ox)'!BU62-(2*BV62)+'濃度プロファイル(Ox)'!BW62))</f>
        <v>9.9999999999999995E-8</v>
      </c>
      <c r="BW63" s="41">
        <f>'Diffusion System CV パラメーター設定'!$B$8</f>
        <v>9.9999999999999995E-8</v>
      </c>
    </row>
    <row r="64" spans="23:75">
      <c r="W64" s="29">
        <f>'Diffusion System CV パラメーター設定'!H64</f>
        <v>-7.2000000000000203E-2</v>
      </c>
      <c r="X64" s="35">
        <f>X63+'Diffusion System CV パラメーター設定'!$B$23</f>
        <v>0.37200000000000022</v>
      </c>
      <c r="Y64" s="42">
        <f>Z64+('準可逆-非可逆系'!G64*('Diffusion System CV パラメーター設定'!$B$26/(2*'Diffusion System CV パラメーター設定'!$B$9)))</f>
        <v>5.8908202492470632E-9</v>
      </c>
      <c r="Z64" s="43">
        <f>Z63+('Diffusion System CV パラメーター設定'!$B$27*('濃度プロファイル(Ox)'!AA63-(3*Z63)+(2*'濃度プロファイル(Ox)'!Y63)))</f>
        <v>2.1200708755617028E-8</v>
      </c>
      <c r="AA64" s="43">
        <f>AA63+('Diffusion System CV パラメーター設定'!$B$27*('濃度プロファイル(Ox)'!Z63-(2*AA63)+'濃度プロファイル(Ox)'!AB63))</f>
        <v>4.6859287106700395E-8</v>
      </c>
      <c r="AB64" s="43">
        <f>AB63+('Diffusion System CV パラメーター設定'!$B$27*('濃度プロファイル(Ox)'!AA63-(2*AB63)+'濃度プロファイル(Ox)'!AC63))</f>
        <v>6.6297966259723249E-8</v>
      </c>
      <c r="AC64" s="43">
        <f>AC63+('Diffusion System CV パラメーター設定'!$B$27*('濃度プロファイル(Ox)'!AB63-(2*AC63)+'濃度プロファイル(Ox)'!AD63))</f>
        <v>7.9807177859773621E-8</v>
      </c>
      <c r="AD64" s="43">
        <f>AD63+('Diffusion System CV パラメーター設定'!$B$27*('濃度プロファイル(Ox)'!AC63-(2*AD63)+'濃度プロファイル(Ox)'!AE63))</f>
        <v>8.8514940363355154E-8</v>
      </c>
      <c r="AE64" s="43">
        <f>AE63+('Diffusion System CV パラメーター設定'!$B$27*('濃度プロファイル(Ox)'!AD63-(2*AE63)+'濃度プロファイル(Ox)'!AF63))</f>
        <v>9.3768119402176701E-8</v>
      </c>
      <c r="AF64" s="43">
        <f>AF63+('Diffusion System CV パラメーター設定'!$B$27*('濃度プロファイル(Ox)'!AE63-(2*AF63)+'濃度プロファイル(Ox)'!AG63))</f>
        <v>9.6757657514341592E-8</v>
      </c>
      <c r="AG64" s="43">
        <f>AG63+('Diffusion System CV パラメーター設定'!$B$27*('濃度プロファイル(Ox)'!AF63-(2*AG63)+'濃度プロファイル(Ox)'!AH63))</f>
        <v>9.8374160256782898E-8</v>
      </c>
      <c r="AH64" s="43">
        <f>AH63+('Diffusion System CV パラメーター設定'!$B$27*('濃度プロファイル(Ox)'!AG63-(2*AH63)+'濃度プロファイル(Ox)'!AI63))</f>
        <v>9.9210264817612414E-8</v>
      </c>
      <c r="AI64" s="43">
        <f>AI63+('Diffusion System CV パラメーター設定'!$B$27*('濃度プロファイル(Ox)'!AH63-(2*AI63)+'濃度プロファイル(Ox)'!AJ63))</f>
        <v>9.9626572336231653E-8</v>
      </c>
      <c r="AJ64" s="43">
        <f>AJ63+('Diffusion System CV パラメーター設定'!$B$27*('濃度プロファイル(Ox)'!AI63-(2*AJ63)+'濃度プロファイル(Ox)'!AK63))</f>
        <v>9.9827310851699408E-8</v>
      </c>
      <c r="AK64" s="43">
        <f>AK63+('Diffusion System CV パラメーター設定'!$B$27*('濃度プロファイル(Ox)'!AJ63-(2*AK63)+'濃度プロファイル(Ox)'!AL63))</f>
        <v>9.9921567894822563E-8</v>
      </c>
      <c r="AL64" s="43">
        <f>AL63+('Diffusion System CV パラメーター設定'!$B$27*('濃度プロファイル(Ox)'!AK63-(2*AL63)+'濃度プロファイル(Ox)'!AM63))</f>
        <v>9.9964883356859965E-8</v>
      </c>
      <c r="AM64" s="43">
        <f>AM63+('Diffusion System CV パラメーター設定'!$B$27*('濃度プロファイル(Ox)'!AL63-(2*AM63)+'濃度プロファイル(Ox)'!AN63))</f>
        <v>9.9984451073241416E-8</v>
      </c>
      <c r="AN64" s="43">
        <f>AN63+('Diffusion System CV パラメーター設定'!$B$27*('濃度プロファイル(Ox)'!AM63-(2*AN63)+'濃度プロファイル(Ox)'!AO63))</f>
        <v>9.9993173721212033E-8</v>
      </c>
      <c r="AO64" s="43">
        <f>AO63+('Diffusion System CV パラメーター設定'!$B$27*('濃度プロファイル(Ox)'!AN63-(2*AO63)+'濃度プロファイル(Ox)'!AP63))</f>
        <v>9.9997022522237931E-8</v>
      </c>
      <c r="AP64" s="43">
        <f>AP63+('Diffusion System CV パラメーター設定'!$B$27*('濃度プロファイル(Ox)'!AO63-(2*AP63)+'濃度プロファイル(Ox)'!AQ63))</f>
        <v>9.999870773147259E-8</v>
      </c>
      <c r="AQ64" s="43">
        <f>AQ63+('Diffusion System CV パラメーター設定'!$B$27*('濃度プロファイル(Ox)'!AP63-(2*AQ63)+'濃度プロファイル(Ox)'!AR63))</f>
        <v>9.999944133472183E-8</v>
      </c>
      <c r="AR64" s="43">
        <f>AR63+('Diffusion System CV パラメーター設定'!$B$27*('濃度プロファイル(Ox)'!AQ63-(2*AR63)+'濃度プロファイル(Ox)'!AS63))</f>
        <v>9.9999759276634431E-8</v>
      </c>
      <c r="AS64" s="43">
        <f>AS63+('Diffusion System CV パラメーター設定'!$B$27*('濃度プロファイル(Ox)'!AR63-(2*AS63)+'濃度プロファイル(Ox)'!AT63))</f>
        <v>9.999989659004674E-8</v>
      </c>
      <c r="AT64" s="43">
        <f>AT63+('Diffusion System CV パラメーター設定'!$B$27*('濃度プロファイル(Ox)'!AS63-(2*AT63)+'濃度プロファイル(Ox)'!AU63))</f>
        <v>9.9999955716147316E-8</v>
      </c>
      <c r="AU64" s="43">
        <f>AU63+('Diffusion System CV パラメーター設定'!$B$27*('濃度プロファイル(Ox)'!AT63-(2*AU63)+'濃度プロファイル(Ox)'!AV63))</f>
        <v>9.9999981103062846E-8</v>
      </c>
      <c r="AV64" s="43">
        <f>AV63+('Diffusion System CV パラメーター設定'!$B$27*('濃度プロファイル(Ox)'!AU63-(2*AV63)+'濃度プロファイル(Ox)'!AW63))</f>
        <v>9.9999991970363117E-8</v>
      </c>
      <c r="AW64" s="43">
        <f>AW63+('Diffusion System CV パラメーター設定'!$B$27*('濃度プロファイル(Ox)'!AV63-(2*AW63)+'濃度プロファイル(Ox)'!AX63))</f>
        <v>9.9999996605822469E-8</v>
      </c>
      <c r="AX64" s="43">
        <f>AX63+('Diffusion System CV パラメーター設定'!$B$27*('濃度プロファイル(Ox)'!AW63-(2*AX63)+'濃度プロファイル(Ox)'!AY63))</f>
        <v>9.9999998574479954E-8</v>
      </c>
      <c r="AY64" s="43">
        <f>AY63+('Diffusion System CV パラメーター設定'!$B$27*('濃度プロファイル(Ox)'!AX63-(2*AY63)+'濃度プロファイル(Ox)'!AZ63))</f>
        <v>9.9999999406007699E-8</v>
      </c>
      <c r="AZ64" s="43">
        <f>AZ63+('Diffusion System CV パラメーター設定'!$B$27*('濃度プロファイル(Ox)'!AY63-(2*AZ63)+'濃度プロファイル(Ox)'!BA63))</f>
        <v>9.9999999754843779E-8</v>
      </c>
      <c r="BA64" s="43">
        <f>BA63+('Diffusion System CV パラメーター設定'!$B$27*('濃度プロファイル(Ox)'!AZ63-(2*BA63)+'濃度プロファイル(Ox)'!BB63))</f>
        <v>9.9999999899958721E-8</v>
      </c>
      <c r="BB64" s="43">
        <f>BB63+('Diffusion System CV パラメーター設定'!$B$27*('濃度プロファイル(Ox)'!BA63-(2*BB63)+'濃度プロファイル(Ox)'!BC63))</f>
        <v>9.9999999959713494E-8</v>
      </c>
      <c r="BC64" s="43">
        <f>BC63+('Diffusion System CV パラメーター設定'!$B$27*('濃度プロファイル(Ox)'!BB63-(2*BC63)+'濃度プロファイル(Ox)'!BD63))</f>
        <v>9.9999999984022069E-8</v>
      </c>
      <c r="BD64" s="43">
        <f>BD63+('Diffusion System CV パラメーター設定'!$B$27*('濃度プロファイル(Ox)'!BC63-(2*BD63)+'濃度プロファイル(Ox)'!BE63))</f>
        <v>9.9999999993771577E-8</v>
      </c>
      <c r="BE64" s="43">
        <f>BE63+('Diffusion System CV パラメーター設定'!$B$27*('濃度プロファイル(Ox)'!BD63-(2*BE63)+'濃度プロファイル(Ox)'!BF63))</f>
        <v>9.9999999997618549E-8</v>
      </c>
      <c r="BF64" s="43">
        <f>BF63+('Diffusion System CV パラメーター設定'!$B$27*('濃度プロファイル(Ox)'!BE63-(2*BF63)+'濃度プロファイル(Ox)'!BG63))</f>
        <v>9.9999999999108718E-8</v>
      </c>
      <c r="BG64" s="43">
        <f>BG63+('Diffusion System CV パラメーター設定'!$B$27*('濃度プロファイル(Ox)'!BF63-(2*BG63)+'濃度プロファイル(Ox)'!BH63))</f>
        <v>9.9999999999674152E-8</v>
      </c>
      <c r="BH64" s="43">
        <f>BH63+('Diffusion System CV パラメーター設定'!$B$27*('濃度プロファイル(Ox)'!BG63-(2*BH63)+'濃度プロファイル(Ox)'!BI63))</f>
        <v>9.9999999999883873E-8</v>
      </c>
      <c r="BI64" s="43">
        <f>BI63+('Diffusion System CV パラメーター設定'!$B$27*('濃度プロファイル(Ox)'!BH63-(2*BI63)+'濃度プロファイル(Ox)'!BJ63))</f>
        <v>9.9999999999959735E-8</v>
      </c>
      <c r="BJ64" s="43">
        <f>BJ63+('Diffusion System CV パラメーター設定'!$B$27*('濃度プロファイル(Ox)'!BI63-(2*BJ63)+'濃度プロファイル(Ox)'!BK63))</f>
        <v>9.9999999999986443E-8</v>
      </c>
      <c r="BK64" s="43">
        <f>BK63+('Diffusion System CV パラメーター設定'!$B$27*('濃度プロファイル(Ox)'!BJ63-(2*BK63)+'濃度プロファイル(Ox)'!BL63))</f>
        <v>9.9999999999995575E-8</v>
      </c>
      <c r="BL64" s="43">
        <f>BL63+('Diffusion System CV パラメーター設定'!$B$27*('濃度プロファイル(Ox)'!BK63-(2*BL63)+'濃度プロファイル(Ox)'!BM63))</f>
        <v>9.9999999999998606E-8</v>
      </c>
      <c r="BM64" s="43">
        <f>BM63+('Diffusion System CV パラメーター設定'!$B$27*('濃度プロファイル(Ox)'!BL63-(2*BM63)+'濃度プロファイル(Ox)'!BN63))</f>
        <v>9.9999999999999585E-8</v>
      </c>
      <c r="BN64" s="43">
        <f>BN63+('Diffusion System CV パラメーター設定'!$B$27*('濃度プロファイル(Ox)'!BM63-(2*BN63)+'濃度プロファイル(Ox)'!BO63))</f>
        <v>9.9999999999999876E-8</v>
      </c>
      <c r="BO64" s="43">
        <f>BO63+('Diffusion System CV パラメーター設定'!$B$27*('濃度プロファイル(Ox)'!BN63-(2*BO63)+'濃度プロファイル(Ox)'!BP63))</f>
        <v>9.9999999999999969E-8</v>
      </c>
      <c r="BP64" s="43">
        <f>BP63+('Diffusion System CV パラメーター設定'!$B$27*('濃度プロファイル(Ox)'!BO63-(2*BP63)+'濃度プロファイル(Ox)'!BQ63))</f>
        <v>9.9999999999999995E-8</v>
      </c>
      <c r="BQ64" s="43">
        <f>BQ63+('Diffusion System CV パラメーター設定'!$B$27*('濃度プロファイル(Ox)'!BP63-(2*BQ63)+'濃度プロファイル(Ox)'!BR63))</f>
        <v>9.9999999999999995E-8</v>
      </c>
      <c r="BR64" s="43">
        <f>BR63+('Diffusion System CV パラメーター設定'!$B$27*('濃度プロファイル(Ox)'!BQ63-(2*BR63)+'濃度プロファイル(Ox)'!BS63))</f>
        <v>9.9999999999999995E-8</v>
      </c>
      <c r="BS64" s="43">
        <f>BS63+('Diffusion System CV パラメーター設定'!$B$27*('濃度プロファイル(Ox)'!BR63-(2*BS63)+'濃度プロファイル(Ox)'!BT63))</f>
        <v>9.9999999999999995E-8</v>
      </c>
      <c r="BT64" s="43">
        <f>BT63+('Diffusion System CV パラメーター設定'!$B$27*('濃度プロファイル(Ox)'!BS63-(2*BT63)+'濃度プロファイル(Ox)'!BU63))</f>
        <v>9.9999999999999995E-8</v>
      </c>
      <c r="BU64" s="43">
        <f>BU63+('Diffusion System CV パラメーター設定'!$B$27*('濃度プロファイル(Ox)'!BT63-(2*BU63)+'濃度プロファイル(Ox)'!BV63))</f>
        <v>9.9999999999999995E-8</v>
      </c>
      <c r="BV64" s="43">
        <f>BV63+('Diffusion System CV パラメーター設定'!$B$27*('濃度プロファイル(Ox)'!BU63-(2*BV63)+'濃度プロファイル(Ox)'!BW63))</f>
        <v>9.9999999999999995E-8</v>
      </c>
      <c r="BW64" s="41">
        <f>'Diffusion System CV パラメーター設定'!$B$8</f>
        <v>9.9999999999999995E-8</v>
      </c>
    </row>
    <row r="65" spans="23:75">
      <c r="W65" s="29">
        <f>'Diffusion System CV パラメーター設定'!H65</f>
        <v>-7.8000000000000208E-2</v>
      </c>
      <c r="X65" s="35">
        <f>X64+'Diffusion System CV パラメーター設定'!$B$23</f>
        <v>0.37800000000000022</v>
      </c>
      <c r="Y65" s="42">
        <f>Z65+('準可逆-非可逆系'!G65*('Diffusion System CV パラメーター設定'!$B$26/(2*'Diffusion System CV パラメーター設定'!$B$9)))</f>
        <v>4.7315044111603868E-9</v>
      </c>
      <c r="Z65" s="43">
        <f>Z64+('Diffusion System CV パラメーター設定'!$B$27*('濃度プロファイル(Ox)'!AA64-(3*Z64)+(2*'濃度プロファイル(Ox)'!Y64)))</f>
        <v>1.9478070331430721E-8</v>
      </c>
      <c r="AA65" s="43">
        <f>AA64+('Diffusion System CV パラメーター設定'!$B$27*('濃度プロファイル(Ox)'!Z64-(2*AA64)+'濃度プロファイル(Ox)'!AB64))</f>
        <v>4.4699599885151605E-8</v>
      </c>
      <c r="AB65" s="43">
        <f>AB64+('Diffusion System CV パラメーター設定'!$B$27*('濃度プロファイル(Ox)'!AA64-(2*AB64)+'濃度プロファイル(Ox)'!AC64))</f>
        <v>6.4239123359385578E-8</v>
      </c>
      <c r="AC65" s="43">
        <f>AC64+('Diffusion System CV パラメーター設定'!$B$27*('濃度プロファイル(Ox)'!AB64-(2*AC64)+'濃度プロファイル(Ox)'!AD64))</f>
        <v>7.8140008034610824E-8</v>
      </c>
      <c r="AD65" s="43">
        <f>AD64+('Diffusion System CV パラメーター設定'!$B$27*('濃度プロファイル(Ox)'!AC64-(2*AD64)+'濃度プロファイル(Ox)'!AE64))</f>
        <v>8.731543221586905E-8</v>
      </c>
      <c r="AE65" s="43">
        <f>AE64+('Diffusion System CV パラメーター設定'!$B$27*('濃度プロファイル(Ox)'!AD64-(2*AE64)+'濃度プロファイル(Ox)'!AF64))</f>
        <v>9.298213296930981E-8</v>
      </c>
      <c r="AF65" s="43">
        <f>AF64+('Diffusion System CV パラメーター設定'!$B$27*('濃度プロファイル(Ox)'!AE64-(2*AF64)+'濃度プロファイル(Ox)'!AG64))</f>
        <v>9.6280909122076454E-8</v>
      </c>
      <c r="AG65" s="43">
        <f>AG64+('Diffusion System CV パラメーター設定'!$B$27*('濃度プロファイル(Ox)'!AF64-(2*AG64)+'濃度プロファイル(Ox)'!AH64))</f>
        <v>9.8103188665945465E-8</v>
      </c>
      <c r="AH65" s="43">
        <f>AH64+('Diffusion System CV パラメーター設定'!$B$27*('濃度プロファイル(Ox)'!AG64-(2*AH64)+'濃度プロファイル(Ox)'!AI64))</f>
        <v>9.9064501955733847E-8</v>
      </c>
      <c r="AI65" s="43">
        <f>AI64+('Diffusion System CV パラメーター設定'!$B$27*('濃度プロファイル(Ox)'!AH64-(2*AI64)+'濃度プロファイル(Ox)'!AJ64))</f>
        <v>9.955172198791517E-8</v>
      </c>
      <c r="AJ65" s="43">
        <f>AJ64+('Diffusion System CV パラメーター設定'!$B$27*('濃度プロファイル(Ox)'!AI64-(2*AJ64)+'濃度プロファイル(Ox)'!AK64))</f>
        <v>9.9790338118246426E-8</v>
      </c>
      <c r="AK65" s="43">
        <f>AK64+('Diffusion System CV パラメーター設定'!$B$27*('濃度プロファイル(Ox)'!AJ64-(2*AK64)+'濃度プロファイル(Ox)'!AL64))</f>
        <v>9.9903879845834452E-8</v>
      </c>
      <c r="AL65" s="43">
        <f>AL64+('Diffusion System CV パラメーター設定'!$B$27*('濃度プロファイル(Ox)'!AK64-(2*AL64)+'濃度プロファイル(Ox)'!AM64))</f>
        <v>9.9956637611840531E-8</v>
      </c>
      <c r="AM65" s="43">
        <f>AM64+('Diffusion System CV パラメーター設定'!$B$27*('濃度プロファイル(Ox)'!AL64-(2*AM64)+'濃度プロファイル(Ox)'!AN64))</f>
        <v>9.9980685424487659E-8</v>
      </c>
      <c r="AN65" s="43">
        <f>AN64+('Diffusion System CV パラメーター設定'!$B$27*('濃度プロファイル(Ox)'!AM64-(2*AN64)+'濃度プロファイル(Ox)'!AO64))</f>
        <v>9.999148141324511E-8</v>
      </c>
      <c r="AO65" s="43">
        <f>AO64+('Diffusion System CV パラメーター設定'!$B$27*('濃度プロファイル(Ox)'!AN64-(2*AO64)+'濃度プロファイル(Ox)'!AP64))</f>
        <v>9.9996271275088198E-8</v>
      </c>
      <c r="AP65" s="43">
        <f>AP64+('Diffusion System CV パラメーター設定'!$B$27*('濃度プロファイル(Ox)'!AO64-(2*AP64)+'濃度プロファイル(Ox)'!AQ64))</f>
        <v>9.9998377312727659E-8</v>
      </c>
      <c r="AQ65" s="43">
        <f>AQ64+('Diffusion System CV パラメーター設定'!$B$27*('濃度プロファイル(Ox)'!AP64-(2*AQ64)+'濃度プロファイル(Ox)'!AR64))</f>
        <v>9.999929700786883E-8</v>
      </c>
      <c r="AR65" s="43">
        <f>AR64+('Diffusion System CV パラメーター設定'!$B$27*('濃度プロファイル(Ox)'!AQ64-(2*AR64)+'濃度プロファイル(Ox)'!AS64))</f>
        <v>9.9999696558405165E-8</v>
      </c>
      <c r="AS65" s="43">
        <f>AS64+('Diffusion System CV パラメーター設定'!$B$27*('濃度プロファイル(Ox)'!AR64-(2*AS64)+'濃度プロファイル(Ox)'!AT64))</f>
        <v>9.9999869441674607E-8</v>
      </c>
      <c r="AT65" s="43">
        <f>AT64+('Diffusion System CV パラメーター設定'!$B$27*('濃度プロファイル(Ox)'!AS64-(2*AT64)+'濃度プロファイル(Ox)'!AU64))</f>
        <v>9.9999944001152512E-8</v>
      </c>
      <c r="AU65" s="43">
        <f>AU64+('Diffusion System CV パラメーター設定'!$B$27*('濃度プロファイル(Ox)'!AT64-(2*AU64)+'濃度プロファイル(Ox)'!AV64))</f>
        <v>9.9999976061529771E-8</v>
      </c>
      <c r="AV65" s="43">
        <f>AV64+('Diffusion System CV パラメーター設定'!$B$27*('濃度プロファイル(Ox)'!AU64-(2*AV64)+'濃度プロファイル(Ox)'!AW64))</f>
        <v>9.9999989806529468E-8</v>
      </c>
      <c r="AW65" s="43">
        <f>AW64+('Diffusion System CV パラメーター設定'!$B$27*('濃度プロファイル(Ox)'!AV64-(2*AW64)+'濃度プロファイル(Ox)'!AX64))</f>
        <v>9.9999995679849598E-8</v>
      </c>
      <c r="AX65" s="43">
        <f>AX64+('Diffusion System CV パラメーター設定'!$B$27*('濃度プロファイル(Ox)'!AW64-(2*AX64)+'濃度プロファイル(Ox)'!AY64))</f>
        <v>9.9999998179643236E-8</v>
      </c>
      <c r="AY65" s="43">
        <f>AY64+('Diffusion System CV パラメーター設定'!$B$27*('濃度プロファイル(Ox)'!AX64-(2*AY64)+'濃度プロファイル(Ox)'!AZ64))</f>
        <v>9.9999999238406428E-8</v>
      </c>
      <c r="AZ65" s="43">
        <f>AZ64+('Diffusion System CV パラメーター設定'!$B$27*('濃度プロファイル(Ox)'!AY64-(2*AZ64)+'濃度プロファイル(Ox)'!BA64))</f>
        <v>9.9999999684107277E-8</v>
      </c>
      <c r="BA65" s="43">
        <f>BA64+('Diffusion System CV パラメーター設定'!$B$27*('濃度プロファイル(Ox)'!AZ64-(2*BA64)+'濃度プロファイル(Ox)'!BB64))</f>
        <v>9.9999999870319767E-8</v>
      </c>
      <c r="BB65" s="43">
        <f>BB64+('Diffusion System CV パラメーター設定'!$B$27*('濃度プロファイル(Ox)'!BA64-(2*BB64)+'濃度プロファイル(Ox)'!BC64))</f>
        <v>9.9999999947405787E-8</v>
      </c>
      <c r="BC65" s="43">
        <f>BC64+('Diffusion System CV パラメーター設定'!$B$27*('濃度プロファイル(Ox)'!BB64-(2*BC64)+'濃度プロファイル(Ox)'!BD64))</f>
        <v>9.9999999978966844E-8</v>
      </c>
      <c r="BD65" s="43">
        <f>BD64+('Diffusion System CV パラメーター設定'!$B$27*('濃度プロファイル(Ox)'!BC64-(2*BD64)+'濃度プロファイル(Ox)'!BE64))</f>
        <v>9.9999999991722088E-8</v>
      </c>
      <c r="BE65" s="43">
        <f>BE64+('Diffusion System CV パラメーター設定'!$B$27*('濃度プロファイル(Ox)'!BD64-(2*BE64)+'濃度プロファイル(Ox)'!BF64))</f>
        <v>9.9999999996800209E-8</v>
      </c>
      <c r="BF65" s="43">
        <f>BF64+('Diffusion System CV パラメーター設定'!$B$27*('濃度プロファイル(Ox)'!BE64-(2*BF64)+'濃度プロファイル(Ox)'!BG64))</f>
        <v>9.9999999998787627E-8</v>
      </c>
      <c r="BG65" s="43">
        <f>BG64+('Diffusion System CV パラメーター設定'!$B$27*('濃度プロファイル(Ox)'!BF64-(2*BG64)+'濃度プロファイル(Ox)'!BH64))</f>
        <v>9.9999999999550644E-8</v>
      </c>
      <c r="BH65" s="43">
        <f>BH64+('Diffusion System CV パラメーター設定'!$B$27*('濃度プロファイル(Ox)'!BG64-(2*BH64)+'濃度プロファイル(Ox)'!BI64))</f>
        <v>9.9999999999837392E-8</v>
      </c>
      <c r="BI65" s="43">
        <f>BI64+('Diffusion System CV パラメーター設定'!$B$27*('濃度プロファイル(Ox)'!BH64-(2*BI64)+'濃度プロファイル(Ox)'!BJ64))</f>
        <v>9.9999999999942662E-8</v>
      </c>
      <c r="BJ65" s="43">
        <f>BJ64+('Diffusion System CV パラメーター設定'!$B$27*('濃度プロファイル(Ox)'!BI64-(2*BJ64)+'濃度プロファイル(Ox)'!BK64))</f>
        <v>9.9999999999980342E-8</v>
      </c>
      <c r="BK65" s="43">
        <f>BK64+('Diffusion System CV パラメーター設定'!$B$27*('濃度プロファイル(Ox)'!BJ64-(2*BK64)+'濃度プロファイル(Ox)'!BL64))</f>
        <v>9.9999999999993457E-8</v>
      </c>
      <c r="BL65" s="43">
        <f>BL64+('Diffusion System CV パラメーター設定'!$B$27*('濃度プロファイル(Ox)'!BK64-(2*BL64)+'濃度プロファイル(Ox)'!BM64))</f>
        <v>9.9999999999997891E-8</v>
      </c>
      <c r="BM65" s="43">
        <f>BM64+('Diffusion System CV パラメーター設定'!$B$27*('濃度プロファイル(Ox)'!BL64-(2*BM64)+'濃度プロファイル(Ox)'!BN64))</f>
        <v>9.9999999999999347E-8</v>
      </c>
      <c r="BN65" s="43">
        <f>BN64+('Diffusion System CV パラメーター設定'!$B$27*('濃度プロファイル(Ox)'!BM64-(2*BN64)+'濃度プロファイル(Ox)'!BO64))</f>
        <v>9.999999999999981E-8</v>
      </c>
      <c r="BO65" s="43">
        <f>BO64+('Diffusion System CV パラメーター設定'!$B$27*('濃度プロファイル(Ox)'!BN64-(2*BO64)+'濃度プロファイル(Ox)'!BP64))</f>
        <v>9.9999999999999943E-8</v>
      </c>
      <c r="BP65" s="43">
        <f>BP64+('Diffusion System CV パラメーター設定'!$B$27*('濃度プロファイル(Ox)'!BO64-(2*BP64)+'濃度プロファイル(Ox)'!BQ64))</f>
        <v>9.9999999999999982E-8</v>
      </c>
      <c r="BQ65" s="43">
        <f>BQ64+('Diffusion System CV パラメーター設定'!$B$27*('濃度プロファイル(Ox)'!BP64-(2*BQ64)+'濃度プロファイル(Ox)'!BR64))</f>
        <v>9.9999999999999995E-8</v>
      </c>
      <c r="BR65" s="43">
        <f>BR64+('Diffusion System CV パラメーター設定'!$B$27*('濃度プロファイル(Ox)'!BQ64-(2*BR64)+'濃度プロファイル(Ox)'!BS64))</f>
        <v>9.9999999999999995E-8</v>
      </c>
      <c r="BS65" s="43">
        <f>BS64+('Diffusion System CV パラメーター設定'!$B$27*('濃度プロファイル(Ox)'!BR64-(2*BS64)+'濃度プロファイル(Ox)'!BT64))</f>
        <v>9.9999999999999995E-8</v>
      </c>
      <c r="BT65" s="43">
        <f>BT64+('Diffusion System CV パラメーター設定'!$B$27*('濃度プロファイル(Ox)'!BS64-(2*BT64)+'濃度プロファイル(Ox)'!BU64))</f>
        <v>9.9999999999999995E-8</v>
      </c>
      <c r="BU65" s="43">
        <f>BU64+('Diffusion System CV パラメーター設定'!$B$27*('濃度プロファイル(Ox)'!BT64-(2*BU64)+'濃度プロファイル(Ox)'!BV64))</f>
        <v>9.9999999999999995E-8</v>
      </c>
      <c r="BV65" s="43">
        <f>BV64+('Diffusion System CV パラメーター設定'!$B$27*('濃度プロファイル(Ox)'!BU64-(2*BV64)+'濃度プロファイル(Ox)'!BW64))</f>
        <v>9.9999999999999995E-8</v>
      </c>
      <c r="BW65" s="41">
        <f>'Diffusion System CV パラメーター設定'!$B$8</f>
        <v>9.9999999999999995E-8</v>
      </c>
    </row>
    <row r="66" spans="23:75">
      <c r="W66" s="29">
        <f>'Diffusion System CV パラメーター設定'!H66</f>
        <v>-8.4000000000000213E-2</v>
      </c>
      <c r="X66" s="35">
        <f>X65+'Diffusion System CV パラメーター設定'!$B$23</f>
        <v>0.38400000000000023</v>
      </c>
      <c r="Y66" s="42">
        <f>Z66+('準可逆-非可逆系'!G66*('Diffusion System CV パラメーター設定'!$B$26/(2*'Diffusion System CV パラメーター設定'!$B$9)))</f>
        <v>3.7919739398541543E-9</v>
      </c>
      <c r="Z66" s="43">
        <f>Z65+('Diffusion System CV パラメーター設定'!$B$27*('濃度プロファイル(Ox)'!AA65-(3*Z65)+(2*'濃度プロファイル(Ox)'!Y65)))</f>
        <v>1.7994875092951629E-8</v>
      </c>
      <c r="AA66" s="43">
        <f>AA65+('Diffusion System CV パラメーター設定'!$B$27*('濃度プロファイル(Ox)'!Z65-(2*AA65)+'濃度プロファイル(Ox)'!AB65))</f>
        <v>4.2726681107551979E-8</v>
      </c>
      <c r="AB66" s="43">
        <f>AB65+('Diffusion System CV パラメーター設定'!$B$27*('濃度プロファイル(Ox)'!AA65-(2*AB65)+'濃度プロファイル(Ox)'!AC65))</f>
        <v>6.2281262665285324E-8</v>
      </c>
      <c r="AC66" s="43">
        <f>AC65+('Diffusion System CV パラメーター設定'!$B$27*('濃度プロファイル(Ox)'!AB65-(2*AC65)+'濃度プロファイル(Ox)'!AD65))</f>
        <v>7.6499223140872277E-8</v>
      </c>
      <c r="AD66" s="43">
        <f>AD65+('Diffusion System CV パラメーター設定'!$B$27*('濃度プロファイル(Ox)'!AC65-(2*AD65)+'濃度プロファイル(Ox)'!AE65))</f>
        <v>8.60971254700991E-8</v>
      </c>
      <c r="AE66" s="43">
        <f>AE65+('Diffusion System CV パラメーター設定'!$B$27*('濃度プロファイル(Ox)'!AD65-(2*AE65)+'濃度プロファイル(Ox)'!AF65))</f>
        <v>9.2159936927409074E-8</v>
      </c>
      <c r="AF66" s="43">
        <f>AF65+('Diffusion System CV パラメーター設定'!$B$27*('濃度プロファイル(Ox)'!AE65-(2*AF65)+'濃度プロファイル(Ox)'!AG65))</f>
        <v>9.5768236688431438E-8</v>
      </c>
      <c r="AG66" s="43">
        <f>AG65+('Diffusion System CV パラメーター設定'!$B$27*('濃度プロファイル(Ox)'!AF65-(2*AG65)+'濃度プロファイル(Ox)'!AH65))</f>
        <v>9.7804242049945243E-8</v>
      </c>
      <c r="AH66" s="43">
        <f>AH65+('Diffusion System CV パラメーター設定'!$B$27*('濃度プロファイル(Ox)'!AG65-(2*AH65)+'濃度プロファイル(Ox)'!AI65))</f>
        <v>9.8899886241286946E-8</v>
      </c>
      <c r="AI66" s="43">
        <f>AI65+('Diffusion System CV パラメーター設定'!$B$27*('濃度プロファイル(Ox)'!AH65-(2*AI65)+'濃度プロファイル(Ox)'!AJ65))</f>
        <v>9.946540118866167E-8</v>
      </c>
      <c r="AJ66" s="43">
        <f>AJ65+('Diffusion System CV パラメーター設定'!$B$27*('濃度プロファイル(Ox)'!AI65-(2*AJ65)+'濃度プロファイル(Ox)'!AK65))</f>
        <v>9.97469095061828E-8</v>
      </c>
      <c r="AK66" s="43">
        <f>AK65+('Diffusion System CV パラメーター設定'!$B$27*('濃度プロファイル(Ox)'!AJ65-(2*AK65)+'濃度プロファイル(Ox)'!AL65))</f>
        <v>9.9882774303618493E-8</v>
      </c>
      <c r="AL66" s="43">
        <f>AL65+('Diffusion System CV パラメーター設定'!$B$27*('濃度プロファイル(Ox)'!AK65-(2*AL65)+'濃度プロファイル(Ox)'!AM65))</f>
        <v>9.9946668878035334E-8</v>
      </c>
      <c r="AM66" s="43">
        <f>AM65+('Diffusion System CV パラメーター設定'!$B$27*('濃度プロファイル(Ox)'!AL65-(2*AM65)+'濃度プロファイル(Ox)'!AN65))</f>
        <v>9.9976084096748191E-8</v>
      </c>
      <c r="AN66" s="43">
        <f>AN65+('Diffusion System CV パラメーター設定'!$B$27*('濃度プロファイル(Ox)'!AM65-(2*AN65)+'濃度プロファイル(Ox)'!AO65))</f>
        <v>9.9989395952510956E-8</v>
      </c>
      <c r="AO66" s="43">
        <f>AO65+('Diffusion System CV パラメーター設定'!$B$27*('濃度プロファイル(Ox)'!AN65-(2*AO65)+'濃度プロファイル(Ox)'!AP65))</f>
        <v>9.9995339391684157E-8</v>
      </c>
      <c r="AP66" s="43">
        <f>AP65+('Diffusion System CV パラメーター設定'!$B$27*('濃度プロファイル(Ox)'!AO65-(2*AP65)+'濃度プロファイル(Ox)'!AQ65))</f>
        <v>9.9997965388249091E-8</v>
      </c>
      <c r="AQ66" s="43">
        <f>AQ65+('Diffusion System CV パラメーター設定'!$B$27*('濃度プロファイル(Ox)'!AP65-(2*AQ65)+'濃度プロファイル(Ox)'!AR65))</f>
        <v>9.9999116402103261E-8</v>
      </c>
      <c r="AR66" s="43">
        <f>AR65+('Diffusion System CV パラメーター設定'!$B$27*('濃度プロファイル(Ox)'!AQ65-(2*AR65)+'濃度プロファイル(Ox)'!AS65))</f>
        <v>9.9999617854493053E-8</v>
      </c>
      <c r="AS66" s="43">
        <f>AS65+('Diffusion System CV パラメーター設定'!$B$27*('濃度プロファイル(Ox)'!AR65-(2*AS65)+'濃度プロファイル(Ox)'!AT65))</f>
        <v>9.9999835301469209E-8</v>
      </c>
      <c r="AT66" s="43">
        <f>AT65+('Diffusion System CV パラメーター設定'!$B$27*('濃度プロファイル(Ox)'!AS65-(2*AT65)+'濃度プロファイル(Ox)'!AU65))</f>
        <v>9.9999929244520349E-8</v>
      </c>
      <c r="AU66" s="43">
        <f>AU65+('Diffusion System CV パラメーター設定'!$B$27*('濃度プロファイル(Ox)'!AT65-(2*AU65)+'濃度プロファイル(Ox)'!AV65))</f>
        <v>9.9999969702023675E-8</v>
      </c>
      <c r="AV66" s="43">
        <f>AV65+('Diffusion System CV パラメーター設定'!$B$27*('濃度プロファイル(Ox)'!AU65-(2*AV65)+'濃度プロファイル(Ox)'!AW65))</f>
        <v>9.9999987073307394E-8</v>
      </c>
      <c r="AW66" s="43">
        <f>AW65+('Diffusion System CV パラメーター設定'!$B$27*('濃度プロファイル(Ox)'!AV65-(2*AW65)+'濃度プロファイル(Ox)'!AX65))</f>
        <v>9.9999994508486227E-8</v>
      </c>
      <c r="AX66" s="43">
        <f>AX65+('Diffusion System CV パラメーター設定'!$B$27*('濃度プロファイル(Ox)'!AW65-(2*AX65)+'濃度プロファイル(Ox)'!AY65))</f>
        <v>9.9999997679285442E-8</v>
      </c>
      <c r="AY66" s="43">
        <f>AY65+('Diffusion System CV パラメーター設定'!$B$27*('濃度プロファイル(Ox)'!AX65-(2*AY65)+'濃度プロファイル(Ox)'!AZ65))</f>
        <v>9.9999999025537559E-8</v>
      </c>
      <c r="AZ66" s="43">
        <f>AZ65+('Diffusion System CV パラメーター設定'!$B$27*('濃度プロファイル(Ox)'!AY65-(2*AZ65)+'濃度プロファイル(Ox)'!BA65))</f>
        <v>9.9999999594007151E-8</v>
      </c>
      <c r="BA66" s="43">
        <f>BA65+('Diffusion System CV パラメーター設定'!$B$27*('濃度プロファイル(Ox)'!AZ65-(2*BA65)+'濃度プロファイル(Ox)'!BB65))</f>
        <v>9.9999999832428635E-8</v>
      </c>
      <c r="BB66" s="43">
        <f>BB65+('Diffusion System CV パラメーター設定'!$B$27*('濃度プロファイル(Ox)'!BA65-(2*BB65)+'濃度プロファイル(Ox)'!BC65))</f>
        <v>9.9999999931598512E-8</v>
      </c>
      <c r="BC66" s="43">
        <f>BC65+('Diffusion System CV パラメーター設定'!$B$27*('濃度プロファイル(Ox)'!BB65-(2*BC65)+'濃度プロファイル(Ox)'!BD65))</f>
        <v>9.9999999972437054E-8</v>
      </c>
      <c r="BD66" s="43">
        <f>BD65+('Diffusion System CV パラメーター設定'!$B$27*('濃度プロファイル(Ox)'!BC65-(2*BD65)+'濃度プロファイル(Ox)'!BE65))</f>
        <v>9.9999999989056422E-8</v>
      </c>
      <c r="BE66" s="43">
        <f>BE65+('Diffusion System CV パラメーター設定'!$B$27*('濃度プロファイル(Ox)'!BD65-(2*BE65)+'濃度プロファイル(Ox)'!BF65))</f>
        <v>9.9999999995727045E-8</v>
      </c>
      <c r="BF66" s="43">
        <f>BF65+('Diffusion System CV パラメーター設定'!$B$27*('濃度プロファイル(Ox)'!BE65-(2*BF65)+'濃度プロファイル(Ox)'!BG65))</f>
        <v>9.9999999998362482E-8</v>
      </c>
      <c r="BG66" s="43">
        <f>BG65+('Diffusion System CV パラメーター設定'!$B$27*('濃度プロファイル(Ox)'!BF65-(2*BG65)+'濃度プロファイル(Ox)'!BH65))</f>
        <v>9.9999999999385275E-8</v>
      </c>
      <c r="BH66" s="43">
        <f>BH65+('Diffusion System CV パラメーター設定'!$B$27*('濃度プロファイル(Ox)'!BG65-(2*BH65)+'濃度プロファイル(Ox)'!BI65))</f>
        <v>9.999999999977438E-8</v>
      </c>
      <c r="BI66" s="43">
        <f>BI65+('Diffusion System CV パラメーター設定'!$B$27*('濃度プロファイル(Ox)'!BH65-(2*BI65)+'濃度プロファイル(Ox)'!BJ65))</f>
        <v>9.9999999999919196E-8</v>
      </c>
      <c r="BJ66" s="43">
        <f>BJ65+('Diffusion System CV パラメーター設定'!$B$27*('濃度プロファイル(Ox)'!BI65-(2*BJ65)+'濃度プロファイル(Ox)'!BK65))</f>
        <v>9.9999999999971818E-8</v>
      </c>
      <c r="BK66" s="43">
        <f>BK65+('Diffusion System CV パラメーター設定'!$B$27*('濃度プロファイル(Ox)'!BJ65-(2*BK65)+'濃度プロファイル(Ox)'!BL65))</f>
        <v>9.999999999999044E-8</v>
      </c>
      <c r="BL66" s="43">
        <f>BL65+('Diffusion System CV パラメーター設定'!$B$27*('濃度プロファイル(Ox)'!BK65-(2*BL65)+'濃度プロファイル(Ox)'!BM65))</f>
        <v>9.9999999999996859E-8</v>
      </c>
      <c r="BM66" s="43">
        <f>BM65+('Diffusion System CV パラメーター設定'!$B$27*('濃度プロファイル(Ox)'!BL65-(2*BM65)+'濃度プロファイル(Ox)'!BN65))</f>
        <v>9.9999999999999003E-8</v>
      </c>
      <c r="BN66" s="43">
        <f>BN65+('Diffusion System CV パラメーター設定'!$B$27*('濃度プロファイル(Ox)'!BM65-(2*BN65)+'濃度プロファイル(Ox)'!BO65))</f>
        <v>9.9999999999999691E-8</v>
      </c>
      <c r="BO66" s="43">
        <f>BO65+('Diffusion System CV パラメーター設定'!$B$27*('濃度プロファイル(Ox)'!BN65-(2*BO65)+'濃度プロファイル(Ox)'!BP65))</f>
        <v>9.9999999999999916E-8</v>
      </c>
      <c r="BP66" s="43">
        <f>BP65+('Diffusion System CV パラメーター設定'!$B$27*('濃度プロファイル(Ox)'!BO65-(2*BP65)+'濃度プロファイル(Ox)'!BQ65))</f>
        <v>9.9999999999999969E-8</v>
      </c>
      <c r="BQ66" s="43">
        <f>BQ65+('Diffusion System CV パラメーター設定'!$B$27*('濃度プロファイル(Ox)'!BP65-(2*BQ65)+'濃度プロファイル(Ox)'!BR65))</f>
        <v>9.9999999999999995E-8</v>
      </c>
      <c r="BR66" s="43">
        <f>BR65+('Diffusion System CV パラメーター設定'!$B$27*('濃度プロファイル(Ox)'!BQ65-(2*BR65)+'濃度プロファイル(Ox)'!BS65))</f>
        <v>9.9999999999999995E-8</v>
      </c>
      <c r="BS66" s="43">
        <f>BS65+('Diffusion System CV パラメーター設定'!$B$27*('濃度プロファイル(Ox)'!BR65-(2*BS65)+'濃度プロファイル(Ox)'!BT65))</f>
        <v>9.9999999999999995E-8</v>
      </c>
      <c r="BT66" s="43">
        <f>BT65+('Diffusion System CV パラメーター設定'!$B$27*('濃度プロファイル(Ox)'!BS65-(2*BT65)+'濃度プロファイル(Ox)'!BU65))</f>
        <v>9.9999999999999995E-8</v>
      </c>
      <c r="BU66" s="43">
        <f>BU65+('Diffusion System CV パラメーター設定'!$B$27*('濃度プロファイル(Ox)'!BT65-(2*BU65)+'濃度プロファイル(Ox)'!BV65))</f>
        <v>9.9999999999999995E-8</v>
      </c>
      <c r="BV66" s="43">
        <f>BV65+('Diffusion System CV パラメーター設定'!$B$27*('濃度プロファイル(Ox)'!BU65-(2*BV65)+'濃度プロファイル(Ox)'!BW65))</f>
        <v>9.9999999999999995E-8</v>
      </c>
      <c r="BW66" s="41">
        <f>'Diffusion System CV パラメーター設定'!$B$8</f>
        <v>9.9999999999999995E-8</v>
      </c>
    </row>
    <row r="67" spans="23:75">
      <c r="W67" s="29">
        <f>'Diffusion System CV パラメーター設定'!H67</f>
        <v>-9.0000000000000219E-2</v>
      </c>
      <c r="X67" s="35">
        <f>X66+'Diffusion System CV パラメーター設定'!$B$23</f>
        <v>0.39000000000000024</v>
      </c>
      <c r="Y67" s="42">
        <f>Z67+('準可逆-非可逆系'!G67*('Diffusion System CV パラメーター設定'!$B$26/(2*'Diffusion System CV パラメーター設定'!$B$9)))</f>
        <v>3.0338124863593722E-9</v>
      </c>
      <c r="Z67" s="43">
        <f>Z66+('Diffusion System CV パラメーター設定'!$B$27*('濃度プロファイル(Ox)'!AA66-(3*Z66)+(2*'濃度プロファイル(Ox)'!Y66)))</f>
        <v>1.6719181936147947E-8</v>
      </c>
      <c r="AA67" s="43">
        <f>AA66+('Diffusion System CV パラメーター設定'!$B$27*('濃度プロファイル(Ox)'!Z66-(2*AA66)+'濃度プロファイル(Ox)'!AB66))</f>
        <v>4.0929033726695383E-8</v>
      </c>
      <c r="AB67" s="43">
        <f>AB66+('Diffusion System CV パラメーター設定'!$B$27*('濃度プロファイル(Ox)'!AA66-(2*AB66)+'濃度プロファイル(Ox)'!AC66))</f>
        <v>6.0428269233984487E-8</v>
      </c>
      <c r="AC67" s="43">
        <f>AC66+('Diffusion System CV パラメーター設定'!$B$27*('濃度プロファイル(Ox)'!AB66-(2*AC66)+'濃度プロファイル(Ox)'!AD66))</f>
        <v>7.4895036284497226E-8</v>
      </c>
      <c r="AD67" s="43">
        <f>AD66+('Diffusion System CV パラメーター設定'!$B$27*('濃度プロファイル(Ox)'!AC66-(2*AD66)+'濃度プロファイル(Ox)'!AE66))</f>
        <v>8.4869663361794639E-8</v>
      </c>
      <c r="AE67" s="43">
        <f>AE66+('Diffusion System CV パラメーター設定'!$B$27*('濃度プロファイル(Ox)'!AD66-(2*AE66)+'濃度プロファイル(Ox)'!AF66))</f>
        <v>9.1307675921753653E-8</v>
      </c>
      <c r="AF67" s="43">
        <f>AF66+('Diffusion System CV パラメーター設定'!$B$27*('濃度プロファイル(Ox)'!AE66-(2*AF66)+'濃度プロファイル(Ox)'!AG66))</f>
        <v>9.522230113304652E-8</v>
      </c>
      <c r="AG67" s="43">
        <f>AG66+('Diffusion System CV パラメーター設定'!$B$27*('濃度プロファイル(Ox)'!AF66-(2*AG66)+'濃度プロファイル(Ox)'!AH66))</f>
        <v>9.74777277547466E-8</v>
      </c>
      <c r="AH67" s="43">
        <f>AH66+('Diffusion System CV パラメーター設定'!$B$27*('濃度プロファイル(Ox)'!AG66-(2*AH66)+'濃度プロファイル(Ox)'!AI66))</f>
        <v>9.8715813587131745E-8</v>
      </c>
      <c r="AI67" s="43">
        <f>AI66+('Diffusion System CV パラメーター設定'!$B$27*('濃度プロファイル(Ox)'!AH66-(2*AI66)+'濃度プロファイル(Ox)'!AJ66))</f>
        <v>9.9366787775518062E-8</v>
      </c>
      <c r="AJ67" s="43">
        <f>AJ66+('Diffusion System CV パラメーター設定'!$B$27*('濃度プロファイル(Ox)'!AI66-(2*AJ66)+'濃度プロファイル(Ox)'!AK66))</f>
        <v>9.9696338839486469E-8</v>
      </c>
      <c r="AK67" s="43">
        <f>AK66+('Diffusion System CV パラメーター設定'!$B$27*('濃度プロファイル(Ox)'!AJ66-(2*AK66)+'濃度プロファイル(Ox)'!AL66))</f>
        <v>9.9857784642848062E-8</v>
      </c>
      <c r="AL67" s="43">
        <f>AL66+('Diffusion System CV パラメーター設定'!$B$27*('濃度プロファイル(Ox)'!AK66-(2*AL66)+'濃度プロファイル(Ox)'!AM66))</f>
        <v>9.9934696879527007E-8</v>
      </c>
      <c r="AM67" s="43">
        <f>AM66+('Diffusion System CV パラメーター設定'!$B$27*('濃度プロファイル(Ox)'!AL66-(2*AM66)+'濃度プロファイル(Ox)'!AN66))</f>
        <v>9.997049265127941E-8</v>
      </c>
      <c r="AN67" s="43">
        <f>AN66+('Diffusion System CV パラメーター設定'!$B$27*('濃度プロファイル(Ox)'!AM66-(2*AN66)+'濃度プロファイル(Ox)'!AO66))</f>
        <v>9.9986837474528462E-8</v>
      </c>
      <c r="AO67" s="43">
        <f>AO66+('Diffusion System CV パラメーター設定'!$B$27*('濃度プロファイル(Ox)'!AN66-(2*AO66)+'濃度プロファイル(Ox)'!AP66))</f>
        <v>9.9994187501889618E-8</v>
      </c>
      <c r="AP67" s="43">
        <f>AP66+('Diffusion System CV パラメーター設定'!$B$27*('濃度プロファイル(Ox)'!AO66-(2*AP66)+'濃度プロファイル(Ox)'!AQ66))</f>
        <v>9.9997453241474516E-8</v>
      </c>
      <c r="AQ67" s="43">
        <f>AQ66+('Diffusion System CV パラメーター設定'!$B$27*('濃度プロファイル(Ox)'!AP66-(2*AQ66)+'濃度プロファイル(Ox)'!AR66))</f>
        <v>9.999889085992813E-8</v>
      </c>
      <c r="AR67" s="43">
        <f>AR66+('Diffusion System CV パラメーター設定'!$B$27*('濃度プロファイル(Ox)'!AQ66-(2*AR66)+'濃度プロファイル(Ox)'!AS66))</f>
        <v>9.9999519241502207E-8</v>
      </c>
      <c r="AS67" s="43">
        <f>AS66+('Diffusion System CV パラメーター設定'!$B$27*('濃度プロファイル(Ox)'!AR66-(2*AS66)+'濃度プロファイル(Ox)'!AT66))</f>
        <v>9.999979241816191E-8</v>
      </c>
      <c r="AT67" s="43">
        <f>AT66+('Diffusion System CV パラメーター設定'!$B$27*('濃度プロファイル(Ox)'!AS66-(2*AT66)+'濃度プロファイル(Ox)'!AU66))</f>
        <v>9.9999910673149577E-8</v>
      </c>
      <c r="AU67" s="43">
        <f>AU66+('Diffusion System CV パラメーター設定'!$B$27*('濃度プロファイル(Ox)'!AT66-(2*AU66)+'濃度プロファイル(Ox)'!AV66))</f>
        <v>9.9999961685975204E-8</v>
      </c>
      <c r="AV67" s="43">
        <f>AV66+('Diffusion System CV パラメーター設定'!$B$27*('濃度プロファイル(Ox)'!AU66-(2*AV66)+'濃度プロファイル(Ox)'!AW66))</f>
        <v>9.999998362327097E-8</v>
      </c>
      <c r="AW67" s="43">
        <f>AW66+('Diffusion System CV パラメーター設定'!$B$27*('濃度プロファイル(Ox)'!AV66-(2*AW66)+'濃度プロファイル(Ox)'!AX66))</f>
        <v>9.9999993027798863E-8</v>
      </c>
      <c r="AX67" s="43">
        <f>AX66+('Diffusion System CV パラメーター設定'!$B$27*('濃度プロファイル(Ox)'!AW66-(2*AX66)+'濃度プロファイル(Ox)'!AY66))</f>
        <v>9.9999997045762144E-8</v>
      </c>
      <c r="AY67" s="43">
        <f>AY66+('Diffusion System CV パラメーター設定'!$B$27*('濃度プロファイル(Ox)'!AX66-(2*AY66)+'濃度プロファイル(Ox)'!AZ66))</f>
        <v>9.999999875547418E-8</v>
      </c>
      <c r="AZ67" s="43">
        <f>AZ66+('Diffusion System CV パラメーター設定'!$B$27*('濃度プロファイル(Ox)'!AY66-(2*AZ66)+'濃度プロファイル(Ox)'!BA66))</f>
        <v>9.9999999479407114E-8</v>
      </c>
      <c r="BA67" s="43">
        <f>BA66+('Diffusion System CV パラメーター設定'!$B$27*('濃度プロファイル(Ox)'!AZ66-(2*BA66)+'濃度プロファイル(Ox)'!BB66))</f>
        <v>9.9999999784077387E-8</v>
      </c>
      <c r="BB67" s="43">
        <f>BB66+('Diffusion System CV パラメーター設定'!$B$27*('濃度プロファイル(Ox)'!BA66-(2*BB66)+'濃度プロファイル(Ox)'!BC66))</f>
        <v>9.9999999911344577E-8</v>
      </c>
      <c r="BC67" s="43">
        <f>BC66+('Diffusion System CV パラメーター設定'!$B$27*('濃度プロファイル(Ox)'!BB66-(2*BC66)+'濃度プロファイル(Ox)'!BD66))</f>
        <v>9.9999999964027618E-8</v>
      </c>
      <c r="BD67" s="43">
        <f>BD66+('Diffusion System CV パラメーター設定'!$B$27*('濃度プロファイル(Ox)'!BC66-(2*BD66)+'濃度プロファイル(Ox)'!BE66))</f>
        <v>9.9999999985601997E-8</v>
      </c>
      <c r="BE67" s="43">
        <f>BE66+('Diffusion System CV パラメーター設定'!$B$27*('濃度プロファイル(Ox)'!BD66-(2*BE66)+'濃度プロファイル(Ox)'!BF66))</f>
        <v>9.9999999994325934E-8</v>
      </c>
      <c r="BF67" s="43">
        <f>BF66+('Diffusion System CV パラメーター設定'!$B$27*('濃度プロファイル(Ox)'!BE66-(2*BF66)+'濃度プロファイル(Ox)'!BG66))</f>
        <v>9.9999999997802541E-8</v>
      </c>
      <c r="BG67" s="43">
        <f>BG66+('Diffusion System CV パラメーター設定'!$B$27*('濃度プロファイル(Ox)'!BF66-(2*BG66)+'濃度プロファイル(Ox)'!BH66))</f>
        <v>9.9999999999165245E-8</v>
      </c>
      <c r="BH67" s="43">
        <f>BH66+('Diffusion System CV パラメーター設定'!$B$27*('濃度プロファイル(Ox)'!BG66-(2*BH66)+'濃度プロファイル(Ox)'!BI66))</f>
        <v>9.9999999999689558E-8</v>
      </c>
      <c r="BI67" s="43">
        <f>BI66+('Diffusion System CV パラメーター設定'!$B$27*('濃度プロファイル(Ox)'!BH66-(2*BI66)+'濃度プロファイル(Ox)'!BJ66))</f>
        <v>9.9999999999887181E-8</v>
      </c>
      <c r="BJ67" s="43">
        <f>BJ66+('Diffusion System CV パラメーター設定'!$B$27*('濃度プロファイル(Ox)'!BI66-(2*BJ66)+'濃度プロファイル(Ox)'!BK66))</f>
        <v>9.9999999999960013E-8</v>
      </c>
      <c r="BK67" s="43">
        <f>BK66+('Diffusion System CV パラメーター設定'!$B$27*('濃度プロファイル(Ox)'!BJ66-(2*BK66)+'濃度プロファイル(Ox)'!BL66))</f>
        <v>9.9999999999986205E-8</v>
      </c>
      <c r="BL67" s="43">
        <f>BL66+('Diffusion System CV パラメーター設定'!$B$27*('濃度プロファイル(Ox)'!BK66-(2*BL66)+'濃度プロファイル(Ox)'!BM66))</f>
        <v>9.9999999999995376E-8</v>
      </c>
      <c r="BM67" s="43">
        <f>BM66+('Diffusion System CV パラメーター設定'!$B$27*('濃度プロファイル(Ox)'!BL66-(2*BM66)+'濃度プロファイル(Ox)'!BN66))</f>
        <v>9.99999999999985E-8</v>
      </c>
      <c r="BN67" s="43">
        <f>BN66+('Diffusion System CV パラメーター設定'!$B$27*('濃度プロファイル(Ox)'!BM66-(2*BN66)+'濃度プロファイル(Ox)'!BO66))</f>
        <v>9.9999999999999532E-8</v>
      </c>
      <c r="BO67" s="43">
        <f>BO66+('Diffusion System CV パラメーター設定'!$B$27*('濃度プロファイル(Ox)'!BN66-(2*BO66)+'濃度プロファイル(Ox)'!BP66))</f>
        <v>9.999999999999985E-8</v>
      </c>
      <c r="BP67" s="43">
        <f>BP66+('Diffusion System CV パラメーター設定'!$B$27*('濃度プロファイル(Ox)'!BO66-(2*BP66)+'濃度プロファイル(Ox)'!BQ66))</f>
        <v>9.9999999999999956E-8</v>
      </c>
      <c r="BQ67" s="43">
        <f>BQ66+('Diffusion System CV パラメーター設定'!$B$27*('濃度プロファイル(Ox)'!BP66-(2*BQ66)+'濃度プロファイル(Ox)'!BR66))</f>
        <v>9.9999999999999982E-8</v>
      </c>
      <c r="BR67" s="43">
        <f>BR66+('Diffusion System CV パラメーター設定'!$B$27*('濃度プロファイル(Ox)'!BQ66-(2*BR66)+'濃度プロファイル(Ox)'!BS66))</f>
        <v>9.9999999999999995E-8</v>
      </c>
      <c r="BS67" s="43">
        <f>BS66+('Diffusion System CV パラメーター設定'!$B$27*('濃度プロファイル(Ox)'!BR66-(2*BS66)+'濃度プロファイル(Ox)'!BT66))</f>
        <v>9.9999999999999995E-8</v>
      </c>
      <c r="BT67" s="43">
        <f>BT66+('Diffusion System CV パラメーター設定'!$B$27*('濃度プロファイル(Ox)'!BS66-(2*BT66)+'濃度プロファイル(Ox)'!BU66))</f>
        <v>9.9999999999999995E-8</v>
      </c>
      <c r="BU67" s="43">
        <f>BU66+('Diffusion System CV パラメーター設定'!$B$27*('濃度プロファイル(Ox)'!BT66-(2*BU66)+'濃度プロファイル(Ox)'!BV66))</f>
        <v>9.9999999999999995E-8</v>
      </c>
      <c r="BV67" s="43">
        <f>BV66+('Diffusion System CV パラメーター設定'!$B$27*('濃度プロファイル(Ox)'!BU66-(2*BV66)+'濃度プロファイル(Ox)'!BW66))</f>
        <v>9.9999999999999995E-8</v>
      </c>
      <c r="BW67" s="41">
        <f>'Diffusion System CV パラメーター設定'!$B$8</f>
        <v>9.9999999999999995E-8</v>
      </c>
    </row>
    <row r="68" spans="23:75">
      <c r="W68" s="29">
        <f>'Diffusion System CV パラメーター設定'!H68</f>
        <v>-9.6000000000000224E-2</v>
      </c>
      <c r="X68" s="35">
        <f>X67+'Diffusion System CV パラメーター設定'!$B$23</f>
        <v>0.39600000000000024</v>
      </c>
      <c r="Y68" s="42">
        <f>Z68+('準可逆-非可逆系'!G68*('Diffusion System CV パラメーター設定'!$B$26/(2*'Diffusion System CV パラメーター設定'!$B$9)))</f>
        <v>2.4240900423723546E-9</v>
      </c>
      <c r="Z68" s="43">
        <f>Z67+('Diffusion System CV パラメーター設定'!$B$27*('濃度プロファイル(Ox)'!AA67-(3*Z67)+(2*'濃度プロファイル(Ox)'!Y67)))</f>
        <v>1.5621651689957073E-8</v>
      </c>
      <c r="AA68" s="43">
        <f>AA67+('Diffusion System CV パラメーター設定'!$B$27*('濃度プロファイル(Ox)'!Z67-(2*AA67)+'濃度プロファイル(Ox)'!AB67))</f>
        <v>3.9293403072786242E-8</v>
      </c>
      <c r="AB68" s="43">
        <f>AB67+('Diffusion System CV パラメーター設定'!$B$27*('濃度プロファイル(Ox)'!AA67-(2*AB67)+'濃度プロファイル(Ox)'!AC67))</f>
        <v>5.868088435315936E-8</v>
      </c>
      <c r="AC68" s="43">
        <f>AC67+('Diffusion System CV パラメーター設定'!$B$27*('濃度プロファイル(Ox)'!AB67-(2*AC67)+'濃度プロファイル(Ox)'!AD67))</f>
        <v>7.3335265460464127E-8</v>
      </c>
      <c r="AD68" s="43">
        <f>AD67+('Diffusion System CV パラメーター設定'!$B$27*('濃度プロファイル(Ox)'!AC67-(2*AD67)+'濃度プロファイル(Ox)'!AE67))</f>
        <v>8.3641672209941024E-8</v>
      </c>
      <c r="AE68" s="43">
        <f>AE67+('Diffusion System CV パラメーター設定'!$B$27*('濃度プロファイル(Ox)'!AD67-(2*AE67)+'濃度プロファイル(Ox)'!AF67))</f>
        <v>9.0431499759022354E-8</v>
      </c>
      <c r="AF68" s="43">
        <f>AF67+('Diffusion System CV パラメーター設定'!$B$27*('濃度プロファイル(Ox)'!AE67-(2*AF67)+'濃度プロファイル(Ox)'!AG67))</f>
        <v>9.4646190511660139E-8</v>
      </c>
      <c r="AG68" s="43">
        <f>AG67+('Diffusion System CV パラメーター設定'!$B$27*('濃度プロファイル(Ox)'!AF67-(2*AG67)+'濃度プロファイル(Ox)'!AH67))</f>
        <v>9.712448442512336E-8</v>
      </c>
      <c r="AH68" s="43">
        <f>AH67+('Diffusion System CV パラメーター設定'!$B$27*('濃度プロファイル(Ox)'!AG67-(2*AH67)+'濃度プロファイル(Ox)'!AI67))</f>
        <v>9.8511955377409927E-8</v>
      </c>
      <c r="AI68" s="43">
        <f>AI67+('Diffusion System CV パラメーター設定'!$B$27*('濃度プロファイル(Ox)'!AH67-(2*AI67)+'濃度プロファイル(Ox)'!AJ67))</f>
        <v>9.9255182523984067E-8</v>
      </c>
      <c r="AJ68" s="43">
        <f>AJ67+('Diffusion System CV パラメーター設定'!$B$27*('濃度プロファイル(Ox)'!AI67-(2*AJ67)+'濃度プロファイル(Ox)'!AK67))</f>
        <v>9.9637968957331326E-8</v>
      </c>
      <c r="AK68" s="43">
        <f>AK67+('Diffusion System CV パラメーター設定'!$B$27*('濃度プロファイル(Ox)'!AJ67-(2*AK67)+'濃度プロファイル(Ox)'!AL67))</f>
        <v>9.9828432709972142E-8</v>
      </c>
      <c r="AL68" s="43">
        <f>AL67+('Diffusion System CV パラメーター設定'!$B$27*('濃度プロファイル(Ox)'!AK67-(2*AL67)+'濃度プロファイル(Ox)'!AM67))</f>
        <v>9.9920420329205296E-8</v>
      </c>
      <c r="AM68" s="43">
        <f>AM67+('Diffusion System CV パラメーター設定'!$B$27*('濃度プロファイル(Ox)'!AL67-(2*AM67)+'濃度プロファイル(Ox)'!AN67))</f>
        <v>9.9963738849715749E-8</v>
      </c>
      <c r="AN68" s="43">
        <f>AN67+('Diffusion System CV パラメーター設定'!$B$27*('濃度プロファイル(Ox)'!AM67-(2*AN67)+'濃度プロファイル(Ox)'!AO67))</f>
        <v>9.9983714281511835E-8</v>
      </c>
      <c r="AO68" s="43">
        <f>AO67+('Diffusion System CV パラメーター設定'!$B$27*('濃度プロファイル(Ox)'!AN67-(2*AO67)+'濃度プロファイル(Ox)'!AP67))</f>
        <v>9.9992769346411749E-8</v>
      </c>
      <c r="AP68" s="43">
        <f>AP67+('Diffusion System CV パラメーター設定'!$B$27*('濃度プロファイル(Ox)'!AO67-(2*AP67)+'濃度プロファイル(Ox)'!AQ67))</f>
        <v>9.9996818477192826E-8</v>
      </c>
      <c r="AQ68" s="43">
        <f>AQ67+('Diffusion System CV パラメーター設定'!$B$27*('濃度プロファイル(Ox)'!AP67-(2*AQ67)+'濃度プロファイル(Ox)'!AR67))</f>
        <v>9.9998609874900509E-8</v>
      </c>
      <c r="AR68" s="43">
        <f>AR67+('Diffusion System CV パラメーター設定'!$B$27*('濃度プロファイル(Ox)'!AQ67-(2*AR67)+'濃度プロファイル(Ox)'!AS67))</f>
        <v>9.9999395906462497E-8</v>
      </c>
      <c r="AS68" s="43">
        <f>AS67+('Diffusion System CV パラメーター設定'!$B$27*('濃度プロファイル(Ox)'!AR67-(2*AS67)+'濃度プロファイル(Ox)'!AT67))</f>
        <v>9.9999738625914677E-8</v>
      </c>
      <c r="AT68" s="43">
        <f>AT67+('Diffusion System CV パラメーター設定'!$B$27*('濃度プロファイル(Ox)'!AS67-(2*AT67)+'濃度プロファイル(Ox)'!AU67))</f>
        <v>9.9999887325176646E-8</v>
      </c>
      <c r="AU68" s="43">
        <f>AU67+('Diffusion System CV パラメーター設定'!$B$27*('濃度プロファイル(Ox)'!AT67-(2*AU67)+'濃度プロファイル(Ox)'!AV67))</f>
        <v>9.9999951590305112E-8</v>
      </c>
      <c r="AV68" s="43">
        <f>AV67+('Diffusion System CV パラメーター設定'!$B$27*('濃度プロファイル(Ox)'!AU67-(2*AV67)+'濃度プロファイル(Ox)'!AW67))</f>
        <v>9.999997927161546E-8</v>
      </c>
      <c r="AW68" s="43">
        <f>AW67+('Diffusion System CV パラメーター設定'!$B$27*('濃度プロファイル(Ox)'!AV67-(2*AW67)+'濃度プロファイル(Ox)'!AX67))</f>
        <v>9.999999115746393E-8</v>
      </c>
      <c r="AX68" s="43">
        <f>AX67+('Diffusion System CV パラメーター設定'!$B$27*('濃度プロファイル(Ox)'!AW67-(2*AX67)+'濃度プロファイル(Ox)'!AY67))</f>
        <v>9.9999996244286017E-8</v>
      </c>
      <c r="AY68" s="43">
        <f>AY67+('Diffusion System CV パラメーター設定'!$B$27*('濃度プロファイル(Ox)'!AX67-(2*AY67)+'濃度プロファイル(Ox)'!AZ67))</f>
        <v>9.9999998413189767E-8</v>
      </c>
      <c r="AZ68" s="43">
        <f>AZ67+('Diffusion System CV パラメーター設定'!$B$27*('濃度プロファイル(Ox)'!AY67-(2*AZ67)+'濃度プロファイル(Ox)'!BA67))</f>
        <v>9.9999999333829798E-8</v>
      </c>
      <c r="BA68" s="43">
        <f>BA67+('Diffusion System CV パラメーター設定'!$B$27*('濃度プロファイル(Ox)'!AZ67-(2*BA67)+'濃度プロファイル(Ox)'!BB67))</f>
        <v>9.99999997224791E-8</v>
      </c>
      <c r="BB68" s="43">
        <f>BB67+('Diffusion System CV パラメーター設定'!$B$27*('濃度プロファイル(Ox)'!BA67-(2*BB67)+'濃度プロファイル(Ox)'!BC67))</f>
        <v>9.9999999885447299E-8</v>
      </c>
      <c r="BC68" s="43">
        <f>BC67+('Diffusion System CV パラメーター設定'!$B$27*('濃度プロファイル(Ox)'!BB67-(2*BC67)+'濃度プロファイル(Ox)'!BD67))</f>
        <v>9.9999999953226002E-8</v>
      </c>
      <c r="BD68" s="43">
        <f>BD67+('Diffusion System CV パラメーター設定'!$B$27*('濃度プロファイル(Ox)'!BC67-(2*BD67)+'濃度プロファイル(Ox)'!BE67))</f>
        <v>9.9999999981140039E-8</v>
      </c>
      <c r="BE68" s="43">
        <f>BE67+('Diffusion System CV パラメーター設定'!$B$27*('濃度プロファイル(Ox)'!BD67-(2*BE67)+'濃度プロファイル(Ox)'!BF67))</f>
        <v>9.9999999992503939E-8</v>
      </c>
      <c r="BF68" s="43">
        <f>BF67+('Diffusion System CV パラメーター設定'!$B$27*('濃度プロファイル(Ox)'!BE67-(2*BF67)+'濃度プロファイル(Ox)'!BG67))</f>
        <v>9.9999999997068547E-8</v>
      </c>
      <c r="BG68" s="43">
        <f>BG67+('Diffusion System CV パラメーター設定'!$B$27*('濃度プロファイル(Ox)'!BF67-(2*BG67)+'濃度プロファイル(Ox)'!BH67))</f>
        <v>9.9999999998874143E-8</v>
      </c>
      <c r="BH68" s="43">
        <f>BH67+('Diffusion System CV パラメーター設定'!$B$27*('濃度プロファイル(Ox)'!BG67-(2*BH67)+'濃度プロファイル(Ox)'!BI67))</f>
        <v>9.9999999999576122E-8</v>
      </c>
      <c r="BI68" s="43">
        <f>BI67+('Diffusion System CV パラメーター設定'!$B$27*('濃度プロファイル(Ox)'!BH67-(2*BI67)+'濃度プロファイル(Ox)'!BJ67))</f>
        <v>9.999999999984385E-8</v>
      </c>
      <c r="BJ68" s="43">
        <f>BJ67+('Diffusion System CV パラメーター設定'!$B$27*('濃度プロファイル(Ox)'!BI67-(2*BJ67)+'濃度プロファイル(Ox)'!BK67))</f>
        <v>9.9999999999943813E-8</v>
      </c>
      <c r="BK68" s="43">
        <f>BK67+('Diffusion System CV パラメーター設定'!$B$27*('濃度プロファイル(Ox)'!BJ67-(2*BK67)+'濃度プロファイル(Ox)'!BL67))</f>
        <v>9.9999999999980289E-8</v>
      </c>
      <c r="BL68" s="43">
        <f>BL67+('Diffusion System CV パラメーター設定'!$B$27*('濃度プロファイル(Ox)'!BK67-(2*BL67)+'濃度プロファイル(Ox)'!BM67))</f>
        <v>9.9999999999993272E-8</v>
      </c>
      <c r="BM68" s="43">
        <f>BM67+('Diffusion System CV パラメーター設定'!$B$27*('濃度プロファイル(Ox)'!BL67-(2*BM67)+'濃度プロファイル(Ox)'!BN67))</f>
        <v>9.9999999999997772E-8</v>
      </c>
      <c r="BN68" s="43">
        <f>BN67+('Diffusion System CV パラメーター設定'!$B$27*('濃度プロファイル(Ox)'!BM67-(2*BN67)+'濃度プロファイル(Ox)'!BO67))</f>
        <v>9.9999999999999281E-8</v>
      </c>
      <c r="BO68" s="43">
        <f>BO67+('Diffusion System CV パラメーター設定'!$B$27*('濃度プロファイル(Ox)'!BN67-(2*BO67)+'濃度プロファイル(Ox)'!BP67))</f>
        <v>9.999999999999977E-8</v>
      </c>
      <c r="BP68" s="43">
        <f>BP67+('Diffusion System CV パラメーター設定'!$B$27*('濃度プロファイル(Ox)'!BO67-(2*BP67)+'濃度プロファイル(Ox)'!BQ67))</f>
        <v>9.9999999999999929E-8</v>
      </c>
      <c r="BQ68" s="43">
        <f>BQ67+('Diffusion System CV パラメーター設定'!$B$27*('濃度プロファイル(Ox)'!BP67-(2*BQ67)+'濃度プロファイル(Ox)'!BR67))</f>
        <v>9.9999999999999982E-8</v>
      </c>
      <c r="BR68" s="43">
        <f>BR67+('Diffusion System CV パラメーター設定'!$B$27*('濃度プロファイル(Ox)'!BQ67-(2*BR67)+'濃度プロファイル(Ox)'!BS67))</f>
        <v>9.9999999999999995E-8</v>
      </c>
      <c r="BS68" s="43">
        <f>BS67+('Diffusion System CV パラメーター設定'!$B$27*('濃度プロファイル(Ox)'!BR67-(2*BS67)+'濃度プロファイル(Ox)'!BT67))</f>
        <v>9.9999999999999995E-8</v>
      </c>
      <c r="BT68" s="43">
        <f>BT67+('Diffusion System CV パラメーター設定'!$B$27*('濃度プロファイル(Ox)'!BS67-(2*BT67)+'濃度プロファイル(Ox)'!BU67))</f>
        <v>9.9999999999999995E-8</v>
      </c>
      <c r="BU68" s="43">
        <f>BU67+('Diffusion System CV パラメーター設定'!$B$27*('濃度プロファイル(Ox)'!BT67-(2*BU67)+'濃度プロファイル(Ox)'!BV67))</f>
        <v>9.9999999999999995E-8</v>
      </c>
      <c r="BV68" s="43">
        <f>BV67+('Diffusion System CV パラメーター設定'!$B$27*('濃度プロファイル(Ox)'!BU67-(2*BV67)+'濃度プロファイル(Ox)'!BW67))</f>
        <v>9.9999999999999995E-8</v>
      </c>
      <c r="BW68" s="41">
        <f>'Diffusion System CV パラメーター設定'!$B$8</f>
        <v>9.9999999999999995E-8</v>
      </c>
    </row>
    <row r="69" spans="23:75">
      <c r="W69" s="29">
        <f>'Diffusion System CV パラメーター設定'!H69</f>
        <v>-0.10200000000000023</v>
      </c>
      <c r="X69" s="35">
        <f>X68+'Diffusion System CV パラメーター設定'!$B$23</f>
        <v>0.40200000000000025</v>
      </c>
      <c r="Y69" s="42">
        <f>Z69+('準可逆-非可逆系'!G69*('Diffusion System CV パラメーター設定'!$B$26/(2*'Diffusion System CV パラメーター設定'!$B$9)))</f>
        <v>1.9350621199535506E-9</v>
      </c>
      <c r="Z69" s="43">
        <f>Z68+('Diffusion System CV パラメーター設定'!$B$27*('濃度プロファイル(Ox)'!AA68-(3*Z68)+(2*'濃度プロファイル(Ox)'!Y68)))</f>
        <v>1.4676036442616703E-8</v>
      </c>
      <c r="AA69" s="43">
        <f>AA68+('Diffusion System CV パラメーター設定'!$B$27*('濃度プロファイル(Ox)'!Z68-(2*AA68)+'濃度プロファイル(Ox)'!AB68))</f>
        <v>3.7805809287211227E-8</v>
      </c>
      <c r="AB69" s="43">
        <f>AB68+('Diffusion System CV パラメーター設定'!$B$27*('濃度プロファイル(Ox)'!AA68-(2*AB68)+'濃度プロファイル(Ox)'!AC68))</f>
        <v>5.7037446793066182E-8</v>
      </c>
      <c r="AC69" s="43">
        <f>AC68+('Diffusion System CV パラメーター設定'!$B$27*('濃度プロファイル(Ox)'!AB68-(2*AC68)+'濃度プロファイル(Ox)'!AD68))</f>
        <v>7.18255521417739E-8</v>
      </c>
      <c r="AD69" s="43">
        <f>AD68+('Diffusion System CV パラメーター設定'!$B$27*('濃度プロファイル(Ox)'!AC68-(2*AD68)+'濃度プロファイル(Ox)'!AE68))</f>
        <v>8.2420637765359225E-8</v>
      </c>
      <c r="AE69" s="43">
        <f>AE68+('Diffusion System CV パラメーター設定'!$B$27*('濃度プロファイル(Ox)'!AD68-(2*AE68)+'濃度プロファイル(Ox)'!AF68))</f>
        <v>8.9537355038035016E-8</v>
      </c>
      <c r="AF69" s="43">
        <f>AF68+('Diffusion System CV パラメーター設定'!$B$27*('濃度プロファイル(Ox)'!AE68-(2*AF68)+'濃度プロファイル(Ox)'!AG68))</f>
        <v>9.40432749425023E-8</v>
      </c>
      <c r="AG69" s="43">
        <f>AG68+('Diffusion System CV パラメーター設定'!$B$27*('濃度プロファイル(Ox)'!AF68-(2*AG68)+'濃度プロファイル(Ox)'!AH68))</f>
        <v>9.6745726452492581E-8</v>
      </c>
      <c r="AH69" s="43">
        <f>AH68+('Diffusion System CV パラメーター設定'!$B$27*('濃度プロファイル(Ox)'!AG68-(2*AH68)+'濃度プロファイル(Ox)'!AI68))</f>
        <v>9.8288259611537551E-8</v>
      </c>
      <c r="AI69" s="43">
        <f>AI68+('Diffusion System CV パラメーター設定'!$B$27*('濃度プロファイル(Ox)'!AH68-(2*AI68)+'濃度プロファイル(Ox)'!AJ68))</f>
        <v>9.9130029498558061E-8</v>
      </c>
      <c r="AJ69" s="43">
        <f>AJ68+('Diffusion System CV パラメーター設定'!$B$27*('濃度プロファイル(Ox)'!AI68-(2*AJ68)+'濃度プロファイル(Ox)'!AK68))</f>
        <v>9.9571190248752705E-8</v>
      </c>
      <c r="AK69" s="43">
        <f>AK68+('Diffusion System CV パラメーター設定'!$B$27*('濃度プロファイル(Ox)'!AJ68-(2*AK68)+'濃度プロファイル(Ox)'!AL68))</f>
        <v>9.9794239608094476E-8</v>
      </c>
      <c r="AL69" s="43">
        <f>AL68+('Diffusion System CV パラメーター設定'!$B$27*('濃度プロファイル(Ox)'!AK68-(2*AL68)+'濃度プロファイル(Ox)'!AM68))</f>
        <v>9.9903521336593253E-8</v>
      </c>
      <c r="AM69" s="43">
        <f>AM68+('Diffusion System CV パラメーター設定'!$B$27*('濃度プロファイル(Ox)'!AL68-(2*AM68)+'濃度プロファイル(Ox)'!AN68))</f>
        <v>9.995563361057882E-8</v>
      </c>
      <c r="AN69" s="43">
        <f>AN68+('Diffusion System CV パラメーター設定'!$B$27*('濃度プロファイル(Ox)'!AM68-(2*AN68)+'濃度プロファイル(Ox)'!AO68))</f>
        <v>9.997992248745066E-8</v>
      </c>
      <c r="AO69" s="43">
        <f>AO68+('Diffusion System CV パラメーター設定'!$B$27*('濃度プロファイル(Ox)'!AN68-(2*AO68)+'濃度プロファイル(Ox)'!AP68))</f>
        <v>9.9991031174842706E-8</v>
      </c>
      <c r="AP69" s="43">
        <f>AP68+('Diffusion System CV パラメーター設定'!$B$27*('濃度プロファイル(Ox)'!AO68-(2*AP68)+'濃度プロファイル(Ox)'!AQ68))</f>
        <v>9.9996034542097892E-8</v>
      </c>
      <c r="AQ69" s="43">
        <f>AQ68+('Diffusion System CV パラメーター設定'!$B$27*('濃度プロファイル(Ox)'!AP68-(2*AQ68)+'濃度プロファイル(Ox)'!AR68))</f>
        <v>9.9998260789433248E-8</v>
      </c>
      <c r="AR69" s="43">
        <f>AR68+('Diffusion System CV パラメーター設定'!$B$27*('濃度プロファイル(Ox)'!AQ68-(2*AR68)+'濃度プロファイル(Ox)'!AS68))</f>
        <v>9.9999241978646589E-8</v>
      </c>
      <c r="AS69" s="43">
        <f>AS68+('Diffusion System CV パラメーター設定'!$B$27*('濃度プロファイル(Ox)'!AR68-(2*AS68)+'濃度プロファイル(Ox)'!AT68))</f>
        <v>9.9999671257793081E-8</v>
      </c>
      <c r="AT69" s="43">
        <f>AT68+('Diffusion System CV パラメーター設定'!$B$27*('濃度プロファイル(Ox)'!AS68-(2*AT68)+'濃度プロファイル(Ox)'!AU68))</f>
        <v>9.9999858007769181E-8</v>
      </c>
      <c r="AU69" s="43">
        <f>AU68+('Diffusion System CV パラメーター設定'!$B$27*('濃度プロファイル(Ox)'!AT68-(2*AU68)+'濃度プロファイル(Ox)'!AV68))</f>
        <v>9.9999938887590482E-8</v>
      </c>
      <c r="AV69" s="43">
        <f>AV68+('Diffusion System CV パラメーター設定'!$B$27*('濃度プロファイル(Ox)'!AU68-(2*AV68)+'濃度プロファイル(Ox)'!AW68))</f>
        <v>9.9999973787080091E-8</v>
      </c>
      <c r="AW69" s="43">
        <f>AW68+('Diffusion System CV パラメーター設定'!$B$27*('濃度プロファイル(Ox)'!AV68-(2*AW68)+'濃度プロファイル(Ox)'!AX68))</f>
        <v>9.9999988796690886E-8</v>
      </c>
      <c r="AX69" s="43">
        <f>AX68+('Diffusion System CV パラメーター設定'!$B$27*('濃度プロファイル(Ox)'!AW68-(2*AX68)+'濃度プロファイル(Ox)'!AY68))</f>
        <v>9.9999995231119931E-8</v>
      </c>
      <c r="AY69" s="43">
        <f>AY68+('Diffusion System CV パラメーター設定'!$B$27*('濃度プロファイル(Ox)'!AX68-(2*AY68)+'濃度プロファイル(Ox)'!AZ68))</f>
        <v>9.9999997979764861E-8</v>
      </c>
      <c r="AZ69" s="43">
        <f>AZ68+('Diffusion System CV パラメーター設定'!$B$27*('濃度プロファイル(Ox)'!AY68-(2*AZ68)+'濃度プロファイル(Ox)'!BA68))</f>
        <v>9.9999999149110798E-8</v>
      </c>
      <c r="BA69" s="43">
        <f>BA68+('Diffusion System CV パラメーター設定'!$B$27*('濃度プロファイル(Ox)'!AZ68-(2*BA68)+'濃度プロファイル(Ox)'!BB68))</f>
        <v>9.9999999644117607E-8</v>
      </c>
      <c r="BB69" s="43">
        <f>BB68+('Diffusion System CV パラメーター設定'!$B$27*('濃度プロファイル(Ox)'!BA68-(2*BB68)+'濃度プロファイル(Ox)'!BC68))</f>
        <v>9.9999999852395386E-8</v>
      </c>
      <c r="BC69" s="43">
        <f>BC68+('Diffusion System CV パラメーター設定'!$B$27*('濃度プロファイル(Ox)'!BB68-(2*BC68)+'濃度プロファイル(Ox)'!BD68))</f>
        <v>9.9999999939384108E-8</v>
      </c>
      <c r="BD69" s="43">
        <f>BD68+('Diffusion System CV パラメーター設定'!$B$27*('濃度プロファイル(Ox)'!BC68-(2*BD68)+'濃度プロファイル(Ox)'!BE68))</f>
        <v>9.9999999975393463E-8</v>
      </c>
      <c r="BE69" s="43">
        <f>BE68+('Diffusion System CV パラメーター設定'!$B$27*('濃度プロファイル(Ox)'!BD68-(2*BE68)+'濃度プロファイル(Ox)'!BF68))</f>
        <v>9.9999999990143073E-8</v>
      </c>
      <c r="BF69" s="43">
        <f>BF68+('Diffusion System CV パラメーター設定'!$B$27*('濃度プロファイル(Ox)'!BE68-(2*BF68)+'濃度プロファイル(Ox)'!BG68))</f>
        <v>9.9999999996110553E-8</v>
      </c>
      <c r="BG69" s="43">
        <f>BG68+('Diffusion System CV パラメーター設定'!$B$27*('濃度プロファイル(Ox)'!BF68-(2*BG68)+'濃度プロファイル(Ox)'!BH68))</f>
        <v>9.999999999849094E-8</v>
      </c>
      <c r="BH69" s="43">
        <f>BH68+('Diffusion System CV パラメーター設定'!$B$27*('濃度プロファイル(Ox)'!BG68-(2*BH68)+'濃度プロファイル(Ox)'!BI68))</f>
        <v>9.9999999999425337E-8</v>
      </c>
      <c r="BI69" s="43">
        <f>BI68+('Diffusion System CV パラメーター設定'!$B$27*('濃度プロファイル(Ox)'!BH68-(2*BI68)+'濃度プロファイル(Ox)'!BJ68))</f>
        <v>9.9999999999785603E-8</v>
      </c>
      <c r="BJ69" s="43">
        <f>BJ68+('Diffusion System CV パラメーター設定'!$B$27*('濃度プロファイル(Ox)'!BI68-(2*BJ68)+'濃度プロファイル(Ox)'!BK68))</f>
        <v>9.9999999999921764E-8</v>
      </c>
      <c r="BK69" s="43">
        <f>BK68+('Diffusion System CV パラメーター設定'!$B$27*('濃度プロファイル(Ox)'!BJ68-(2*BK68)+'濃度プロファイル(Ox)'!BL68))</f>
        <v>9.9999999999972136E-8</v>
      </c>
      <c r="BL69" s="43">
        <f>BL68+('Diffusion System CV パラメーター設定'!$B$27*('濃度プロファイル(Ox)'!BK68-(2*BL68)+'濃度プロファイル(Ox)'!BM68))</f>
        <v>9.9999999999990321E-8</v>
      </c>
      <c r="BM69" s="43">
        <f>BM68+('Diffusion System CV パラメーター設定'!$B$27*('濃度プロファイル(Ox)'!BL68-(2*BM68)+'濃度プロファイル(Ox)'!BN68))</f>
        <v>9.999999999999674E-8</v>
      </c>
      <c r="BN69" s="43">
        <f>BN68+('Diffusion System CV パラメーター設定'!$B$27*('濃度プロファイル(Ox)'!BM68-(2*BN68)+'濃度プロファイル(Ox)'!BO68))</f>
        <v>9.9999999999998923E-8</v>
      </c>
      <c r="BO69" s="43">
        <f>BO68+('Diffusion System CV パラメーター設定'!$B$27*('濃度プロファイル(Ox)'!BN68-(2*BO68)+'濃度プロファイル(Ox)'!BP68))</f>
        <v>9.9999999999999651E-8</v>
      </c>
      <c r="BP69" s="43">
        <f>BP68+('Diffusion System CV パラメーター設定'!$B$27*('濃度プロファイル(Ox)'!BO68-(2*BP68)+'濃度プロファイル(Ox)'!BQ68))</f>
        <v>9.999999999999989E-8</v>
      </c>
      <c r="BQ69" s="43">
        <f>BQ68+('Diffusion System CV パラメーター設定'!$B$27*('濃度プロファイル(Ox)'!BP68-(2*BQ68)+'濃度プロファイル(Ox)'!BR68))</f>
        <v>9.9999999999999969E-8</v>
      </c>
      <c r="BR69" s="43">
        <f>BR68+('Diffusion System CV パラメーター設定'!$B$27*('濃度プロファイル(Ox)'!BQ68-(2*BR68)+'濃度プロファイル(Ox)'!BS68))</f>
        <v>9.9999999999999995E-8</v>
      </c>
      <c r="BS69" s="43">
        <f>BS68+('Diffusion System CV パラメーター設定'!$B$27*('濃度プロファイル(Ox)'!BR68-(2*BS68)+'濃度プロファイル(Ox)'!BT68))</f>
        <v>9.9999999999999995E-8</v>
      </c>
      <c r="BT69" s="43">
        <f>BT68+('Diffusion System CV パラメーター設定'!$B$27*('濃度プロファイル(Ox)'!BS68-(2*BT68)+'濃度プロファイル(Ox)'!BU68))</f>
        <v>9.9999999999999995E-8</v>
      </c>
      <c r="BU69" s="43">
        <f>BU68+('Diffusion System CV パラメーター設定'!$B$27*('濃度プロファイル(Ox)'!BT68-(2*BU68)+'濃度プロファイル(Ox)'!BV68))</f>
        <v>9.9999999999999995E-8</v>
      </c>
      <c r="BV69" s="43">
        <f>BV68+('Diffusion System CV パラメーター設定'!$B$27*('濃度プロファイル(Ox)'!BU68-(2*BV68)+'濃度プロファイル(Ox)'!BW68))</f>
        <v>9.9999999999999995E-8</v>
      </c>
      <c r="BW69" s="41">
        <f>'Diffusion System CV パラメーター設定'!$B$8</f>
        <v>9.9999999999999995E-8</v>
      </c>
    </row>
    <row r="70" spans="23:75">
      <c r="W70" s="29">
        <f>'Diffusion System CV パラメーター設定'!H70</f>
        <v>-0.10800000000000023</v>
      </c>
      <c r="X70" s="35">
        <f>X69+'Diffusion System CV パラメーター設定'!$B$23</f>
        <v>0.40800000000000025</v>
      </c>
      <c r="Y70" s="42">
        <f>Z70+('準可逆-非可逆系'!G70*('Diffusion System CV パラメーター設定'!$B$26/(2*'Diffusion System CV パラメーター設定'!$B$9)))</f>
        <v>1.5436615945346358E-9</v>
      </c>
      <c r="Z70" s="43">
        <f>Z69+('Diffusion System CV パラメーター設定'!$B$27*('濃度プロファイル(Ox)'!AA69-(3*Z69)+(2*'濃度プロファイル(Ox)'!Y69)))</f>
        <v>1.3859308734029278E-8</v>
      </c>
      <c r="AA70" s="43">
        <f>AA69+('Diffusion System CV パラメーター設定'!$B$27*('濃度プロファイル(Ox)'!Z69-(2*AA69)+'濃度プロファイル(Ox)'!AB69))</f>
        <v>3.6452290072371098E-8</v>
      </c>
      <c r="AB70" s="43">
        <f>AB69+('Diffusion System CV パラメーター設定'!$B$27*('濃度プロファイル(Ox)'!AA69-(2*AB69)+'濃度プロファイル(Ox)'!AC69))</f>
        <v>5.5494553682945614E-8</v>
      </c>
      <c r="AC70" s="43">
        <f>AC69+('Diffusion System CV パラメーター設定'!$B$27*('濃度プロファイル(Ox)'!AB69-(2*AC69)+'濃度プロファイル(Ox)'!AD69))</f>
        <v>7.036964251499529E-8</v>
      </c>
      <c r="AD70" s="43">
        <f>AD69+('Diffusion System CV パラメーター設定'!$B$27*('濃度プロファイル(Ox)'!AC69-(2*AD69)+'濃度プロファイル(Ox)'!AE69))</f>
        <v>8.1212870976848971E-8</v>
      </c>
      <c r="AE70" s="43">
        <f>AE69+('Diffusion System CV パラメーター設定'!$B$27*('濃度プロファイル(Ox)'!AD69-(2*AE69)+'濃度プロファイル(Ox)'!AF69))</f>
        <v>8.8630828174073734E-8</v>
      </c>
      <c r="AF70" s="43">
        <f>AF69+('Diffusion System CV パラメーター設定'!$B$27*('濃度プロファイル(Ox)'!AE69-(2*AF69)+'濃度プロファイル(Ox)'!AG69))</f>
        <v>9.3417070638864447E-8</v>
      </c>
      <c r="AG70" s="43">
        <f>AG69+('Diffusion System CV パラメーター設定'!$B$27*('濃度プロファイル(Ox)'!AF69-(2*AG69)+'濃度プロファイル(Ox)'!AH69))</f>
        <v>9.6342977025081017E-8</v>
      </c>
      <c r="AH70" s="43">
        <f>AH69+('Diffusion System CV パラメーター設定'!$B$27*('濃度プロファイル(Ox)'!AG69-(2*AH69)+'濃度プロファイル(Ox)'!AI69))</f>
        <v>9.8044939030973499E-8</v>
      </c>
      <c r="AI70" s="43">
        <f>AI69+('Diffusion System CV パラメーター設定'!$B$27*('濃度プロファイル(Ox)'!AH69-(2*AI69)+'濃度プロファイル(Ox)'!AJ69))</f>
        <v>9.899092910382686E-8</v>
      </c>
      <c r="AJ70" s="43">
        <f>AJ69+('Diffusion System CV パラメーター設定'!$B$27*('濃度プロファイル(Ox)'!AI69-(2*AJ69)+'濃度プロファイル(Ox)'!AK69))</f>
        <v>9.9495457126928796E-8</v>
      </c>
      <c r="AK70" s="43">
        <f>AK69+('Diffusion System CV パラメーター設定'!$B$27*('濃度プロファイル(Ox)'!AJ69-(2*AK69)+'濃度プロファイル(Ox)'!AL69))</f>
        <v>9.9754736958496214E-8</v>
      </c>
      <c r="AL70" s="43">
        <f>AL69+('Diffusion System CV パラメーター設定'!$B$27*('濃度プロファイル(Ox)'!AK69-(2*AL69)+'濃度プロファイル(Ox)'!AM69))</f>
        <v>9.988367083155394E-8</v>
      </c>
      <c r="AM70" s="43">
        <f>AM69+('Diffusion System CV パラメーター設定'!$B$27*('濃度プロファイル(Ox)'!AL69-(2*AM69)+'濃度プロファイル(Ox)'!AN69))</f>
        <v>9.9945972708803223E-8</v>
      </c>
      <c r="AN70" s="43">
        <f>AN69+('Diffusion System CV パラメーター設定'!$B$27*('濃度プロファイル(Ox)'!AM69-(2*AN69)+'濃度プロファイル(Ox)'!AO69))</f>
        <v>9.9975346032770174E-8</v>
      </c>
      <c r="AO70" s="43">
        <f>AO69+('Diffusion System CV パラメーター設定'!$B$27*('濃度プロファイル(Ox)'!AN69-(2*AO69)+'濃度プロファイル(Ox)'!AP69))</f>
        <v>9.9988911272017409E-8</v>
      </c>
      <c r="AP70" s="43">
        <f>AP69+('Diffusion System CV パラメーター設定'!$B$27*('濃度プロファイル(Ox)'!AO69-(2*AP69)+'濃度プロファイル(Ox)'!AQ69))</f>
        <v>9.999507026434795E-8</v>
      </c>
      <c r="AQ70" s="43">
        <f>AQ69+('Diffusion System CV パラメーター設定'!$B$27*('濃度プロファイル(Ox)'!AP69-(2*AQ69)+'濃度プロファイル(Ox)'!AR69))</f>
        <v>9.9997828477585331E-8</v>
      </c>
      <c r="AR70" s="43">
        <f>AR69+('Diffusion System CV パラメーター設定'!$B$27*('濃度プロファイル(Ox)'!AQ69-(2*AR69)+'濃度プロファイル(Ox)'!AS69))</f>
        <v>9.9999050343206716E-8</v>
      </c>
      <c r="AS70" s="43">
        <f>AS69+('Diffusion System CV パラメーター設定'!$B$27*('濃度プロファイル(Ox)'!AR69-(2*AS69)+'濃度プロファイル(Ox)'!AT69))</f>
        <v>9.9999587046275587E-8</v>
      </c>
      <c r="AT70" s="43">
        <f>AT69+('Diffusion System CV パラメーター設定'!$B$27*('濃度プロファイル(Ox)'!AS69-(2*AT69)+'濃度プロファイル(Ox)'!AU69))</f>
        <v>9.9999821247298768E-8</v>
      </c>
      <c r="AU70" s="43">
        <f>AU69+('Diffusion System CV パラメーター設定'!$B$27*('濃度プロファイル(Ox)'!AT69-(2*AU69)+'濃度プロファイル(Ox)'!AV69))</f>
        <v>9.999992292219753E-8</v>
      </c>
      <c r="AV70" s="43">
        <f>AV69+('Diffusion System CV パラメーター設定'!$B$27*('濃度プロファイル(Ox)'!AU69-(2*AV69)+'濃度プロファイル(Ox)'!AW69))</f>
        <v>9.9999966880872169E-8</v>
      </c>
      <c r="AW70" s="43">
        <f>AW69+('Diffusion System CV パラメーター設定'!$B$27*('濃度プロファイル(Ox)'!AV69-(2*AW69)+'濃度プロファイル(Ox)'!AX69))</f>
        <v>9.9999985819197228E-8</v>
      </c>
      <c r="AX70" s="43">
        <f>AX69+('Diffusion System CV パラメーター設定'!$B$27*('濃度プロファイル(Ox)'!AW69-(2*AX69)+'濃度プロファイル(Ox)'!AY69))</f>
        <v>9.9999993951333775E-8</v>
      </c>
      <c r="AY70" s="43">
        <f>AY69+('Diffusion System CV パラメーター設定'!$B$27*('濃度プロファイル(Ox)'!AX69-(2*AY69)+'濃度プロファイル(Ox)'!AZ69))</f>
        <v>9.999999743139716E-8</v>
      </c>
      <c r="AZ70" s="43">
        <f>AZ69+('Diffusion System CV パラメーター設定'!$B$27*('濃度プロファイル(Ox)'!AY69-(2*AZ69)+'濃度プロファイル(Ox)'!BA69))</f>
        <v>9.9999998914965269E-8</v>
      </c>
      <c r="BA70" s="43">
        <f>BA69+('Diffusion System CV パラメーター設定'!$B$27*('濃度プロファイル(Ox)'!AZ69-(2*BA69)+'濃度プロファイル(Ox)'!BB69))</f>
        <v>9.9999999544558916E-8</v>
      </c>
      <c r="BB70" s="43">
        <f>BB69+('Diffusion System CV パラメーター設定'!$B$27*('濃度プロファイル(Ox)'!BA69-(2*BB69)+'濃度プロファイル(Ox)'!BC69))</f>
        <v>9.9999999810281132E-8</v>
      </c>
      <c r="BC70" s="43">
        <f>BC69+('Diffusion System CV パラメーター設定'!$B$27*('濃度プロファイル(Ox)'!BB69-(2*BC69)+'濃度プロファイル(Ox)'!BD69))</f>
        <v>9.9999999921682932E-8</v>
      </c>
      <c r="BD70" s="43">
        <f>BD69+('Diffusion System CV パラメーター設定'!$B$27*('濃度プロファイル(Ox)'!BC69-(2*BD69)+'濃度プロファイル(Ox)'!BE69))</f>
        <v>9.9999999968011611E-8</v>
      </c>
      <c r="BE70" s="43">
        <f>BE69+('Diffusion System CV パラメーター設定'!$B$27*('濃度プロファイル(Ox)'!BD69-(2*BE69)+'濃度プロファイル(Ox)'!BF69))</f>
        <v>9.9999999987093728E-8</v>
      </c>
      <c r="BF70" s="43">
        <f>BF69+('Diffusion System CV パラメーター設定'!$B$27*('濃度プロファイル(Ox)'!BE69-(2*BF69)+'濃度プロファイル(Ox)'!BG69))</f>
        <v>9.999999999486503E-8</v>
      </c>
      <c r="BG70" s="43">
        <f>BG69+('Diffusion System CV パラメーター設定'!$B$27*('濃度プロファイル(Ox)'!BF69-(2*BG69)+'濃度プロファイル(Ox)'!BH69))</f>
        <v>9.9999999997988861E-8</v>
      </c>
      <c r="BH70" s="43">
        <f>BH69+('Diffusion System CV パラメーター設定'!$B$27*('濃度プロファイル(Ox)'!BG69-(2*BH69)+'濃度プロファイル(Ox)'!BI69))</f>
        <v>9.9999999999225993E-8</v>
      </c>
      <c r="BI70" s="43">
        <f>BI69+('Diffusion System CV パラメーター設定'!$B$27*('濃度プロファイル(Ox)'!BH69-(2*BI69)+'濃度プロファイル(Ox)'!BJ69))</f>
        <v>9.9999999999707782E-8</v>
      </c>
      <c r="BJ70" s="43">
        <f>BJ69+('Diffusion System CV パラメーター設定'!$B$27*('濃度プロファイル(Ox)'!BI69-(2*BJ69)+'濃度プロファイル(Ox)'!BK69))</f>
        <v>9.9999999999891972E-8</v>
      </c>
      <c r="BK70" s="43">
        <f>BK69+('Diffusion System CV パラメーター設定'!$B$27*('濃度プロファイル(Ox)'!BJ69-(2*BK69)+'濃度プロファイル(Ox)'!BL69))</f>
        <v>9.9999999999960966E-8</v>
      </c>
      <c r="BL70" s="43">
        <f>BL69+('Diffusion System CV パラメーター設定'!$B$27*('濃度プロファイル(Ox)'!BK69-(2*BL69)+'濃度プロファイル(Ox)'!BM69))</f>
        <v>9.9999999999986231E-8</v>
      </c>
      <c r="BM70" s="43">
        <f>BM69+('Diffusion System CV パラメーター設定'!$B$27*('濃度プロファイル(Ox)'!BL69-(2*BM69)+'濃度プロファイル(Ox)'!BN69))</f>
        <v>9.9999999999995271E-8</v>
      </c>
      <c r="BN70" s="43">
        <f>BN69+('Diffusion System CV パラメーター設定'!$B$27*('濃度プロファイル(Ox)'!BM69-(2*BN69)+'濃度プロファイル(Ox)'!BO69))</f>
        <v>9.9999999999998421E-8</v>
      </c>
      <c r="BO70" s="43">
        <f>BO69+('Diffusion System CV パラメーター設定'!$B$27*('濃度プロファイル(Ox)'!BN69-(2*BO69)+'濃度プロファイル(Ox)'!BP69))</f>
        <v>9.9999999999999479E-8</v>
      </c>
      <c r="BP70" s="43">
        <f>BP69+('Diffusion System CV パラメーター設定'!$B$27*('濃度プロファイル(Ox)'!BO69-(2*BP69)+'濃度プロファイル(Ox)'!BQ69))</f>
        <v>9.9999999999999837E-8</v>
      </c>
      <c r="BQ70" s="43">
        <f>BQ69+('Diffusion System CV パラメーター設定'!$B$27*('濃度プロファイル(Ox)'!BP69-(2*BQ69)+'濃度プロファイル(Ox)'!BR69))</f>
        <v>9.9999999999999956E-8</v>
      </c>
      <c r="BR70" s="43">
        <f>BR69+('Diffusion System CV パラメーター設定'!$B$27*('濃度プロファイル(Ox)'!BQ69-(2*BR69)+'濃度プロファイル(Ox)'!BS69))</f>
        <v>9.9999999999999982E-8</v>
      </c>
      <c r="BS70" s="43">
        <f>BS69+('Diffusion System CV パラメーター設定'!$B$27*('濃度プロファイル(Ox)'!BR69-(2*BS69)+'濃度プロファイル(Ox)'!BT69))</f>
        <v>9.9999999999999995E-8</v>
      </c>
      <c r="BT70" s="43">
        <f>BT69+('Diffusion System CV パラメーター設定'!$B$27*('濃度プロファイル(Ox)'!BS69-(2*BT69)+'濃度プロファイル(Ox)'!BU69))</f>
        <v>9.9999999999999995E-8</v>
      </c>
      <c r="BU70" s="43">
        <f>BU69+('Diffusion System CV パラメーター設定'!$B$27*('濃度プロファイル(Ox)'!BT69-(2*BU69)+'濃度プロファイル(Ox)'!BV69))</f>
        <v>9.9999999999999995E-8</v>
      </c>
      <c r="BV70" s="43">
        <f>BV69+('Diffusion System CV パラメーター設定'!$B$27*('濃度プロファイル(Ox)'!BU69-(2*BV69)+'濃度プロファイル(Ox)'!BW69))</f>
        <v>9.9999999999999995E-8</v>
      </c>
      <c r="BW70" s="41">
        <f>'Diffusion System CV パラメーター設定'!$B$8</f>
        <v>9.9999999999999995E-8</v>
      </c>
    </row>
    <row r="71" spans="23:75">
      <c r="W71" s="29">
        <f>'Diffusion System CV パラメーター設定'!H71</f>
        <v>-0.11400000000000024</v>
      </c>
      <c r="X71" s="35">
        <f>X70+'Diffusion System CV パラメーター設定'!$B$23</f>
        <v>0.41400000000000026</v>
      </c>
      <c r="Y71" s="42">
        <f>Z71+('準可逆-非可逆系'!G71*('Diffusion System CV パラメーター設定'!$B$26/(2*'Diffusion System CV パラメーター設定'!$B$9)))</f>
        <v>1.2309066427473635E-9</v>
      </c>
      <c r="Z71" s="43">
        <f>Z70+('Diffusion System CV パラメーター設定'!$B$27*('濃度プロファイル(Ox)'!AA70-(3*Z70)+(2*'濃度プロファイル(Ox)'!Y70)))</f>
        <v>1.3151561185193353E-8</v>
      </c>
      <c r="AA71" s="43">
        <f>AA70+('Diffusion System CV パラメーター設定'!$B$27*('濃度プロファイル(Ox)'!Z70-(2*AA70)+'濃度プロファイル(Ox)'!AB70))</f>
        <v>3.5219401972451896E-8</v>
      </c>
      <c r="AB71" s="43">
        <f>AB70+('Diffusion System CV パラメーター設定'!$B$27*('濃度プロファイル(Ox)'!AA70-(2*AB70)+'濃度プロファイル(Ox)'!AC70))</f>
        <v>5.4047617995957819E-8</v>
      </c>
      <c r="AC71" s="43">
        <f>AC70+('Diffusion System CV パラメーター設定'!$B$27*('濃度プロファイル(Ox)'!AB70-(2*AC70)+'濃度プロファイル(Ox)'!AD70))</f>
        <v>6.8969690997566123E-8</v>
      </c>
      <c r="AD71" s="43">
        <f>AD70+('Diffusion System CV パラメーター設定'!$B$27*('濃度プロファイル(Ox)'!AC70-(2*AD70)+'濃度プロファイル(Ox)'!AE70))</f>
        <v>8.0023540676630593E-8</v>
      </c>
      <c r="AE71" s="43">
        <f>AE70+('Diffusion System CV パラメーター設定'!$B$27*('濃度プロファイル(Ox)'!AD70-(2*AE70)+'濃度プロファイル(Ox)'!AF70))</f>
        <v>8.771703833642302E-8</v>
      </c>
      <c r="AF71" s="43">
        <f>AF70+('Diffusion System CV パラメーター設定'!$B$27*('濃度プロファイル(Ox)'!AE70-(2*AF70)+'濃度プロファイル(Ox)'!AG70))</f>
        <v>9.2771120611581759E-8</v>
      </c>
      <c r="AG71" s="43">
        <f>AG70+('Diffusion System CV パラメーター設定'!$B$27*('濃度プロファイル(Ox)'!AF70-(2*AG70)+'濃度プロファイル(Ox)'!AH70))</f>
        <v>9.5917996337468485E-8</v>
      </c>
      <c r="AH71" s="43">
        <f>AH70+('Diffusion System CV パラメーター設定'!$B$27*('濃度プロファイル(Ox)'!AG70-(2*AH70)+'濃度プロファイル(Ox)'!AI70))</f>
        <v>9.7782448776446031E-8</v>
      </c>
      <c r="AI71" s="43">
        <f>AI70+('Diffusion System CV パラメーター設定'!$B$27*('濃度プロファイル(Ox)'!AH70-(2*AI70)+'濃度プロファイル(Ox)'!AJ70))</f>
        <v>9.8837643669885393E-8</v>
      </c>
      <c r="AJ71" s="43">
        <f>AJ70+('Diffusion System CV パラメーター設定'!$B$27*('濃度プロファイル(Ox)'!AI70-(2*AJ70)+'濃度プロファイル(Ox)'!AK70))</f>
        <v>9.9410301504868199E-8</v>
      </c>
      <c r="AK71" s="43">
        <f>AK70+('Diffusion System CV パラメーター設定'!$B$27*('濃度プロファイル(Ox)'!AJ70-(2*AK70)+'濃度プロファイル(Ox)'!AL70))</f>
        <v>9.9709477945124795E-8</v>
      </c>
      <c r="AL71" s="43">
        <f>AL70+('Diffusion System CV パラメーター設定'!$B$27*('濃度プロファイル(Ox)'!AK70-(2*AL70)+'濃度プロファイル(Ox)'!AM70))</f>
        <v>9.9860534721898229E-8</v>
      </c>
      <c r="AM71" s="43">
        <f>AM70+('Diffusion System CV パラメーター設定'!$B$27*('濃度プロファイル(Ox)'!AL70-(2*AM70)+'濃度プロファイル(Ox)'!AN70))</f>
        <v>9.9934539183357973E-8</v>
      </c>
      <c r="AN71" s="43">
        <f>AN70+('Diffusion System CV パラメーター設定'!$B$27*('濃度プロファイル(Ox)'!AM70-(2*AN70)+'濃度プロファイル(Ox)'!AO70))</f>
        <v>9.9969857114464722E-8</v>
      </c>
      <c r="AO71" s="43">
        <f>AO70+('Diffusion System CV パラメーター設定'!$B$27*('濃度プロファイル(Ox)'!AN70-(2*AO70)+'濃度プロファイル(Ox)'!AP70))</f>
        <v>9.9986339658504673E-8</v>
      </c>
      <c r="AP71" s="43">
        <f>AP70+('Diffusion System CV パラメーター設定'!$B$27*('濃度プロファイル(Ox)'!AO70-(2*AP70)+'濃度プロファイル(Ox)'!AQ70))</f>
        <v>9.9993889438273941E-8</v>
      </c>
      <c r="AQ71" s="43">
        <f>AQ70+('Diffusion System CV パラメーター設定'!$B$27*('濃度プロファイル(Ox)'!AP70-(2*AQ70)+'濃度プロファイル(Ox)'!AR70))</f>
        <v>9.9997295023551993E-8</v>
      </c>
      <c r="AR71" s="43">
        <f>AR70+('Diffusion System CV パラメーター設定'!$B$27*('濃度プロファイル(Ox)'!AQ70-(2*AR70)+'濃度プロファイル(Ox)'!AS70))</f>
        <v>9.9998812439542642E-8</v>
      </c>
      <c r="AS71" s="43">
        <f>AS70+('Diffusion System CV パラメーター設定'!$B$27*('濃度プロファイル(Ox)'!AR70-(2*AS70)+'濃度プロファイル(Ox)'!AT70))</f>
        <v>9.999948201084305E-8</v>
      </c>
      <c r="AT71" s="43">
        <f>AT70+('Diffusion System CV パラメーター設定'!$B$27*('濃度プロファイル(Ox)'!AS70-(2*AT70)+'濃度プロファイル(Ox)'!AU70))</f>
        <v>9.9999775231283339E-8</v>
      </c>
      <c r="AU71" s="43">
        <f>AU70+('Diffusion System CV パラメーター設定'!$B$27*('濃度プロファイル(Ox)'!AT70-(2*AU70)+'濃度プロファイル(Ox)'!AV70))</f>
        <v>9.9999902881841936E-8</v>
      </c>
      <c r="AV71" s="43">
        <f>AV70+('Diffusion System CV パラメーター設定'!$B$27*('濃度プロファイル(Ox)'!AU70-(2*AV70)+'濃度プロファイル(Ox)'!AW70))</f>
        <v>9.9999958193250781E-8</v>
      </c>
      <c r="AW71" s="43">
        <f>AW70+('Diffusion System CV パラメーター設定'!$B$27*('濃度プロファイル(Ox)'!AV70-(2*AW70)+'濃度プロファイル(Ox)'!AX70))</f>
        <v>9.9999982067048438E-8</v>
      </c>
      <c r="AX71" s="43">
        <f>AX70+('Diffusion System CV パラメーター設定'!$B$27*('濃度プロファイル(Ox)'!AW70-(2*AX70)+'濃度プロファイル(Ox)'!AY70))</f>
        <v>9.9999992336030589E-8</v>
      </c>
      <c r="AY71" s="43">
        <f>AY70+('Diffusion System CV パラメーター設定'!$B$27*('濃度プロファイル(Ox)'!AX70-(2*AY70)+'濃度プロファイル(Ox)'!AZ70))</f>
        <v>9.9999996738169633E-8</v>
      </c>
      <c r="AZ71" s="43">
        <f>AZ70+('Diffusion System CV パラメーター設定'!$B$27*('濃度プロファイル(Ox)'!AY70-(2*AZ70)+'濃度プロファイル(Ox)'!BA70))</f>
        <v>9.9999998618446364E-8</v>
      </c>
      <c r="BA71" s="43">
        <f>BA70+('Diffusion System CV パラメーター設定'!$B$27*('濃度プロファイル(Ox)'!AZ70-(2*BA70)+'濃度プロファイル(Ox)'!BB70))</f>
        <v>9.9999999418214674E-8</v>
      </c>
      <c r="BB71" s="43">
        <f>BB70+('Diffusion System CV パラメーター設定'!$B$27*('濃度プロファイル(Ox)'!BA70-(2*BB70)+'濃度プロファイル(Ox)'!BC70))</f>
        <v>9.9999999756697656E-8</v>
      </c>
      <c r="BC71" s="43">
        <f>BC70+('Diffusion System CV パラメーター設定'!$B$27*('濃度プロファイル(Ox)'!BB70-(2*BC70)+'濃度プロファイル(Ox)'!BD70))</f>
        <v>9.9999999899088103E-8</v>
      </c>
      <c r="BD71" s="43">
        <f>BD70+('Diffusion System CV パラメーター設定'!$B$27*('濃度プロファイル(Ox)'!BC70-(2*BD70)+'濃度プロファイル(Ox)'!BE70))</f>
        <v>9.9999999958550994E-8</v>
      </c>
      <c r="BE71" s="43">
        <f>BE70+('Diffusion System CV パラメーター設定'!$B$27*('濃度プロファイル(Ox)'!BD70-(2*BE70)+'濃度プロファイル(Ox)'!BF70))</f>
        <v>9.9999999983166367E-8</v>
      </c>
      <c r="BF71" s="43">
        <f>BF70+('Diffusion System CV パラメーター設定'!$B$27*('濃度プロファイル(Ox)'!BE70-(2*BF70)+'濃度プロファイル(Ox)'!BG70))</f>
        <v>9.9999999993251327E-8</v>
      </c>
      <c r="BG71" s="43">
        <f>BG70+('Diffusion System CV パラメーター設定'!$B$27*('濃度プロファイル(Ox)'!BF70-(2*BG70)+'濃度プロファイル(Ox)'!BH70))</f>
        <v>9.9999999997333761E-8</v>
      </c>
      <c r="BH71" s="43">
        <f>BH70+('Diffusion System CV パラメーター設定'!$B$27*('濃度プロファイル(Ox)'!BG70-(2*BH70)+'濃度プロファイル(Ox)'!BI70))</f>
        <v>9.9999999998963717E-8</v>
      </c>
      <c r="BI71" s="43">
        <f>BI70+('Diffusion System CV パラメーター設定'!$B$27*('濃度プロファイル(Ox)'!BH70-(2*BI70)+'濃度プロファイル(Ox)'!BJ70))</f>
        <v>9.9999999999604444E-8</v>
      </c>
      <c r="BJ71" s="43">
        <f>BJ70+('Diffusion System CV パラメーター設定'!$B$27*('濃度プロファイル(Ox)'!BI70-(2*BJ70)+'濃度プロファイル(Ox)'!BK70))</f>
        <v>9.9999999999851976E-8</v>
      </c>
      <c r="BK71" s="43">
        <f>BK70+('Diffusion System CV パラメーター設定'!$B$27*('濃度プロファイル(Ox)'!BJ70-(2*BK70)+'濃度プロファイル(Ox)'!BL70))</f>
        <v>9.9999999999945785E-8</v>
      </c>
      <c r="BL71" s="43">
        <f>BL70+('Diffusion System CV パラメーター設定'!$B$27*('濃度プロファイル(Ox)'!BK70-(2*BL70)+'濃度プロファイル(Ox)'!BM70))</f>
        <v>9.9999999999980593E-8</v>
      </c>
      <c r="BM71" s="43">
        <f>BM70+('Diffusion System CV パラメーター設定'!$B$27*('濃度プロファイル(Ox)'!BL70-(2*BM70)+'濃度プロファイル(Ox)'!BN70))</f>
        <v>9.9999999999993219E-8</v>
      </c>
      <c r="BN71" s="43">
        <f>BN70+('Diffusion System CV パラメーター設定'!$B$27*('濃度プロファイル(Ox)'!BM70-(2*BN70)+'濃度プロファイル(Ox)'!BO70))</f>
        <v>9.9999999999997693E-8</v>
      </c>
      <c r="BO71" s="43">
        <f>BO70+('Diffusion System CV パラメーター設定'!$B$27*('濃度プロファイル(Ox)'!BN70-(2*BO70)+'濃度プロファイル(Ox)'!BP70))</f>
        <v>9.9999999999999241E-8</v>
      </c>
      <c r="BP71" s="43">
        <f>BP70+('Diffusion System CV パラメーター設定'!$B$27*('濃度プロファイル(Ox)'!BO70-(2*BP70)+'濃度プロファイル(Ox)'!BQ70))</f>
        <v>9.9999999999999757E-8</v>
      </c>
      <c r="BQ71" s="43">
        <f>BQ70+('Diffusion System CV パラメーター設定'!$B$27*('濃度プロファイル(Ox)'!BP70-(2*BQ70)+'濃度プロファイル(Ox)'!BR70))</f>
        <v>9.9999999999999929E-8</v>
      </c>
      <c r="BR71" s="43">
        <f>BR70+('Diffusion System CV パラメーター設定'!$B$27*('濃度プロファイル(Ox)'!BQ70-(2*BR70)+'濃度プロファイル(Ox)'!BS70))</f>
        <v>9.9999999999999982E-8</v>
      </c>
      <c r="BS71" s="43">
        <f>BS70+('Diffusion System CV パラメーター設定'!$B$27*('濃度プロファイル(Ox)'!BR70-(2*BS70)+'濃度プロファイル(Ox)'!BT70))</f>
        <v>9.9999999999999995E-8</v>
      </c>
      <c r="BT71" s="43">
        <f>BT70+('Diffusion System CV パラメーター設定'!$B$27*('濃度プロファイル(Ox)'!BS70-(2*BT70)+'濃度プロファイル(Ox)'!BU70))</f>
        <v>9.9999999999999995E-8</v>
      </c>
      <c r="BU71" s="43">
        <f>BU70+('Diffusion System CV パラメーター設定'!$B$27*('濃度プロファイル(Ox)'!BT70-(2*BU70)+'濃度プロファイル(Ox)'!BV70))</f>
        <v>9.9999999999999995E-8</v>
      </c>
      <c r="BV71" s="43">
        <f>BV70+('Diffusion System CV パラメーター設定'!$B$27*('濃度プロファイル(Ox)'!BU70-(2*BV70)+'濃度プロファイル(Ox)'!BW70))</f>
        <v>9.9999999999999995E-8</v>
      </c>
      <c r="BW71" s="41">
        <f>'Diffusion System CV パラメーター設定'!$B$8</f>
        <v>9.9999999999999995E-8</v>
      </c>
    </row>
    <row r="72" spans="23:75">
      <c r="W72" s="29">
        <f>'Diffusion System CV パラメーター設定'!H72</f>
        <v>-0.12000000000000025</v>
      </c>
      <c r="X72" s="35">
        <f>X71+'Diffusion System CV パラメーター設定'!$B$23</f>
        <v>0.42000000000000026</v>
      </c>
      <c r="Y72" s="42">
        <f>Z72+('準可逆-非可逆系'!G72*('Diffusion System CV パラメーター設定'!$B$26/(2*'Diffusion System CV パラメーター設定'!$B$9)))</f>
        <v>9.8130198100044646E-10</v>
      </c>
      <c r="Z72" s="43">
        <f>Z71+('Diffusion System CV パラメーター設定'!$B$27*('濃度プロファイル(Ox)'!AA71-(3*Z71)+(2*'濃度プロファイル(Ox)'!Y71)))</f>
        <v>1.2535773581848409E-8</v>
      </c>
      <c r="AA72" s="43">
        <f>AA71+('Diffusion System CV パラメーター設定'!$B$27*('濃度プロファイル(Ox)'!Z71-(2*AA71)+'濃度プロファイル(Ox)'!AB71))</f>
        <v>3.4094532262815568E-8</v>
      </c>
      <c r="AB72" s="43">
        <f>AB71+('Diffusion System CV パラメーター設定'!$B$27*('濃度プロファイル(Ox)'!AA71-(2*AB71)+'濃度プロファイル(Ox)'!AC71))</f>
        <v>5.2691318335576706E-8</v>
      </c>
      <c r="AC72" s="43">
        <f>AC71+('Diffusion System CV パラメーター設定'!$B$27*('濃度プロファイル(Ox)'!AB71-(2*AC71)+'濃度プロファイル(Ox)'!AD71))</f>
        <v>6.7626557899460629E-8</v>
      </c>
      <c r="AD72" s="43">
        <f>AD71+('Diffusion System CV パラメーター設定'!$B$27*('濃度プロファイル(Ox)'!AC71-(2*AD71)+'濃度プロファイル(Ox)'!AE71))</f>
        <v>7.885675178105002E-8</v>
      </c>
      <c r="AE72" s="43">
        <f>AE71+('Diffusion System CV パラメーター設定'!$B$27*('濃度プロファイル(Ox)'!AD71-(2*AE71)+'濃度プロファイル(Ox)'!AF71))</f>
        <v>8.6800574661202985E-8</v>
      </c>
      <c r="AF72" s="43">
        <f>AF71+('Diffusion System CV パラメーター設定'!$B$27*('濃度プロファイル(Ox)'!AE71-(2*AF71)+'濃度プロファイル(Ox)'!AG71))</f>
        <v>9.2108896115306755E-8</v>
      </c>
      <c r="AG72" s="43">
        <f>AG71+('Diffusion System CV パラメーター設定'!$B$27*('濃度プロファイル(Ox)'!AF71-(2*AG71)+'濃度プロファイル(Ox)'!AH71))</f>
        <v>9.5472710473958349E-8</v>
      </c>
      <c r="AH72" s="43">
        <f>AH71+('Diffusion System CV パラメーター設定'!$B$27*('濃度プロファイル(Ox)'!AG71-(2*AH71)+'濃度プロファイル(Ox)'!AI71))</f>
        <v>9.7501456573134157E-8</v>
      </c>
      <c r="AI72" s="43">
        <f>AI71+('Diffusion System CV パラメーター設定'!$B$27*('濃度プロファイル(Ox)'!AH71-(2*AI71)+'濃度プロファイル(Ox)'!AJ71))</f>
        <v>9.8670096080143531E-8</v>
      </c>
      <c r="AJ72" s="43">
        <f>AJ71+('Diffusion System CV パラメーター設定'!$B$27*('濃度プロファイル(Ox)'!AI71-(2*AJ71)+'濃度プロファイル(Ox)'!AK71))</f>
        <v>9.9315342687254935E-8</v>
      </c>
      <c r="AK72" s="43">
        <f>AK71+('Diffusion System CV パラメーター設定'!$B$27*('濃度プロファイル(Ox)'!AJ71-(2*AK71)+'濃度プロファイル(Ox)'!AL71))</f>
        <v>9.9658047506415366E-8</v>
      </c>
      <c r="AL72" s="43">
        <f>AL71+('Diffusion System CV パラメーター設定'!$B$27*('濃度プロファイル(Ox)'!AK71-(2*AL71)+'濃度プロファイル(Ox)'!AM71))</f>
        <v>9.9833780445747636E-8</v>
      </c>
      <c r="AM72" s="43">
        <f>AM71+('Diffusion System CV パラメーター設定'!$B$27*('濃度プロファイル(Ox)'!AL71-(2*AM71)+'濃度プロファイル(Ox)'!AN71))</f>
        <v>9.9921106360318736E-8</v>
      </c>
      <c r="AN72" s="43">
        <f>AN71+('Diffusion System CV パラメーター設定'!$B$27*('濃度プロファイル(Ox)'!AM71-(2*AN71)+'濃度プロファイル(Ox)'!AO71))</f>
        <v>9.9963317049510973E-8</v>
      </c>
      <c r="AO72" s="43">
        <f>AO71+('Diffusion System CV パラメーター設定'!$B$27*('濃度プロファイル(Ox)'!AN71-(2*AO71)+'濃度プロファイル(Ox)'!AP71))</f>
        <v>9.9983238004244025E-8</v>
      </c>
      <c r="AP72" s="43">
        <f>AP71+('Diffusion System CV パラメーター設定'!$B$27*('濃度プロファイル(Ox)'!AO71-(2*AP71)+'濃度プロファイル(Ox)'!AQ71))</f>
        <v>9.9992450481853384E-8</v>
      </c>
      <c r="AQ72" s="43">
        <f>AQ71+('Diffusion System CV パラメーター設定'!$B$27*('濃度プロファイル(Ox)'!AP71-(2*AQ71)+'濃度プロファイル(Ox)'!AR71))</f>
        <v>9.9996639409216089E-8</v>
      </c>
      <c r="AR72" s="43">
        <f>AR71+('Diffusion System CV パラメーター設定'!$B$27*('濃度プロファイル(Ox)'!AQ71-(2*AR71)+'濃度プロファイル(Ox)'!AS71))</f>
        <v>9.9998518049025201E-8</v>
      </c>
      <c r="AS72" s="43">
        <f>AS71+('Diffusion System CV パラメーター設定'!$B$27*('濃度プロファイル(Ox)'!AR71-(2*AS71)+'濃度プロファイル(Ox)'!AT71))</f>
        <v>9.9999351333461066E-8</v>
      </c>
      <c r="AT72" s="43">
        <f>AT71+('Diffusion System CV パラメーター設定'!$B$27*('濃度プロファイル(Ox)'!AS71-(2*AT71)+'濃度プロファイル(Ox)'!AU71))</f>
        <v>9.9999717741741089E-8</v>
      </c>
      <c r="AU72" s="43">
        <f>AU71+('Diffusion System CV パラメーター設定'!$B$27*('濃度プロファイル(Ox)'!AT71-(2*AU71)+'濃度プロファイル(Ox)'!AV71))</f>
        <v>9.9999877764081607E-8</v>
      </c>
      <c r="AV72" s="43">
        <f>AV71+('Diffusion System CV パラメーター設定'!$B$27*('濃度プロファイル(Ox)'!AU71-(2*AV71)+'濃度プロファイル(Ox)'!AW71))</f>
        <v>9.9999947277413562E-8</v>
      </c>
      <c r="AW72" s="43">
        <f>AW71+('Diffusion System CV パラメーター設定'!$B$27*('濃度プロファイル(Ox)'!AV71-(2*AW71)+'濃度プロファイル(Ox)'!AX71))</f>
        <v>9.9999977343154161E-8</v>
      </c>
      <c r="AX72" s="43">
        <f>AX71+('Diffusion System CV パラメーター設定'!$B$27*('濃度プロファイル(Ox)'!AW71-(2*AX71)+'濃度プロファイル(Ox)'!AY71))</f>
        <v>9.9999990298932286E-8</v>
      </c>
      <c r="AY72" s="43">
        <f>AY71+('Diffusion System CV パラメーター設定'!$B$27*('濃度プロファイル(Ox)'!AX71-(2*AY71)+'濃度プロファイル(Ox)'!AZ71))</f>
        <v>9.9999995862523E-8</v>
      </c>
      <c r="AZ72" s="43">
        <f>AZ71+('Diffusion System CV パラメーター設定'!$B$27*('濃度プロファイル(Ox)'!AY71-(2*AZ71)+'濃度プロファイル(Ox)'!BA71))</f>
        <v>9.9999998243269836E-8</v>
      </c>
      <c r="BA72" s="43">
        <f>BA71+('Diffusion System CV パラメーター設定'!$B$27*('濃度プロファイル(Ox)'!AZ71-(2*BA71)+'濃度プロファイル(Ox)'!BB71))</f>
        <v>9.9999999258046157E-8</v>
      </c>
      <c r="BB72" s="43">
        <f>BB71+('Diffusion System CV パラメーター設定'!$B$27*('濃度プロファイル(Ox)'!BA71-(2*BB71)+'濃度プロファイル(Ox)'!BC71))</f>
        <v>9.9999999688609971E-8</v>
      </c>
      <c r="BC72" s="43">
        <f>BC71+('Diffusion System CV パラメーター設定'!$B$27*('濃度プロファイル(Ox)'!BB71-(2*BC71)+'濃度プロファイル(Ox)'!BD71))</f>
        <v>9.9999999870293814E-8</v>
      </c>
      <c r="BD72" s="43">
        <f>BD71+('Diffusion System CV パラメーター設定'!$B$27*('濃度プロファイル(Ox)'!BC71-(2*BD71)+'濃度プロファイル(Ox)'!BE71))</f>
        <v>9.9999999946451155E-8</v>
      </c>
      <c r="BE72" s="43">
        <f>BE71+('Diffusion System CV パラメーター設定'!$B$27*('濃度プロファイル(Ox)'!BD71-(2*BE71)+'濃度プロファイル(Ox)'!BF71))</f>
        <v>9.9999999978121082E-8</v>
      </c>
      <c r="BF72" s="43">
        <f>BF71+('Diffusion System CV パラメーター設定'!$B$27*('濃度プロファイル(Ox)'!BE71-(2*BF71)+'濃度プロファイル(Ox)'!BG71))</f>
        <v>9.9999999991167123E-8</v>
      </c>
      <c r="BG72" s="43">
        <f>BG71+('Diffusion System CV パラメーター設定'!$B$27*('濃度プロファイル(Ox)'!BF71-(2*BG71)+'濃度プロファイル(Ox)'!BH71))</f>
        <v>9.9999999996482201E-8</v>
      </c>
      <c r="BH72" s="43">
        <f>BH71+('Diffusion System CV パラメーター設定'!$B$27*('濃度プロファイル(Ox)'!BG71-(2*BH71)+'濃度プロファイル(Ox)'!BI71))</f>
        <v>9.9999999998620232E-8</v>
      </c>
      <c r="BI72" s="43">
        <f>BI71+('Diffusion System CV パラメーター設定'!$B$27*('濃度プロファイル(Ox)'!BH71-(2*BI71)+'濃度プロファイル(Ox)'!BJ71))</f>
        <v>9.9999999999467913E-8</v>
      </c>
      <c r="BJ72" s="43">
        <f>BJ71+('Diffusion System CV パラメーター設定'!$B$27*('濃度プロファイル(Ox)'!BI71-(2*BJ71)+'濃度プロファイル(Ox)'!BK71))</f>
        <v>9.99999999997986E-8</v>
      </c>
      <c r="BK72" s="43">
        <f>BK71+('Diffusion System CV パラメーター設定'!$B$27*('濃度プロファイル(Ox)'!BJ71-(2*BK71)+'濃度プロファイル(Ox)'!BL71))</f>
        <v>9.9999999999925298E-8</v>
      </c>
      <c r="BL72" s="43">
        <f>BL71+('Diffusion System CV パラメーター設定'!$B$27*('濃度プロファイル(Ox)'!BK71-(2*BL71)+'濃度プロファイル(Ox)'!BM71))</f>
        <v>9.999999999997289E-8</v>
      </c>
      <c r="BM72" s="43">
        <f>BM71+('Diffusion System CV パラメーター設定'!$B$27*('濃度プロファイル(Ox)'!BL71-(2*BM71)+'濃度プロファイル(Ox)'!BN71))</f>
        <v>9.9999999999990387E-8</v>
      </c>
      <c r="BN72" s="43">
        <f>BN71+('Diffusion System CV パラメーター設定'!$B$27*('濃度プロファイル(Ox)'!BM71-(2*BN71)+'濃度プロファイル(Ox)'!BO71))</f>
        <v>9.9999999999996674E-8</v>
      </c>
      <c r="BO72" s="43">
        <f>BO71+('Diffusion System CV パラメーター設定'!$B$27*('濃度プロファイル(Ox)'!BN71-(2*BO71)+'濃度プロファイル(Ox)'!BP71))</f>
        <v>9.9999999999998884E-8</v>
      </c>
      <c r="BP72" s="43">
        <f>BP71+('Diffusion System CV パラメーター設定'!$B$27*('濃度プロファイル(Ox)'!BO71-(2*BP71)+'濃度プロファイル(Ox)'!BQ71))</f>
        <v>9.9999999999999638E-8</v>
      </c>
      <c r="BQ72" s="43">
        <f>BQ71+('Diffusion System CV パラメーター設定'!$B$27*('濃度プロファイル(Ox)'!BP71-(2*BQ71)+'濃度プロファイル(Ox)'!BR71))</f>
        <v>9.999999999999989E-8</v>
      </c>
      <c r="BR72" s="43">
        <f>BR71+('Diffusion System CV パラメーター設定'!$B$27*('濃度プロファイル(Ox)'!BQ71-(2*BR71)+'濃度プロファイル(Ox)'!BS71))</f>
        <v>9.9999999999999969E-8</v>
      </c>
      <c r="BS72" s="43">
        <f>BS71+('Diffusion System CV パラメーター設定'!$B$27*('濃度プロファイル(Ox)'!BR71-(2*BS71)+'濃度プロファイル(Ox)'!BT71))</f>
        <v>9.9999999999999995E-8</v>
      </c>
      <c r="BT72" s="43">
        <f>BT71+('Diffusion System CV パラメーター設定'!$B$27*('濃度プロファイル(Ox)'!BS71-(2*BT71)+'濃度プロファイル(Ox)'!BU71))</f>
        <v>9.9999999999999995E-8</v>
      </c>
      <c r="BU72" s="43">
        <f>BU71+('Diffusion System CV パラメーター設定'!$B$27*('濃度プロファイル(Ox)'!BT71-(2*BU71)+'濃度プロファイル(Ox)'!BV71))</f>
        <v>9.9999999999999995E-8</v>
      </c>
      <c r="BV72" s="43">
        <f>BV71+('Diffusion System CV パラメーター設定'!$B$27*('濃度プロファイル(Ox)'!BU71-(2*BV71)+'濃度プロファイル(Ox)'!BW71))</f>
        <v>9.9999999999999995E-8</v>
      </c>
      <c r="BW72" s="41">
        <f>'Diffusion System CV パラメーター設定'!$B$8</f>
        <v>9.9999999999999995E-8</v>
      </c>
    </row>
    <row r="73" spans="23:75">
      <c r="W73" s="29">
        <f>'Diffusion System CV パラメーター設定'!H73</f>
        <v>-0.12600000000000025</v>
      </c>
      <c r="X73" s="35">
        <f>X72+'Diffusion System CV パラメーター設定'!$B$23</f>
        <v>0.42600000000000027</v>
      </c>
      <c r="Y73" s="42">
        <f>Z73+('準可逆-非可逆系'!G73*('Diffusion System CV パラメーター設定'!$B$26/(2*'Diffusion System CV パラメーター設定'!$B$9)))</f>
        <v>7.822774240659637E-10</v>
      </c>
      <c r="Z73" s="43">
        <f>Z72+('Diffusion System CV パラメーター設定'!$B$27*('濃度プロファイル(Ox)'!AA72-(3*Z72)+(2*'濃度プロファイル(Ox)'!Y72)))</f>
        <v>1.1997515067706477E-8</v>
      </c>
      <c r="AA73" s="43">
        <f>AA72+('Diffusion System CV パラメーター設定'!$B$27*('濃度プロファイル(Ox)'!Z72-(2*AA72)+'濃度プロファイル(Ox)'!AB72))</f>
        <v>3.3066069551632925E-8</v>
      </c>
      <c r="AB73" s="43">
        <f>AB72+('Diffusion System CV パラメーター設定'!$B$27*('濃度プロファイル(Ox)'!AA72-(2*AB72)+'濃度プロファイル(Ox)'!AC72))</f>
        <v>5.1419948019994342E-8</v>
      </c>
      <c r="AC73" s="43">
        <f>AC72+('Diffusion System CV パラメーター設定'!$B$27*('濃度プロファイル(Ox)'!AB72-(2*AC72)+'濃度プロファイル(Ox)'!AD72))</f>
        <v>6.634008370421948E-8</v>
      </c>
      <c r="AD73" s="43">
        <f>AD72+('Diffusion System CV パラメーター設定'!$B$27*('濃度プロファイル(Ox)'!AC72-(2*AD72)+'濃度プロファイル(Ox)'!AE72))</f>
        <v>7.7715650738884595E-8</v>
      </c>
      <c r="AE73" s="43">
        <f>AE72+('Diffusion System CV パラメーター設定'!$B$27*('濃度プロファイル(Ox)'!AD72-(2*AE72)+'濃度プロファイル(Ox)'!AF72))</f>
        <v>8.5885469999380344E-8</v>
      </c>
      <c r="AF73" s="43">
        <f>AF72+('Diffusion System CV パラメーター設定'!$B$27*('濃度プロファイル(Ox)'!AE72-(2*AF72)+'濃度プロファイル(Ox)'!AG72))</f>
        <v>9.1433720040496976E-8</v>
      </c>
      <c r="AG73" s="43">
        <f>AG72+('Diffusion System CV パラメーター設定'!$B$27*('濃度プロファイル(Ox)'!AF72-(2*AG72)+'濃度プロファイル(Ox)'!AH72))</f>
        <v>9.5009145106084812E-8</v>
      </c>
      <c r="AH73" s="43">
        <f>AH72+('Diffusion System CV パラメーター設定'!$B$27*('濃度プロファイル(Ox)'!AG72-(2*AH72)+'濃度プロファイル(Ox)'!AI72))</f>
        <v>9.720280845085415E-8</v>
      </c>
      <c r="AI73" s="43">
        <f>AI72+('Diffusion System CV パラメーター設定'!$B$27*('濃度プロファイル(Ox)'!AH72-(2*AI72)+'濃度プロファイル(Ox)'!AJ72))</f>
        <v>9.8488362434345622E-8</v>
      </c>
      <c r="AJ73" s="43">
        <f>AJ72+('Diffusion System CV パラメーター設定'!$B$27*('濃度プロファイル(Ox)'!AI72-(2*AJ72)+'濃度プロファイル(Ox)'!AK72))</f>
        <v>9.9210293455327514E-8</v>
      </c>
      <c r="AK73" s="43">
        <f>AK72+('Diffusion System CV パラメーター設定'!$B$27*('濃度プロファイル(Ox)'!AJ72-(2*AK72)+'濃度プロファイル(Ox)'!AL72))</f>
        <v>9.9600071159252806E-8</v>
      </c>
      <c r="AL73" s="43">
        <f>AL72+('Diffusion System CV パラメーター設定'!$B$27*('濃度プロファイル(Ox)'!AK72-(2*AL72)+'濃度プロファイル(Ox)'!AM72))</f>
        <v>9.9803083562150006E-8</v>
      </c>
      <c r="AM73" s="43">
        <f>AM72+('Diffusion System CV パラメーター設定'!$B$27*('濃度プロファイル(Ox)'!AL72-(2*AM72)+'濃度プロファイル(Ox)'!AN72))</f>
        <v>9.9905441351506635E-8</v>
      </c>
      <c r="AN73" s="43">
        <f>AN72+('Diffusion System CV パラメーター設定'!$B$27*('濃度プロファイル(Ox)'!AM72-(2*AN72)+'濃度プロファイル(Ox)'!AO72))</f>
        <v>9.9955577558379312E-8</v>
      </c>
      <c r="AO73" s="43">
        <f>AO72+('Diffusion System CV パラメーター設定'!$B$27*('濃度プロファイル(Ox)'!AN72-(2*AO72)+'濃度プロファイル(Ox)'!AP72))</f>
        <v>9.9979519783020525E-8</v>
      </c>
      <c r="AP73" s="43">
        <f>AP72+('Diffusion System CV パラメーター設定'!$B$27*('濃度プロファイル(Ox)'!AO72-(2*AP72)+'濃度プロファイル(Ox)'!AQ72))</f>
        <v>9.9990706193573291E-8</v>
      </c>
      <c r="AQ73" s="43">
        <f>AQ72+('Diffusion System CV パラメーター設定'!$B$27*('濃度プロファイル(Ox)'!AP72-(2*AQ72)+'濃度プロファイル(Ox)'!AR72))</f>
        <v>9.9995837226037752E-8</v>
      </c>
      <c r="AR73" s="43">
        <f>AR72+('Diffusion System CV パラメーター設定'!$B$27*('濃度プロファイル(Ox)'!AQ72-(2*AR72)+'濃度プロファイル(Ox)'!AS72))</f>
        <v>9.9998155078409495E-8</v>
      </c>
      <c r="AS73" s="43">
        <f>AS72+('Diffusion System CV パラメーター設定'!$B$27*('濃度プロファイル(Ox)'!AR72-(2*AS72)+'濃度プロファイル(Ox)'!AT72))</f>
        <v>9.999918922368473E-8</v>
      </c>
      <c r="AT73" s="43">
        <f>AT72+('Diffusion System CV パラメーター設定'!$B$27*('濃度プロファイル(Ox)'!AS72-(2*AT72)+'濃度プロファイル(Ox)'!AU72))</f>
        <v>9.9999646079956544E-8</v>
      </c>
      <c r="AU73" s="43">
        <f>AU72+('Diffusion System CV パラメーター設定'!$B$27*('濃度プロファイル(Ox)'!AT72-(2*AU72)+'濃度プロファイル(Ox)'!AV72))</f>
        <v>9.9999846337342524E-8</v>
      </c>
      <c r="AV73" s="43">
        <f>AV72+('Diffusion System CV パラメーター設定'!$B$27*('濃度プロファイル(Ox)'!AU72-(2*AV72)+'濃度プロファイル(Ox)'!AW72))</f>
        <v>9.9999933580333232E-8</v>
      </c>
      <c r="AW73" s="43">
        <f>AW72+('Diffusion System CV パラメーター設定'!$B$27*('濃度プロファイル(Ox)'!AV72-(2*AW72)+'濃度プロファイル(Ox)'!AX72))</f>
        <v>9.999997140219497E-8</v>
      </c>
      <c r="AX73" s="43">
        <f>AX72+('Diffusion System CV パラメーター設定'!$B$27*('濃度プロファイル(Ox)'!AW72-(2*AX72)+'濃度プロファイル(Ox)'!AY72))</f>
        <v>9.9999987732200546E-8</v>
      </c>
      <c r="AY73" s="43">
        <f>AY72+('Diffusion System CV パラメーター設定'!$B$27*('濃度プロファイル(Ox)'!AX72-(2*AY72)+'濃度プロファイル(Ox)'!AZ72))</f>
        <v>9.9999994757368872E-8</v>
      </c>
      <c r="AZ73" s="43">
        <f>AZ72+('Diffusion System CV パラメーター設定'!$B$27*('濃度プロファイル(Ox)'!AY72-(2*AZ72)+'濃度プロファイル(Ox)'!BA72))</f>
        <v>9.9999997768974518E-8</v>
      </c>
      <c r="BA73" s="43">
        <f>BA72+('Diffusion System CV パラメーター設定'!$B$27*('濃度プロファイル(Ox)'!AZ72-(2*BA72)+'濃度プロファイル(Ox)'!BB72))</f>
        <v>9.9999999055194591E-8</v>
      </c>
      <c r="BB73" s="43">
        <f>BB72+('Diffusion System CV パラメーター設定'!$B$27*('濃度プロファイル(Ox)'!BA72-(2*BB72)+'濃度プロファイル(Ox)'!BC72))</f>
        <v>9.9999999602193314E-8</v>
      </c>
      <c r="BC73" s="43">
        <f>BC72+('Diffusion System CV パラメーター設定'!$B$27*('濃度プロファイル(Ox)'!BB72-(2*BC72)+'濃度プロファイル(Ox)'!BD72))</f>
        <v>9.9999999833652664E-8</v>
      </c>
      <c r="BD73" s="43">
        <f>BD72+('Diffusion System CV パラメーター設定'!$B$27*('濃度プロファイル(Ox)'!BC72-(2*BD72)+'濃度プロファイル(Ox)'!BE72))</f>
        <v>9.9999999931004133E-8</v>
      </c>
      <c r="BE73" s="43">
        <f>BE72+('Diffusion System CV パラメーター設定'!$B$27*('濃度プロファイル(Ox)'!BD72-(2*BE72)+'濃度プロファイル(Ox)'!BF72))</f>
        <v>9.9999999971654448E-8</v>
      </c>
      <c r="BF73" s="43">
        <f>BF72+('Diffusion System CV パラメーター設定'!$B$27*('濃度プロファイル(Ox)'!BE72-(2*BF72)+'濃度プロファイル(Ox)'!BG72))</f>
        <v>9.9999999988482756E-8</v>
      </c>
      <c r="BG73" s="43">
        <f>BG72+('Diffusion System CV パラメーター設定'!$B$27*('濃度プロファイル(Ox)'!BF72-(2*BG72)+'濃度プロファイル(Ox)'!BH72))</f>
        <v>9.999999999537906E-8</v>
      </c>
      <c r="BH73" s="43">
        <f>BH72+('Diffusion System CV パラメーター設定'!$B$27*('濃度プロファイル(Ox)'!BG72-(2*BH72)+'濃度プロファイル(Ox)'!BI72))</f>
        <v>9.9999999998172191E-8</v>
      </c>
      <c r="BI73" s="43">
        <f>BI72+('Diffusion System CV パラメーター設定'!$B$27*('濃度プロファイル(Ox)'!BH72-(2*BI72)+'濃度プロファイル(Ox)'!BJ72))</f>
        <v>9.9999999999288395E-8</v>
      </c>
      <c r="BJ73" s="43">
        <f>BJ72+('Diffusion System CV パラメーター設定'!$B$27*('濃度プロファイル(Ox)'!BI72-(2*BJ72)+'濃度プロファイル(Ox)'!BK72))</f>
        <v>9.9999999999727767E-8</v>
      </c>
      <c r="BK73" s="43">
        <f>BK72+('Diffusion System CV パラメーター設定'!$B$27*('濃度プロファイル(Ox)'!BJ72-(2*BK72)+'濃度プロファイル(Ox)'!BL72))</f>
        <v>9.9999999999897835E-8</v>
      </c>
      <c r="BL73" s="43">
        <f>BL72+('Diffusion System CV パラメーター設定'!$B$27*('濃度プロファイル(Ox)'!BK72-(2*BL72)+'濃度プロファイル(Ox)'!BM72))</f>
        <v>9.9999999999962435E-8</v>
      </c>
      <c r="BM73" s="43">
        <f>BM72+('Diffusion System CV パラメーター設定'!$B$27*('濃度プロファイル(Ox)'!BL72-(2*BM72)+'濃度プロファイル(Ox)'!BN72))</f>
        <v>9.9999999999986496E-8</v>
      </c>
      <c r="BN73" s="43">
        <f>BN72+('Diffusion System CV パラメーター設定'!$B$27*('濃度プロファイル(Ox)'!BM72-(2*BN72)+'濃度プロファイル(Ox)'!BO72))</f>
        <v>9.9999999999995257E-8</v>
      </c>
      <c r="BO73" s="43">
        <f>BO72+('Diffusion System CV パラメーター設定'!$B$27*('濃度プロファイル(Ox)'!BN72-(2*BO72)+'濃度プロファイル(Ox)'!BP72))</f>
        <v>9.9999999999998381E-8</v>
      </c>
      <c r="BP73" s="43">
        <f>BP72+('Diffusion System CV パラメーター設定'!$B$27*('濃度プロファイル(Ox)'!BO72-(2*BP72)+'濃度プロファイル(Ox)'!BQ72))</f>
        <v>9.9999999999999466E-8</v>
      </c>
      <c r="BQ73" s="43">
        <f>BQ72+('Diffusion System CV パラメーター設定'!$B$27*('濃度プロファイル(Ox)'!BP72-(2*BQ72)+'濃度プロファイル(Ox)'!BR72))</f>
        <v>9.9999999999999823E-8</v>
      </c>
      <c r="BR73" s="43">
        <f>BR72+('Diffusion System CV パラメーター設定'!$B$27*('濃度プロファイル(Ox)'!BQ72-(2*BR72)+'濃度プロファイル(Ox)'!BS72))</f>
        <v>9.9999999999999956E-8</v>
      </c>
      <c r="BS73" s="43">
        <f>BS72+('Diffusion System CV パラメーター設定'!$B$27*('濃度プロファイル(Ox)'!BR72-(2*BS72)+'濃度プロファイル(Ox)'!BT72))</f>
        <v>9.9999999999999982E-8</v>
      </c>
      <c r="BT73" s="43">
        <f>BT72+('Diffusion System CV パラメーター設定'!$B$27*('濃度プロファイル(Ox)'!BS72-(2*BT72)+'濃度プロファイル(Ox)'!BU72))</f>
        <v>9.9999999999999995E-8</v>
      </c>
      <c r="BU73" s="43">
        <f>BU72+('Diffusion System CV パラメーター設定'!$B$27*('濃度プロファイル(Ox)'!BT72-(2*BU72)+'濃度プロファイル(Ox)'!BV72))</f>
        <v>9.9999999999999995E-8</v>
      </c>
      <c r="BV73" s="43">
        <f>BV72+('Diffusion System CV パラメーター設定'!$B$27*('濃度プロファイル(Ox)'!BU72-(2*BV72)+'濃度プロファイル(Ox)'!BW72))</f>
        <v>9.9999999999999995E-8</v>
      </c>
      <c r="BW73" s="41">
        <f>'Diffusion System CV パラメーター設定'!$B$8</f>
        <v>9.9999999999999995E-8</v>
      </c>
    </row>
    <row r="74" spans="23:75">
      <c r="W74" s="29">
        <f>'Diffusion System CV パラメーター設定'!H74</f>
        <v>-0.13200000000000026</v>
      </c>
      <c r="X74" s="35">
        <f>X73+'Diffusion System CV パラメーター設定'!$B$23</f>
        <v>0.43200000000000027</v>
      </c>
      <c r="Y74" s="42">
        <f>Z74+('準可逆-非可逆系'!G74*('Diffusion System CV パラメーター設定'!$B$26/(2*'Diffusion System CV パラメーター設定'!$B$9)))</f>
        <v>6.2368549894313962E-10</v>
      </c>
      <c r="Z74" s="43">
        <f>Z73+('Diffusion System CV パラメーター設定'!$B$27*('濃度プロファイル(Ox)'!AA73-(3*Z73)+(2*'濃度プロファイル(Ox)'!Y73)))</f>
        <v>1.1524625899875027E-8</v>
      </c>
      <c r="AA74" s="43">
        <f>AA73+('Diffusion System CV パラメーター設定'!$B$27*('濃度プロファイル(Ox)'!Z73-(2*AA73)+'濃度プロファイル(Ox)'!AB73))</f>
        <v>3.2123473712895067E-8</v>
      </c>
      <c r="AB74" s="43">
        <f>AB73+('Diffusion System CV パラメーター設定'!$B$27*('濃度プロファイル(Ox)'!AA73-(2*AB73)+'濃度プロファイル(Ox)'!AC73))</f>
        <v>5.0227676219947021E-8</v>
      </c>
      <c r="AC74" s="43">
        <f>AC73+('Diffusion System CV パラメーター設定'!$B$27*('濃度プロファイル(Ox)'!AB73-(2*AC73)+'濃度プロファイル(Ox)'!AD73))</f>
        <v>6.5109330700900028E-8</v>
      </c>
      <c r="AD74" s="43">
        <f>AD73+('Diffusion System CV パラメーター設定'!$B$27*('濃度プロファイル(Ox)'!AC73-(2*AD73)+'濃度プロファイル(Ox)'!AE73))</f>
        <v>7.6602543872853566E-8</v>
      </c>
      <c r="AE74" s="43">
        <f>AE73+('Diffusion System CV パラメーター設定'!$B$27*('濃度プロファイル(Ox)'!AD73-(2*AE73)+'濃度プロファイル(Ox)'!AF73))</f>
        <v>8.4975202909318148E-8</v>
      </c>
      <c r="AF74" s="43">
        <f>AF73+('Diffusion System CV パラメーター設定'!$B$27*('濃度プロファイル(Ox)'!AE73-(2*AF73)+'濃度プロファイル(Ox)'!AG73))</f>
        <v>9.0748711368438366E-8</v>
      </c>
      <c r="AG74" s="43">
        <f>AG73+('Diffusion System CV パラメーター設定'!$B$27*('濃度プロファイル(Ox)'!AF73-(2*AG73)+'濃度プロファイル(Ox)'!AH73))</f>
        <v>9.4529366730800614E-8</v>
      </c>
      <c r="AH74" s="43">
        <f>AH73+('Diffusion System CV パラメーター設定'!$B$27*('濃度プロファイル(Ox)'!AG73-(2*AH73)+'濃度プロファイル(Ox)'!AI73))</f>
        <v>9.6887492700410443E-8</v>
      </c>
      <c r="AI74" s="43">
        <f>AI73+('Diffusion System CV パラメーター設定'!$B$27*('濃度プロファイル(Ox)'!AH73-(2*AI73)+'濃度プロファイル(Ox)'!AJ73))</f>
        <v>9.8292660016807572E-8</v>
      </c>
      <c r="AJ74" s="43">
        <f>AJ73+('Diffusion System CV パラメーター設定'!$B$27*('濃度プロファイル(Ox)'!AI73-(2*AJ73)+'濃度プロファイル(Ox)'!AK73))</f>
        <v>9.909496244246064E-8</v>
      </c>
      <c r="AK74" s="43">
        <f>AK73+('Diffusion System CV パラメーター設定'!$B$27*('濃度プロファイル(Ox)'!AJ73-(2*AK73)+'濃度プロファイル(Ox)'!AL73))</f>
        <v>9.9535222096395826E-8</v>
      </c>
      <c r="AL74" s="43">
        <f>AL73+('Diffusion System CV パラメーター設定'!$B$27*('濃度プロファイル(Ox)'!AK73-(2*AL73)+'濃度プロファイル(Ox)'!AM73))</f>
        <v>9.9768134043559536E-8</v>
      </c>
      <c r="AM74" s="43">
        <f>AM73+('Diffusion System CV パラメーター設定'!$B$27*('濃度プロファイル(Ox)'!AL73-(2*AM73)+'濃度プロファイル(Ox)'!AN73))</f>
        <v>9.9887308857588598E-8</v>
      </c>
      <c r="AN74" s="43">
        <f>AN73+('Diffusion System CV パラメーター設定'!$B$27*('濃度プロファイル(Ox)'!AM73-(2*AN73)+'濃度プロファイル(Ox)'!AO73))</f>
        <v>9.9946482425660051E-8</v>
      </c>
      <c r="AO74" s="43">
        <f>AO73+('Diffusion System CV パラメーター設定'!$B$27*('濃度プロファイル(Ox)'!AN73-(2*AO73)+'濃度プロファイル(Ox)'!AP73))</f>
        <v>9.9975090680906482E-8</v>
      </c>
      <c r="AP74" s="43">
        <f>AP73+('Diffusion System CV パラメーター設定'!$B$27*('濃度プロファイル(Ox)'!AO73-(2*AP73)+'濃度プロファイル(Ox)'!AQ73))</f>
        <v>9.9988603631737076E-8</v>
      </c>
      <c r="AQ74" s="43">
        <f>AQ73+('Diffusion System CV パラメーター設定'!$B$27*('濃度プロファイル(Ox)'!AP73-(2*AQ73)+'濃度プロファイル(Ox)'!AR73))</f>
        <v>9.9994860427394453E-8</v>
      </c>
      <c r="AR74" s="43">
        <f>AR73+('Diffusion System CV パラメーター設定'!$B$27*('濃度プロファイル(Ox)'!AQ73-(2*AR73)+'濃度プロファイル(Ox)'!AS73))</f>
        <v>9.9997709346778766E-8</v>
      </c>
      <c r="AS74" s="43">
        <f>AS73+('Diffusion System CV パラメーター設定'!$B$27*('濃度プロファイル(Ox)'!AR73-(2*AS73)+'濃度プロファイル(Ox)'!AT73))</f>
        <v>9.9998988776114098E-8</v>
      </c>
      <c r="AT74" s="43">
        <f>AT73+('Diffusion System CV パラメーター設定'!$B$27*('濃度プロファイル(Ox)'!AS73-(2*AT73)+'濃度プロファイル(Ox)'!AU73))</f>
        <v>9.9999556983121191E-8</v>
      </c>
      <c r="AU74" s="43">
        <f>AU73+('Diffusion System CV パラメーター設定'!$B$27*('濃度プロファイル(Ox)'!AT73-(2*AU73)+'濃度プロファイル(Ox)'!AV73))</f>
        <v>9.9999807096233051E-8</v>
      </c>
      <c r="AV74" s="43">
        <f>AV73+('Diffusion System CV パラメーター設定'!$B$27*('濃度プロファイル(Ox)'!AU73-(2*AV73)+'濃度プロファイル(Ox)'!AW73))</f>
        <v>9.9999916420219009E-8</v>
      </c>
      <c r="AW74" s="43">
        <f>AW73+('Diffusion System CV パラメーター設定'!$B$27*('濃度プロファイル(Ox)'!AV73-(2*AW73)+'濃度プロファイル(Ox)'!AX73))</f>
        <v>9.9999963939744919E-8</v>
      </c>
      <c r="AX74" s="43">
        <f>AX73+('Diffusion System CV パラメーター設定'!$B$27*('濃度プロファイル(Ox)'!AW73-(2*AX73)+'濃度プロファイル(Ox)'!AY73))</f>
        <v>9.9999984501354279E-8</v>
      </c>
      <c r="AY74" s="43">
        <f>AY73+('Diffusion System CV パラメーター設定'!$B$27*('濃度プロファイル(Ox)'!AX73-(2*AY73)+'濃度プロファイル(Ox)'!AZ73))</f>
        <v>9.9999993363770723E-8</v>
      </c>
      <c r="AZ74" s="43">
        <f>AZ73+('Diffusion System CV パラメーター設定'!$B$27*('濃度プロファイル(Ox)'!AY73-(2*AZ73)+'濃度プロファイル(Ox)'!BA73))</f>
        <v>9.9999997169882302E-8</v>
      </c>
      <c r="BA74" s="43">
        <f>BA73+('Diffusion System CV パラメーター設定'!$B$27*('濃度プロファイル(Ox)'!AZ73-(2*BA73)+'濃度プロファイル(Ox)'!BB73))</f>
        <v>9.9999998798520513E-8</v>
      </c>
      <c r="BB74" s="43">
        <f>BB73+('Diffusion System CV パラメーター設定'!$B$27*('濃度プロファイル(Ox)'!BA73-(2*BB73)+'濃度プロファイル(Ox)'!BC73))</f>
        <v>9.9999999492631032E-8</v>
      </c>
      <c r="BC74" s="43">
        <f>BC73+('Diffusion System CV パラメーター設定'!$B$27*('濃度プロファイル(Ox)'!BB73-(2*BC73)+'濃度プロファイル(Ox)'!BD73))</f>
        <v>9.9999999787087425E-8</v>
      </c>
      <c r="BD74" s="43">
        <f>BD73+('Diffusion System CV パラメーター設定'!$B$27*('濃度プロファイル(Ox)'!BC73-(2*BD73)+'濃度プロファイル(Ox)'!BE73))</f>
        <v>9.9999999911316228E-8</v>
      </c>
      <c r="BE74" s="43">
        <f>BE73+('Diffusion System CV パラメーター設定'!$B$27*('濃度プロファイル(Ox)'!BD73-(2*BE73)+'濃度プロファイル(Ox)'!BF73))</f>
        <v>9.999999996338292E-8</v>
      </c>
      <c r="BF74" s="43">
        <f>BF73+('Diffusion System CV パラメーター設定'!$B$27*('濃度プロファイル(Ox)'!BE73-(2*BF73)+'濃度プロファイル(Ox)'!BG73))</f>
        <v>9.9999999985034141E-8</v>
      </c>
      <c r="BG74" s="43">
        <f>BG73+('Diffusion System CV パラメーター設定'!$B$27*('濃度プロファイル(Ox)'!BF73-(2*BG73)+'濃度プロファイル(Ox)'!BH73))</f>
        <v>9.9999999993954351E-8</v>
      </c>
      <c r="BH74" s="43">
        <f>BH73+('Diffusion System CV パラメーター設定'!$B$27*('濃度プロファイル(Ox)'!BG73-(2*BH73)+'濃度プロファイル(Ox)'!BI73))</f>
        <v>9.9999999997589922E-8</v>
      </c>
      <c r="BI74" s="43">
        <f>BI73+('Diffusion System CV パラメーター設定'!$B$27*('濃度プロファイル(Ox)'!BH73-(2*BI73)+'濃度プロファイル(Ox)'!BJ73))</f>
        <v>9.9999999999053383E-8</v>
      </c>
      <c r="BJ74" s="43">
        <f>BJ73+('Diffusion System CV パラメーター設定'!$B$27*('濃度プロファイル(Ox)'!BI73-(2*BJ73)+'濃度プロファイル(Ox)'!BK73))</f>
        <v>9.9999999999634263E-8</v>
      </c>
      <c r="BK74" s="43">
        <f>BK73+('Diffusion System CV パラメーター設定'!$B$27*('濃度プロファイル(Ox)'!BJ73-(2*BK73)+'濃度プロファイル(Ox)'!BL73))</f>
        <v>9.9999999999861214E-8</v>
      </c>
      <c r="BL74" s="43">
        <f>BL73+('Diffusion System CV パラメーター設定'!$B$27*('濃度プロファイル(Ox)'!BK73-(2*BL73)+'濃度プロファイル(Ox)'!BM73))</f>
        <v>9.9999999999948353E-8</v>
      </c>
      <c r="BM74" s="43">
        <f>BM73+('Diffusion System CV パラメーター設定'!$B$27*('濃度プロファイル(Ox)'!BL73-(2*BM73)+'濃度プロファイル(Ox)'!BN73))</f>
        <v>9.9999999999981189E-8</v>
      </c>
      <c r="BN74" s="43">
        <f>BN73+('Diffusion System CV パラメーター設定'!$B$27*('濃度プロファイル(Ox)'!BM73-(2*BN73)+'濃度プロファイル(Ox)'!BO73))</f>
        <v>9.9999999999993299E-8</v>
      </c>
      <c r="BO74" s="43">
        <f>BO73+('Diffusion System CV パラメーター設定'!$B$27*('濃度プロファイル(Ox)'!BN73-(2*BO73)+'濃度プロファイル(Ox)'!BP73))</f>
        <v>9.9999999999997679E-8</v>
      </c>
      <c r="BP74" s="43">
        <f>BP73+('Diffusion System CV パラメーター設定'!$B$27*('濃度プロファイル(Ox)'!BO73-(2*BP73)+'濃度プロファイル(Ox)'!BQ73))</f>
        <v>9.9999999999999215E-8</v>
      </c>
      <c r="BQ74" s="43">
        <f>BQ73+('Diffusion System CV パラメーター設定'!$B$27*('濃度プロファイル(Ox)'!BP73-(2*BQ73)+'濃度プロファイル(Ox)'!BR73))</f>
        <v>9.9999999999999744E-8</v>
      </c>
      <c r="BR74" s="43">
        <f>BR73+('Diffusion System CV パラメーター設定'!$B$27*('濃度プロファイル(Ox)'!BQ73-(2*BR73)+'濃度プロファイル(Ox)'!BS73))</f>
        <v>9.9999999999999916E-8</v>
      </c>
      <c r="BS74" s="43">
        <f>BS73+('Diffusion System CV パラメーター設定'!$B$27*('濃度プロファイル(Ox)'!BR73-(2*BS73)+'濃度プロファイル(Ox)'!BT73))</f>
        <v>9.9999999999999982E-8</v>
      </c>
      <c r="BT74" s="43">
        <f>BT73+('Diffusion System CV パラメーター設定'!$B$27*('濃度プロファイル(Ox)'!BS73-(2*BT73)+'濃度プロファイル(Ox)'!BU73))</f>
        <v>9.9999999999999995E-8</v>
      </c>
      <c r="BU74" s="43">
        <f>BU73+('Diffusion System CV パラメーター設定'!$B$27*('濃度プロファイル(Ox)'!BT73-(2*BU73)+'濃度プロファイル(Ox)'!BV73))</f>
        <v>9.9999999999999995E-8</v>
      </c>
      <c r="BV74" s="43">
        <f>BV73+('Diffusion System CV パラメーター設定'!$B$27*('濃度プロファイル(Ox)'!BU73-(2*BV73)+'濃度プロファイル(Ox)'!BW73))</f>
        <v>9.9999999999999995E-8</v>
      </c>
      <c r="BW74" s="41">
        <f>'Diffusion System CV パラメーター設定'!$B$8</f>
        <v>9.9999999999999995E-8</v>
      </c>
    </row>
    <row r="75" spans="23:75">
      <c r="W75" s="29">
        <f>'Diffusion System CV パラメーター設定'!H75</f>
        <v>-0.13800000000000026</v>
      </c>
      <c r="X75" s="35">
        <f>X74+'Diffusion System CV パラメーター設定'!$B$23</f>
        <v>0.43800000000000028</v>
      </c>
      <c r="Y75" s="42">
        <f>Z75+('準可逆-非可逆系'!G75*('Diffusion System CV パラメーター設定'!$B$26/(2*'Diffusion System CV パラメーター設定'!$B$9)))</f>
        <v>4.9736578906272203E-10</v>
      </c>
      <c r="Z75" s="43">
        <f>Z74+('Diffusion System CV パラメーター設定'!$B$27*('濃度プロファイル(Ox)'!AA74-(3*Z74)+(2*'濃度プロファイル(Ox)'!Y74)))</f>
        <v>1.1106906112082064E-8</v>
      </c>
      <c r="AA75" s="43">
        <f>AA74+('Diffusion System CV パラメーター設定'!$B$27*('濃度プロファイル(Ox)'!Z74-(2*AA74)+'濃度プロファイル(Ox)'!AB74))</f>
        <v>3.1257277426100591E-8</v>
      </c>
      <c r="AB75" s="43">
        <f>AB74+('Diffusion System CV パラメーター設定'!$B$27*('濃度プロファイル(Ox)'!AA74-(2*AB74)+'濃度プロファイル(Ox)'!AC74))</f>
        <v>4.910873593310711E-8</v>
      </c>
      <c r="AC75" s="43">
        <f>AC74+('Diffusion System CV パラメーター設定'!$B$27*('濃度プロファイル(Ox)'!AB74-(2*AC74)+'濃度プロファイル(Ox)'!AD74))</f>
        <v>6.3932788579719652E-8</v>
      </c>
      <c r="AD75" s="43">
        <f>AD74+('Diffusion System CV パラメーター設定'!$B$27*('濃度プロファイル(Ox)'!AC74-(2*AD74)+'濃度プロファイル(Ox)'!AE74))</f>
        <v>7.5519018131364343E-8</v>
      </c>
      <c r="AE75" s="43">
        <f>AE74+('Diffusion System CV パラメーター設定'!$B$27*('濃度プロファイル(Ox)'!AD74-(2*AE74)+'濃度プロファイル(Ox)'!AF74))</f>
        <v>8.4072720069962464E-8</v>
      </c>
      <c r="AF75" s="43">
        <f>AF74+('Diffusion System CV パラメーター設定'!$B$27*('濃度プロファイル(Ox)'!AE74-(2*AF74)+'濃度プロファイル(Ox)'!AG74))</f>
        <v>9.0056748487619632E-8</v>
      </c>
      <c r="AG75" s="43">
        <f>AG74+('Diffusion System CV パラメーター設定'!$B$27*('濃度プロファイル(Ox)'!AF74-(2*AG74)+'濃度プロファイル(Ox)'!AH74))</f>
        <v>9.4035432913872688E-8</v>
      </c>
      <c r="AH75" s="43">
        <f>AH74+('Diffusion System CV パラメーター設定'!$B$27*('濃度プロファイル(Ox)'!AG74-(2*AH74)+'濃度プロファイル(Ox)'!AI74))</f>
        <v>9.6556604279156028E-8</v>
      </c>
      <c r="AI75" s="43">
        <f>AI74+('Diffusion System CV パラメーター設定'!$B$27*('濃度プロファイル(Ox)'!AH74-(2*AI74)+'濃度プロファイル(Ox)'!AJ74))</f>
        <v>9.8083331929743665E-8</v>
      </c>
      <c r="AJ75" s="43">
        <f>AJ74+('Diffusion System CV パラメーター設定'!$B$27*('濃度プロファイル(Ox)'!AI74-(2*AJ74)+'濃度プロファイル(Ox)'!AK74))</f>
        <v>9.8969253146725266E-8</v>
      </c>
      <c r="AK75" s="43">
        <f>AK74+('Diffusion System CV パラメーター設定'!$B$27*('濃度プロファイル(Ox)'!AJ74-(2*AK74)+'濃度プロファイル(Ox)'!AL74))</f>
        <v>9.9463226364877952E-8</v>
      </c>
      <c r="AL75" s="43">
        <f>AL74+('Diffusion System CV パラメーター設定'!$B$27*('濃度プロファイル(Ox)'!AK74-(2*AL74)+'濃度プロファイル(Ox)'!AM74))</f>
        <v>9.9728641983443342E-8</v>
      </c>
      <c r="AM75" s="43">
        <f>AM74+('Diffusion System CV パラメーター設定'!$B$27*('濃度プロファイル(Ox)'!AL74-(2*AM74)+'濃度プロファイル(Ox)'!AN74))</f>
        <v>9.9866475091631089E-8</v>
      </c>
      <c r="AN75" s="43">
        <f>AN74+('Diffusion System CV パラメーター設定'!$B$27*('濃度プロファイル(Ox)'!AM74-(2*AN74)+'濃度プロファイル(Ox)'!AO74))</f>
        <v>9.9935869469818024E-8</v>
      </c>
      <c r="AO75" s="43">
        <f>AO74+('Diffusion System CV パラメーター設定'!$B$27*('濃度プロファイル(Ox)'!AN74-(2*AO74)+'濃度プロファイル(Ox)'!AP74))</f>
        <v>9.9969849255762097E-8</v>
      </c>
      <c r="AP75" s="43">
        <f>AP74+('Diffusion System CV パラメーター設定'!$B$27*('濃度プロファイル(Ox)'!AO74-(2*AP74)+'濃度プロファイル(Ox)'!AQ74))</f>
        <v>9.9986084133413042E-8</v>
      </c>
      <c r="AQ75" s="43">
        <f>AQ74+('Diffusion System CV パラメーター設定'!$B$27*('濃度プロファイル(Ox)'!AP74-(2*AQ74)+'濃度プロファイル(Ox)'!AR74))</f>
        <v>9.9993677137021868E-8</v>
      </c>
      <c r="AR75" s="43">
        <f>AR74+('Diffusion System CV パラメーター設定'!$B$27*('濃度プロファイル(Ox)'!AQ74-(2*AR74)+'濃度プロファイル(Ox)'!AS74))</f>
        <v>9.9997164384956203E-8</v>
      </c>
      <c r="AS75" s="43">
        <f>AS74+('Diffusion System CV パラメーター設定'!$B$27*('濃度プロファイル(Ox)'!AR74-(2*AS74)+'濃度プロファイル(Ox)'!AT74))</f>
        <v>9.9998741823916791E-8</v>
      </c>
      <c r="AT75" s="43">
        <f>AT74+('Diffusion System CV パラメーター設定'!$B$27*('濃度プロファイル(Ox)'!AS74-(2*AT74)+'濃度プロファイル(Ox)'!AU74))</f>
        <v>9.9999446533852015E-8</v>
      </c>
      <c r="AU75" s="43">
        <f>AU74+('Diffusion System CV パラメーター設定'!$B$27*('濃度プロファイル(Ox)'!AT74-(2*AU74)+'濃度プロファイル(Ox)'!AV74))</f>
        <v>9.9999758211119896E-8</v>
      </c>
      <c r="AV75" s="43">
        <f>AV74+('Diffusion System CV パラメーター設定'!$B$27*('濃度プロファイル(Ox)'!AU74-(2*AV74)+'濃度プロファイル(Ox)'!AW74))</f>
        <v>9.9999894960337045E-8</v>
      </c>
      <c r="AW75" s="43">
        <f>AW74+('Diffusion System CV パラメーター設定'!$B$27*('濃度プロファイル(Ox)'!AV74-(2*AW74)+'濃度プロファイル(Ox)'!AX74))</f>
        <v>9.9999954579357222E-8</v>
      </c>
      <c r="AX75" s="43">
        <f>AX74+('Diffusion System CV パラメーター設定'!$B$27*('濃度プロファイル(Ox)'!AW74-(2*AX74)+'濃度プロファイル(Ox)'!AY74))</f>
        <v>9.9999980439134519E-8</v>
      </c>
      <c r="AY75" s="43">
        <f>AY74+('Diffusion System CV パラメーター設定'!$B$27*('濃度プロファイル(Ox)'!AX74-(2*AY74)+'濃度プロファイル(Ox)'!AZ74))</f>
        <v>9.9999991608109308E-8</v>
      </c>
      <c r="AZ75" s="43">
        <f>AZ74+('Diffusion System CV パラメーター設定'!$B$27*('濃度プロファイル(Ox)'!AY74-(2*AZ74)+'濃度プロファイル(Ox)'!BA74))</f>
        <v>9.9999996413815161E-8</v>
      </c>
      <c r="BA75" s="43">
        <f>BA74+('Diffusion System CV パラメーター設定'!$B$27*('濃度プロファイル(Ox)'!AZ74-(2*BA74)+'濃度プロファイル(Ox)'!BB74))</f>
        <v>9.9999998474031733E-8</v>
      </c>
      <c r="BB75" s="43">
        <f>BB74+('Diffusion System CV パラメーター設定'!$B$27*('濃度プロファイル(Ox)'!BA74-(2*BB74)+'濃度プロファイル(Ox)'!BC74))</f>
        <v>9.9999999353862233E-8</v>
      </c>
      <c r="BC75" s="43">
        <f>BC74+('Diffusion System CV パラメーター設定'!$B$27*('濃度プロファイル(Ox)'!BB74-(2*BC74)+'濃度プロファイル(Ox)'!BD74))</f>
        <v>9.9999999727980619E-8</v>
      </c>
      <c r="BD75" s="43">
        <f>BD74+('Diffusion System CV パラメーター設定'!$B$27*('濃度プロファイル(Ox)'!BC74-(2*BD74)+'濃度プロファイル(Ox)'!BE74))</f>
        <v>9.9999999886259935E-8</v>
      </c>
      <c r="BE75" s="43">
        <f>BE74+('Diffusion System CV パラメーター設定'!$B$27*('濃度プロファイル(Ox)'!BD74-(2*BE74)+'濃度プロファイル(Ox)'!BF74))</f>
        <v>9.9999999952821994E-8</v>
      </c>
      <c r="BF75" s="43">
        <f>BF74+('Diffusion System CV パラメーター設定'!$B$27*('濃度プロファイル(Ox)'!BE74-(2*BF74)+'濃度プロファイル(Ox)'!BG74))</f>
        <v>9.9999999980613648E-8</v>
      </c>
      <c r="BG75" s="43">
        <f>BG74+('Diffusion System CV パラメーター設定'!$B$27*('濃度プロファイル(Ox)'!BF74-(2*BG74)+'濃度プロファイル(Ox)'!BH74))</f>
        <v>9.9999999992119413E-8</v>
      </c>
      <c r="BH75" s="43">
        <f>BH74+('Diffusion System CV パラメーター設定'!$B$27*('濃度プロファイル(Ox)'!BG74-(2*BH74)+'濃度プロファイル(Ox)'!BI74))</f>
        <v>9.9999999996835719E-8</v>
      </c>
      <c r="BI75" s="43">
        <f>BI74+('Diffusion System CV パラメーター設定'!$B$27*('濃度プロファイル(Ox)'!BH74-(2*BI74)+'濃度プロファイル(Ox)'!BJ74))</f>
        <v>9.9999999998746929E-8</v>
      </c>
      <c r="BJ75" s="43">
        <f>BJ74+('Diffusion System CV パラメーター設定'!$B$27*('濃度プロファイル(Ox)'!BI74-(2*BJ74)+'濃度プロファイル(Ox)'!BK74))</f>
        <v>9.9999999999511377E-8</v>
      </c>
      <c r="BK75" s="43">
        <f>BK74+('Diffusion System CV パラメーター設定'!$B$27*('濃度プロファイル(Ox)'!BJ74-(2*BK74)+'濃度プロファイル(Ox)'!BL74))</f>
        <v>9.9999999999812669E-8</v>
      </c>
      <c r="BL75" s="43">
        <f>BL74+('Diffusion System CV パラメーター設定'!$B$27*('濃度プロファイル(Ox)'!BK74-(2*BL74)+'濃度プロファイル(Ox)'!BM74))</f>
        <v>9.9999999999929493E-8</v>
      </c>
      <c r="BM75" s="43">
        <f>BM74+('Diffusion System CV パラメーター設定'!$B$27*('濃度プロファイル(Ox)'!BL74-(2*BM74)+'濃度プロファイル(Ox)'!BN74))</f>
        <v>9.9999999999973989E-8</v>
      </c>
      <c r="BN75" s="43">
        <f>BN74+('Diffusion System CV パラメーター設定'!$B$27*('濃度プロファイル(Ox)'!BM74-(2*BN74)+'濃度プロファイル(Ox)'!BO74))</f>
        <v>9.9999999999990612E-8</v>
      </c>
      <c r="BO75" s="43">
        <f>BO74+('Diffusion System CV パラメーター設定'!$B$27*('濃度プロファイル(Ox)'!BN74-(2*BO74)+'濃度プロファイル(Ox)'!BP74))</f>
        <v>9.9999999999996687E-8</v>
      </c>
      <c r="BP75" s="43">
        <f>BP74+('Diffusion System CV パラメーター設定'!$B$27*('濃度プロファイル(Ox)'!BO74-(2*BP74)+'濃度プロファイル(Ox)'!BQ74))</f>
        <v>9.9999999999998871E-8</v>
      </c>
      <c r="BQ75" s="43">
        <f>BQ74+('Diffusion System CV パラメーター設定'!$B$27*('濃度プロファイル(Ox)'!BP74-(2*BQ74)+'濃度プロファイル(Ox)'!BR74))</f>
        <v>9.9999999999999625E-8</v>
      </c>
      <c r="BR75" s="43">
        <f>BR74+('Diffusion System CV パラメーター設定'!$B$27*('濃度プロファイル(Ox)'!BQ74-(2*BR74)+'濃度プロファイル(Ox)'!BS74))</f>
        <v>9.9999999999999876E-8</v>
      </c>
      <c r="BS75" s="43">
        <f>BS74+('Diffusion System CV パラメーター設定'!$B$27*('濃度プロファイル(Ox)'!BR74-(2*BS74)+'濃度プロファイル(Ox)'!BT74))</f>
        <v>9.9999999999999969E-8</v>
      </c>
      <c r="BT75" s="43">
        <f>BT74+('Diffusion System CV パラメーター設定'!$B$27*('濃度プロファイル(Ox)'!BS74-(2*BT74)+'濃度プロファイル(Ox)'!BU74))</f>
        <v>9.9999999999999995E-8</v>
      </c>
      <c r="BU75" s="43">
        <f>BU74+('Diffusion System CV パラメーター設定'!$B$27*('濃度プロファイル(Ox)'!BT74-(2*BU74)+'濃度プロファイル(Ox)'!BV74))</f>
        <v>9.9999999999999995E-8</v>
      </c>
      <c r="BV75" s="43">
        <f>BV74+('Diffusion System CV パラメーター設定'!$B$27*('濃度プロファイル(Ox)'!BU74-(2*BV74)+'濃度プロファイル(Ox)'!BW74))</f>
        <v>9.9999999999999995E-8</v>
      </c>
      <c r="BW75" s="41">
        <f>'Diffusion System CV パラメーター設定'!$B$8</f>
        <v>9.9999999999999995E-8</v>
      </c>
    </row>
    <row r="76" spans="23:75">
      <c r="W76" s="29">
        <f>'Diffusion System CV パラメーター設定'!H76</f>
        <v>-0.14400000000000027</v>
      </c>
      <c r="X76" s="35">
        <f>X75+'Diffusion System CV パラメーター設定'!$B$23</f>
        <v>0.44400000000000028</v>
      </c>
      <c r="Y76" s="42">
        <f>Z76+('準可逆-非可逆系'!G76*('Diffusion System CV パラメーター設定'!$B$26/(2*'Diffusion System CV パラメーター設定'!$B$9)))</f>
        <v>3.967754054291153E-10</v>
      </c>
      <c r="Z76" s="43">
        <f>Z75+('Diffusion System CV パラメーター設定'!$B$27*('濃度プロファイル(Ox)'!AA75-(3*Z75)+(2*'濃度プロファイル(Ox)'!Y75)))</f>
        <v>1.0735826482908399E-8</v>
      </c>
      <c r="AA76" s="43">
        <f>AA75+('Diffusion System CV パラメーター設定'!$B$27*('濃度プロファイル(Ox)'!Z75-(2*AA75)+'濃度プロファイル(Ox)'!AB75))</f>
        <v>3.0459043812554754E-8</v>
      </c>
      <c r="AB76" s="43">
        <f>AB75+('Diffusion System CV パラメーター設定'!$B$27*('濃度プロファイル(Ox)'!AA75-(2*AB75)+'濃度プロファイル(Ox)'!AC75))</f>
        <v>4.8057553342692529E-8</v>
      </c>
      <c r="AC76" s="43">
        <f>AC75+('Diffusion System CV パラメーター設定'!$B$27*('濃度プロファイル(Ox)'!AB75-(2*AC75)+'濃度プロファイル(Ox)'!AD75))</f>
        <v>6.280854444952248E-8</v>
      </c>
      <c r="AD76" s="43">
        <f>AD75+('Diffusion System CV パラメーター設定'!$B$27*('濃度プロファイル(Ox)'!AC75-(2*AD75)+'濃度プロファイル(Ox)'!AE75))</f>
        <v>7.4466057154612055E-8</v>
      </c>
      <c r="AE76" s="43">
        <f>AE75+('Diffusion System CV パラメーター設定'!$B$27*('濃度プロファイル(Ox)'!AD75-(2*AE75)+'濃度プロファイル(Ox)'!AF75))</f>
        <v>8.3180472319635743E-8</v>
      </c>
      <c r="AF76" s="43">
        <f>AF75+('Diffusion System CV パラメーター設定'!$B$27*('濃度プロファイル(Ox)'!AE75-(2*AF75)+'濃度プロファイル(Ox)'!AG75))</f>
        <v>8.9360448490604313E-8</v>
      </c>
      <c r="AG76" s="43">
        <f>AG75+('Diffusion System CV パラメーター設定'!$B$27*('濃度プロファイル(Ox)'!AF75-(2*AG75)+'濃度プロファイル(Ox)'!AH75))</f>
        <v>9.352935198992487E-8</v>
      </c>
      <c r="AH76" s="43">
        <f>AH75+('Diffusion System CV パラメーター設定'!$B$27*('濃度プロファイル(Ox)'!AG75-(2*AH75)+'濃度プロファイル(Ox)'!AI75))</f>
        <v>9.621131132266446E-8</v>
      </c>
      <c r="AI76" s="43">
        <f>AI75+('Diffusion System CV パラメーター設定'!$B$27*('濃度プロファイル(Ox)'!AH75-(2*AI75)+'濃度プロファイル(Ox)'!AJ75))</f>
        <v>9.7860829695852674E-8</v>
      </c>
      <c r="AJ76" s="43">
        <f>AJ75+('Diffusion System CV パラメーター設定'!$B$27*('濃度プロファイル(Ox)'!AI75-(2*AJ75)+'濃度プロファイル(Ox)'!AK75))</f>
        <v>9.8833160091576339E-8</v>
      </c>
      <c r="AK76" s="43">
        <f>AK75+('Diffusion System CV パラメーター設定'!$B$27*('濃度プロファイル(Ox)'!AJ75-(2*AK75)+'濃度プロファイル(Ox)'!AL75))</f>
        <v>9.9383866087243469E-8</v>
      </c>
      <c r="AL76" s="43">
        <f>AL75+('Diffusion System CV パラメーター設定'!$B$27*('濃度プロファイル(Ox)'!AK75-(2*AL75)+'濃度プロファイル(Ox)'!AM75))</f>
        <v>9.9684342500673331E-8</v>
      </c>
      <c r="AM76" s="43">
        <f>AM75+('Diffusion System CV パラメーター設定'!$B$27*('濃度プロファイル(Ox)'!AL75-(2*AM75)+'濃度プロファイル(Ox)'!AN75))</f>
        <v>9.9842711643714136E-8</v>
      </c>
      <c r="AN76" s="43">
        <f>AN75+('Diffusion System CV パラメーター設定'!$B$27*('濃度プロファイル(Ox)'!AM75-(2*AN75)+'濃度プロファイル(Ox)'!AO75))</f>
        <v>9.992357273640037E-8</v>
      </c>
      <c r="AO76" s="43">
        <f>AO75+('Diffusion System CV パラメーター設定'!$B$27*('濃度プロファイル(Ox)'!AN75-(2*AO75)+'濃度プロファイル(Ox)'!AP75))</f>
        <v>9.9963687829271431E-8</v>
      </c>
      <c r="AP76" s="43">
        <f>AP75+('Diffusion System CV パラメーター設定'!$B$27*('濃度プロファイル(Ox)'!AO75-(2*AP75)+'濃度プロファイル(Ox)'!AQ75))</f>
        <v>9.9983083482703972E-8</v>
      </c>
      <c r="AQ76" s="43">
        <f>AQ75+('Diffusion System CV パラメーター設定'!$B$27*('濃度プロファイル(Ox)'!AP75-(2*AQ75)+'濃度プロファイル(Ox)'!AR75))</f>
        <v>9.9992251527412672E-8</v>
      </c>
      <c r="AR76" s="43">
        <f>AR75+('Diffusion System CV パラメーター設定'!$B$27*('濃度プロファイル(Ox)'!AQ75-(2*AR75)+'濃度プロファイル(Ox)'!AS75))</f>
        <v>9.9996501256840316E-8</v>
      </c>
      <c r="AS76" s="43">
        <f>AS75+('Diffusion System CV パラメーター設定'!$B$27*('濃度プロファイル(Ox)'!AR75-(2*AS75)+'濃度プロファイル(Ox)'!AT75))</f>
        <v>9.9998438793005209E-8</v>
      </c>
      <c r="AT76" s="43">
        <f>AT75+('Diffusion System CV パラメーター設定'!$B$27*('濃度プロファイル(Ox)'!AS75-(2*AT75)+'濃度プロファイル(Ox)'!AU75))</f>
        <v>9.9999310064175855E-8</v>
      </c>
      <c r="AU76" s="43">
        <f>AU75+('Diffusion System CV パラメーター設定'!$B$27*('濃度プロファイル(Ox)'!AT75-(2*AU75)+'濃度プロファイル(Ox)'!AV75))</f>
        <v>9.9999697472213398E-8</v>
      </c>
      <c r="AV76" s="43">
        <f>AV75+('Diffusion System CV パラメーター設定'!$B$27*('濃度プロファイル(Ox)'!AU75-(2*AV75)+'濃度プロファイル(Ox)'!AW75))</f>
        <v>9.9999868179018646E-8</v>
      </c>
      <c r="AW76" s="43">
        <f>AW75+('Diffusion System CV パラメーター設定'!$B$27*('濃度プロファイル(Ox)'!AV75-(2*AW75)+'濃度プロファイル(Ox)'!AX75))</f>
        <v>9.9999942857397888E-8</v>
      </c>
      <c r="AX76" s="43">
        <f>AX75+('Diffusion System CV パラメーター設定'!$B$27*('濃度プロファイル(Ox)'!AW75-(2*AX75)+'濃度プロファイル(Ox)'!AY75))</f>
        <v>9.9999975338161424E-8</v>
      </c>
      <c r="AY76" s="43">
        <f>AY75+('Diffusion System CV パラメーター設定'!$B$27*('濃度プロファイル(Ox)'!AX75-(2*AY75)+'濃度プロファイル(Ox)'!AZ75))</f>
        <v>9.9999989398640924E-8</v>
      </c>
      <c r="AZ76" s="43">
        <f>AZ75+('Diffusion System CV パラメーター設定'!$B$27*('濃度プロファイル(Ox)'!AY75-(2*AZ75)+'濃度プロファイル(Ox)'!BA75))</f>
        <v>9.9999995460520276E-8</v>
      </c>
      <c r="BA76" s="43">
        <f>BA75+('Diffusion System CV パラメーター設定'!$B$27*('濃度プロファイル(Ox)'!AZ75-(2*BA75)+'濃度プロファイル(Ox)'!BB75))</f>
        <v>9.9999998064175453E-8</v>
      </c>
      <c r="BB76" s="43">
        <f>BB75+('Diffusion System CV パラメーター設定'!$B$27*('濃度プロファイル(Ox)'!BA75-(2*BB75)+'濃度プロファイル(Ox)'!BC75))</f>
        <v>9.999999917826775E-8</v>
      </c>
      <c r="BC76" s="43">
        <f>BC75+('Diffusion System CV パラメーター設定'!$B$27*('濃度プロファイル(Ox)'!BB75-(2*BC75)+'濃度プロファイル(Ox)'!BD75))</f>
        <v>9.9999999653036494E-8</v>
      </c>
      <c r="BD76" s="43">
        <f>BD75+('Diffusion System CV パラメーター設定'!$B$27*('濃度プロファイル(Ox)'!BC75-(2*BD75)+'濃度プロファイル(Ox)'!BE75))</f>
        <v>9.9999999854413667E-8</v>
      </c>
      <c r="BE76" s="43">
        <f>BE75+('Diffusion System CV パラメーター設定'!$B$27*('濃度プロファイル(Ox)'!BD75-(2*BE75)+'濃度プロファイル(Ox)'!BF75))</f>
        <v>9.9999999939360047E-8</v>
      </c>
      <c r="BF76" s="43">
        <f>BF75+('Diffusion System CV パラメーター設定'!$B$27*('濃度プロファイル(Ox)'!BE75-(2*BF75)+'濃度プロファイル(Ox)'!BG75))</f>
        <v>9.999999997495883E-8</v>
      </c>
      <c r="BG76" s="43">
        <f>BG75+('Diffusion System CV パラメーター設定'!$B$27*('濃度プロファイル(Ox)'!BF75-(2*BG75)+'濃度プロファイル(Ox)'!BH75))</f>
        <v>9.9999999989761961E-8</v>
      </c>
      <c r="BH76" s="43">
        <f>BH75+('Diffusion System CV パラメーター設定'!$B$27*('濃度プロファイル(Ox)'!BG75-(2*BH75)+'濃度プロファイル(Ox)'!BI75))</f>
        <v>9.9999999995861723E-8</v>
      </c>
      <c r="BI76" s="43">
        <f>BI75+('Diffusion System CV パラメーター設定'!$B$27*('濃度プロファイル(Ox)'!BH75-(2*BI75)+'濃度プロファイル(Ox)'!BJ75))</f>
        <v>9.9999999998348744E-8</v>
      </c>
      <c r="BJ76" s="43">
        <f>BJ75+('Diffusion System CV パラメーター設定'!$B$27*('濃度プロファイル(Ox)'!BI75-(2*BJ75)+'濃度プロファイル(Ox)'!BK75))</f>
        <v>9.9999999999350559E-8</v>
      </c>
      <c r="BK76" s="43">
        <f>BK75+('Diffusion System CV パラメーター設定'!$B$27*('濃度プロファイル(Ox)'!BJ75-(2*BK75)+'濃度プロファイル(Ox)'!BL75))</f>
        <v>9.9999999999748612E-8</v>
      </c>
      <c r="BL76" s="43">
        <f>BL75+('Diffusion System CV パラメーター設定'!$B$27*('濃度プロファイル(Ox)'!BK75-(2*BL75)+'濃度プロファイル(Ox)'!BM75))</f>
        <v>9.9999999999904373E-8</v>
      </c>
      <c r="BM76" s="43">
        <f>BM75+('Diffusion System CV パラメーター設定'!$B$27*('濃度プロファイル(Ox)'!BL75-(2*BM75)+'濃度プロファイル(Ox)'!BN75))</f>
        <v>9.9999999999964314E-8</v>
      </c>
      <c r="BN76" s="43">
        <f>BN75+('Diffusion System CV パラメーター設定'!$B$27*('濃度プロファイル(Ox)'!BM75-(2*BN75)+'濃度プロファイル(Ox)'!BO75))</f>
        <v>9.9999999999986946E-8</v>
      </c>
      <c r="BO76" s="43">
        <f>BO75+('Diffusion System CV パラメーター設定'!$B$27*('濃度プロファイル(Ox)'!BN75-(2*BO75)+'濃度プロファイル(Ox)'!BP75))</f>
        <v>9.9999999999995337E-8</v>
      </c>
      <c r="BP76" s="43">
        <f>BP75+('Diffusion System CV パラメーター設定'!$B$27*('濃度プロファイル(Ox)'!BO75-(2*BP75)+'濃度プロファイル(Ox)'!BQ75))</f>
        <v>9.9999999999998381E-8</v>
      </c>
      <c r="BQ76" s="43">
        <f>BQ75+('Diffusion System CV パラメーター設定'!$B$27*('濃度プロファイル(Ox)'!BP75-(2*BQ75)+'濃度プロファイル(Ox)'!BR75))</f>
        <v>9.9999999999999453E-8</v>
      </c>
      <c r="BR76" s="43">
        <f>BR75+('Diffusion System CV パラメーター設定'!$B$27*('濃度プロファイル(Ox)'!BQ75-(2*BR75)+'濃度プロファイル(Ox)'!BS75))</f>
        <v>9.9999999999999823E-8</v>
      </c>
      <c r="BS76" s="43">
        <f>BS75+('Diffusion System CV パラメーター設定'!$B$27*('濃度プロファイル(Ox)'!BR75-(2*BS75)+'濃度プロファイル(Ox)'!BT75))</f>
        <v>9.9999999999999943E-8</v>
      </c>
      <c r="BT76" s="43">
        <f>BT75+('Diffusion System CV パラメーター設定'!$B$27*('濃度プロファイル(Ox)'!BS75-(2*BT75)+'濃度プロファイル(Ox)'!BU75))</f>
        <v>9.9999999999999982E-8</v>
      </c>
      <c r="BU76" s="43">
        <f>BU75+('Diffusion System CV パラメーター設定'!$B$27*('濃度プロファイル(Ox)'!BT75-(2*BU75)+'濃度プロファイル(Ox)'!BV75))</f>
        <v>9.9999999999999995E-8</v>
      </c>
      <c r="BV76" s="43">
        <f>BV75+('Diffusion System CV パラメーター設定'!$B$27*('濃度プロファイル(Ox)'!BU75-(2*BV75)+'濃度プロファイル(Ox)'!BW75))</f>
        <v>9.9999999999999995E-8</v>
      </c>
      <c r="BW76" s="41">
        <f>'Diffusion System CV パラメーター設定'!$B$8</f>
        <v>9.9999999999999995E-8</v>
      </c>
    </row>
    <row r="77" spans="23:75">
      <c r="W77" s="29">
        <f>'Diffusion System CV パラメーター設定'!H77</f>
        <v>-0.15000000000000027</v>
      </c>
      <c r="X77" s="35">
        <f>X76+'Diffusion System CV パラメーター設定'!$B$23</f>
        <v>0.45000000000000029</v>
      </c>
      <c r="Y77" s="42">
        <f>Z77+('準可逆-非可逆系'!G77*('Diffusion System CV パラメーター設定'!$B$26/(2*'Diffusion System CV パラメーター設定'!$B$9)))</f>
        <v>3.166805477979794E-10</v>
      </c>
      <c r="Z77" s="43">
        <f>Z76+('Diffusion System CV パラメーター設定'!$B$27*('濃度プロファイル(Ox)'!AA76-(3*Z76)+(2*'濃度プロファイル(Ox)'!Y76)))</f>
        <v>1.0404269251897216E-8</v>
      </c>
      <c r="AA77" s="43">
        <f>AA76+('Diffusion System CV パラメーター設定'!$B$27*('濃度プロファイル(Ox)'!Z76-(2*AA76)+'濃度プロファイル(Ox)'!AB76))</f>
        <v>2.9721298048836499E-8</v>
      </c>
      <c r="AB77" s="43">
        <f>AB76+('Diffusion System CV パラメーター設定'!$B$27*('濃度プロファイル(Ox)'!AA76-(2*AB76)+'濃度プロファイル(Ox)'!AC76))</f>
        <v>4.7068831667932865E-8</v>
      </c>
      <c r="AC77" s="43">
        <f>AC76+('Diffusion System CV パラメーター設定'!$B$27*('濃度プロファイル(Ox)'!AB76-(2*AC76)+'濃度プロファイル(Ox)'!AD76))</f>
        <v>6.173442000447374E-8</v>
      </c>
      <c r="AD77" s="43">
        <f>AD76+('Diffusion System CV パラメーター設定'!$B$27*('濃度プロファイル(Ox)'!AC76-(2*AD76)+'濃度プロファイル(Ox)'!AE76))</f>
        <v>7.3444148286533617E-8</v>
      </c>
      <c r="AE77" s="43">
        <f>AE76+('Diffusion System CV パラメーター設定'!$B$27*('濃度プロファイル(Ox)'!AD76-(2*AE76)+'濃度プロファイル(Ox)'!AF76))</f>
        <v>8.2300458780033273E-8</v>
      </c>
      <c r="AF77" s="43">
        <f>AF76+('Diffusion System CV パラメーター設定'!$B$27*('濃度プロファイル(Ox)'!AE76-(2*AF76)+'濃度プロファイル(Ox)'!AG76))</f>
        <v>8.8662159368504315E-8</v>
      </c>
      <c r="AG77" s="43">
        <f>AG76+('Diffusion System CV パラメーター設定'!$B$27*('濃度プロファイル(Ox)'!AF76-(2*AG76)+'濃度プロファイル(Ox)'!AH76))</f>
        <v>9.3013051932084254E-8</v>
      </c>
      <c r="AH77" s="43">
        <f>AH76+('Diffusion System CV パラメーター設定'!$B$27*('濃度プロファイル(Ox)'!AG76-(2*AH76)+'濃度プロファイル(Ox)'!AI76))</f>
        <v>9.5852824878375788E-8</v>
      </c>
      <c r="AI77" s="43">
        <f>AI76+('Diffusion System CV パラメーター設定'!$B$27*('濃度プロファイル(Ox)'!AH76-(2*AI76)+'濃度プロファイル(Ox)'!AJ76))</f>
        <v>9.7625694981455255E-8</v>
      </c>
      <c r="AJ77" s="43">
        <f>AJ76+('Diffusion System CV パラメーター設定'!$B$27*('濃度プロファイル(Ox)'!AI76-(2*AJ76)+'濃度プロファイル(Ox)'!AK76))</f>
        <v>9.8686762730445598E-8</v>
      </c>
      <c r="AK77" s="43">
        <f>AK76+('Diffusion System CV パラメーター設定'!$B$27*('濃度プロファイル(Ox)'!AJ76-(2*AK76)+'濃度プロファイル(Ox)'!AL76))</f>
        <v>9.9296980815633303E-8</v>
      </c>
      <c r="AL77" s="43">
        <f>AL76+('Diffusion System CV パラメーター設定'!$B$27*('濃度プロファイル(Ox)'!AK76-(2*AL76)+'濃度プロファイル(Ox)'!AM76))</f>
        <v>9.9634999698454913E-8</v>
      </c>
      <c r="AM77" s="43">
        <f>AM76+('Diffusion System CV パラメーター設定'!$B$27*('濃度プロファイル(Ox)'!AL76-(2*AM76)+'濃度プロファイル(Ox)'!AN76))</f>
        <v>9.9815799126229916E-8</v>
      </c>
      <c r="AN77" s="43">
        <f>AN76+('Diffusion System CV パラメーター設定'!$B$27*('濃度プロファイル(Ox)'!AM76-(2*AN76)+'濃度プロファイル(Ox)'!AO76))</f>
        <v>9.9909424819797874E-8</v>
      </c>
      <c r="AO77" s="43">
        <f>AO76+('Diffusion System CV パラメーター設定'!$B$27*('濃度プロファイル(Ox)'!AN76-(2*AO76)+'濃度プロファイル(Ox)'!AP76))</f>
        <v>9.9956493579466383E-8</v>
      </c>
      <c r="AP77" s="43">
        <f>AP76+('Diffusion System CV パラメーター設定'!$B$27*('濃度プロファイル(Ox)'!AO76-(2*AP76)+'濃度プロファイル(Ox)'!AQ76))</f>
        <v>9.9979532229674859E-8</v>
      </c>
      <c r="AQ77" s="43">
        <f>AQ76+('Diffusion System CV パラメーター設定'!$B$27*('濃度プロファイル(Ox)'!AP76-(2*AQ76)+'濃度プロファイル(Ox)'!AR76))</f>
        <v>9.999054377905119E-8</v>
      </c>
      <c r="AR77" s="43">
        <f>AR76+('Diffusion System CV パラメーター設定'!$B$27*('濃度プロファイル(Ox)'!AQ76-(2*AR76)+'濃度プロファイル(Ox)'!AS76))</f>
        <v>9.9995698411957419E-8</v>
      </c>
      <c r="AS77" s="43">
        <f>AS76+('Diffusion System CV パラメーター設定'!$B$27*('濃度プロファイル(Ox)'!AR76-(2*AS76)+'濃度プロファイル(Ox)'!AT76))</f>
        <v>9.9998068562104433E-8</v>
      </c>
      <c r="AT77" s="43">
        <f>AT76+('Diffusion System CV パラメーター設定'!$B$27*('濃度プロファイル(Ox)'!AS76-(2*AT76)+'濃度プロファイル(Ox)'!AU76))</f>
        <v>9.9999142056143534E-8</v>
      </c>
      <c r="AU77" s="43">
        <f>AU76+('Diffusion System CV パラメーター設定'!$B$27*('濃度プロファイル(Ox)'!AT76-(2*AU76)+'濃度プロファイル(Ox)'!AV76))</f>
        <v>9.9999622228729959E-8</v>
      </c>
      <c r="AV77" s="43">
        <f>AV76+('Diffusion System CV パラメーター設定'!$B$27*('濃度プロファイル(Ox)'!AU76-(2*AV76)+'濃度プロファイル(Ox)'!AW76))</f>
        <v>9.9999834835815176E-8</v>
      </c>
      <c r="AW77" s="43">
        <f>AW76+('Diffusion System CV パラメーター設定'!$B$27*('濃度プロファイル(Ox)'!AV76-(2*AW76)+'濃度プロファイル(Ox)'!AX76))</f>
        <v>9.9999928205447986E-8</v>
      </c>
      <c r="AX77" s="43">
        <f>AX76+('Diffusion System CV パラメーター設定'!$B$27*('濃度プロファイル(Ox)'!AW76-(2*AX76)+'濃度プロファイル(Ox)'!AY76))</f>
        <v>9.999996894222947E-8</v>
      </c>
      <c r="AY77" s="43">
        <f>AY76+('Diffusion System CV パラメーター設定'!$B$27*('濃度プロファイル(Ox)'!AX76-(2*AY76)+'濃度プロファイル(Ox)'!AZ76))</f>
        <v>9.9999986621349208E-8</v>
      </c>
      <c r="AZ77" s="43">
        <f>AZ76+('Diffusion System CV パラメーター設定'!$B$27*('濃度プロファイル(Ox)'!AY76-(2*AZ76)+'濃度プロファイル(Ox)'!BA76))</f>
        <v>9.9999994259747987E-8</v>
      </c>
      <c r="BA77" s="43">
        <f>BA76+('Diffusion System CV パラメーター設定'!$B$27*('濃度プロファイル(Ox)'!AZ76-(2*BA76)+'濃度プロファイル(Ox)'!BB76))</f>
        <v>9.9999997546966124E-8</v>
      </c>
      <c r="BB77" s="43">
        <f>BB76+('Diffusion System CV パラメーター設定'!$B$27*('濃度プロファイル(Ox)'!BA76-(2*BB76)+'濃度プロファイル(Ox)'!BC76))</f>
        <v>9.99999989562804E-8</v>
      </c>
      <c r="BC77" s="43">
        <f>BC76+('Diffusion System CV パラメーター設定'!$B$27*('濃度プロファイル(Ox)'!BB76-(2*BC76)+'濃度プロファイル(Ox)'!BD76))</f>
        <v>9.9999999558108863E-8</v>
      </c>
      <c r="BD77" s="43">
        <f>BD76+('Diffusion System CV パラメーター設定'!$B$27*('濃度プロファイル(Ox)'!BC76-(2*BD76)+'濃度プロファイル(Ox)'!BE76))</f>
        <v>9.9999999813986306E-8</v>
      </c>
      <c r="BE77" s="43">
        <f>BE76+('Diffusion System CV パラメーター設定'!$B$27*('濃度プロファイル(Ox)'!BD76-(2*BE76)+'濃度プロファイル(Ox)'!BF76))</f>
        <v>9.999999992222547E-8</v>
      </c>
      <c r="BF77" s="43">
        <f>BF76+('Diffusion System CV パラメーター設定'!$B$27*('濃度プロファイル(Ox)'!BE76-(2*BF76)+'濃度プロファイル(Ox)'!BG76))</f>
        <v>9.9999999967738112E-8</v>
      </c>
      <c r="BG77" s="43">
        <f>BG76+('Diffusion System CV パラメーター設定'!$B$27*('濃度プロファイル(Ox)'!BF76-(2*BG76)+'濃度プロファイル(Ox)'!BH76))</f>
        <v>9.9999999986739959E-8</v>
      </c>
      <c r="BH77" s="43">
        <f>BH76+('Diffusion System CV パラメーター設定'!$B$27*('濃度プロファイル(Ox)'!BG76-(2*BH76)+'濃度プロファイル(Ox)'!BI76))</f>
        <v>9.9999999994607294E-8</v>
      </c>
      <c r="BI77" s="43">
        <f>BI76+('Diffusion System CV パラメーター設定'!$B$27*('濃度プロファイル(Ox)'!BH76-(2*BI76)+'濃度プロファイル(Ox)'!BJ76))</f>
        <v>9.9999999997833047E-8</v>
      </c>
      <c r="BJ77" s="43">
        <f>BJ76+('Diffusion System CV パラメーター設定'!$B$27*('濃度プロファイル(Ox)'!BI76-(2*BJ76)+'濃度プロファイル(Ox)'!BK76))</f>
        <v>9.9999999999140919E-8</v>
      </c>
      <c r="BK77" s="43">
        <f>BK76+('Diffusion System CV パラメーター設定'!$B$27*('濃度プロファイル(Ox)'!BJ76-(2*BK76)+'濃度プロファイル(Ox)'!BL76))</f>
        <v>9.9999999999664478E-8</v>
      </c>
      <c r="BL77" s="43">
        <f>BL76+('Diffusion System CV パラメーター設定'!$B$27*('濃度プロファイル(Ox)'!BK76-(2*BL76)+'濃度プロファイル(Ox)'!BM76))</f>
        <v>9.9999999999871101E-8</v>
      </c>
      <c r="BM77" s="43">
        <f>BM76+('Diffusion System CV パラメーター設定'!$B$27*('濃度プロファイル(Ox)'!BL76-(2*BM76)+'濃度プロファイル(Ox)'!BN76))</f>
        <v>9.9999999999951357E-8</v>
      </c>
      <c r="BN77" s="43">
        <f>BN76+('Diffusion System CV パラメーター設定'!$B$27*('濃度プロファイル(Ox)'!BM76-(2*BN76)+'濃度プロファイル(Ox)'!BO76))</f>
        <v>9.9999999999981996E-8</v>
      </c>
      <c r="BO77" s="43">
        <f>BO76+('Diffusion System CV パラメーター設定'!$B$27*('濃度プロファイル(Ox)'!BN76-(2*BO76)+'濃度プロファイル(Ox)'!BP76))</f>
        <v>9.9999999999993484E-8</v>
      </c>
      <c r="BP77" s="43">
        <f>BP76+('Diffusion System CV パラメーター設定'!$B$27*('濃度プロファイル(Ox)'!BO76-(2*BP76)+'濃度プロファイル(Ox)'!BQ76))</f>
        <v>9.9999999999997693E-8</v>
      </c>
      <c r="BQ77" s="43">
        <f>BQ76+('Diffusion System CV パラメーター設定'!$B$27*('濃度プロファイル(Ox)'!BP76-(2*BQ76)+'濃度プロファイル(Ox)'!BR76))</f>
        <v>9.9999999999999215E-8</v>
      </c>
      <c r="BR77" s="43">
        <f>BR76+('Diffusion System CV パラメーター設定'!$B$27*('濃度プロファイル(Ox)'!BQ76-(2*BR76)+'濃度プロファイル(Ox)'!BS76))</f>
        <v>9.9999999999999731E-8</v>
      </c>
      <c r="BS77" s="43">
        <f>BS76+('Diffusion System CV パラメーター設定'!$B$27*('濃度プロファイル(Ox)'!BR76-(2*BS76)+'濃度プロファイル(Ox)'!BT76))</f>
        <v>9.9999999999999916E-8</v>
      </c>
      <c r="BT77" s="43">
        <f>BT76+('Diffusion System CV パラメーター設定'!$B$27*('濃度プロファイル(Ox)'!BS76-(2*BT76)+'濃度プロファイル(Ox)'!BU76))</f>
        <v>9.9999999999999969E-8</v>
      </c>
      <c r="BU77" s="43">
        <f>BU76+('Diffusion System CV パラメーター設定'!$B$27*('濃度プロファイル(Ox)'!BT76-(2*BU76)+'濃度プロファイル(Ox)'!BV76))</f>
        <v>9.9999999999999995E-8</v>
      </c>
      <c r="BV77" s="43">
        <f>BV76+('Diffusion System CV パラメーター設定'!$B$27*('濃度プロファイル(Ox)'!BU76-(2*BV76)+'濃度プロファイル(Ox)'!BW76))</f>
        <v>9.9999999999999995E-8</v>
      </c>
      <c r="BW77" s="41">
        <f>'Diffusion System CV パラメーター設定'!$B$8</f>
        <v>9.9999999999999995E-8</v>
      </c>
    </row>
    <row r="78" spans="23:75">
      <c r="W78" s="29">
        <f>'Diffusion System CV パラメーター設定'!H78</f>
        <v>-0.15600000000000028</v>
      </c>
      <c r="X78" s="35">
        <f>X77+'Diffusion System CV パラメーター設定'!$B$23</f>
        <v>0.45600000000000029</v>
      </c>
      <c r="Y78" s="42">
        <f>Z78+('準可逆-非可逆系'!G78*('Diffusion System CV パラメーター設定'!$B$26/(2*'Diffusion System CV パラメーター設定'!$B$9)))</f>
        <v>2.5290211608622033E-10</v>
      </c>
      <c r="Z78" s="43">
        <f>Z77+('Diffusion System CV パラメーター設定'!$B$27*('濃度プロファイル(Ox)'!AA77-(3*Z77)+(2*'濃度プロファイル(Ox)'!Y77)))</f>
        <v>1.0106300984098887E-8</v>
      </c>
      <c r="AA78" s="43">
        <f>AA77+('Diffusion System CV パラメーター設定'!$B$27*('濃度プロファイル(Ox)'!Z77-(2*AA77)+'濃度プロファイル(Ox)'!AB77))</f>
        <v>2.9037445556529932E-8</v>
      </c>
      <c r="AB78" s="43">
        <f>AB77+('Diffusion System CV パラメーター設定'!$B$27*('濃度プロファイル(Ox)'!AA77-(2*AB77)+'濃度プロファイル(Ox)'!AC77))</f>
        <v>4.6137600667045544E-8</v>
      </c>
      <c r="AC78" s="43">
        <f>AC77+('Diffusion System CV パラメーター設定'!$B$27*('濃度プロファイル(Ox)'!AB77-(2*AC77)+'濃度プロファイル(Ox)'!AD77))</f>
        <v>6.0708079707778943E-8</v>
      </c>
      <c r="AD78" s="43">
        <f>AD77+('Diffusion System CV パラメーター設定'!$B$27*('濃度プロファイル(Ox)'!AC77-(2*AD77)+'濃度プロファイル(Ox)'!AE77))</f>
        <v>7.2453378221061321E-8</v>
      </c>
      <c r="AE78" s="43">
        <f>AE77+('Diffusion System CV パラメーター設定'!$B$27*('濃度プロファイル(Ox)'!AD77-(2*AE77)+'濃度プロファイル(Ox)'!AF77))</f>
        <v>8.1434274785231678E-8</v>
      </c>
      <c r="AF78" s="43">
        <f>AF77+('Diffusion System CV パラメーター設定'!$B$27*('濃度プロファイル(Ox)'!AE77-(2*AF77)+'濃度プロファイル(Ox)'!AG77))</f>
        <v>8.7963962137639347E-8</v>
      </c>
      <c r="AG78" s="43">
        <f>AG77+('Diffusion System CV パラメーター設定'!$B$27*('濃度プロファイル(Ox)'!AF77-(2*AG77)+'濃度プロファイル(Ox)'!AH77))</f>
        <v>9.2488357620525774E-8</v>
      </c>
      <c r="AH78" s="43">
        <f>AH77+('Diffusion System CV パラメーター設定'!$B$27*('濃度プロファイル(Ox)'!AG77-(2*AH77)+'濃度プロファイル(Ox)'!AI77))</f>
        <v>9.5482372502260488E-8</v>
      </c>
      <c r="AI78" s="43">
        <f>AI77+('Diffusion System CV パラメーター設定'!$B$27*('濃度プロファイル(Ox)'!AH77-(2*AI77)+'濃度プロファイル(Ox)'!AJ77))</f>
        <v>9.7378541386285422E-8</v>
      </c>
      <c r="AJ78" s="43">
        <f>AJ77+('Diffusion System CV パラメーター設定'!$B$27*('濃度プロファイル(Ox)'!AI77-(2*AJ77)+'濃度プロファイル(Ox)'!AK77))</f>
        <v>9.8530217708291904E-8</v>
      </c>
      <c r="AK78" s="43">
        <f>AK77+('Diffusion System CV パラメーター設定'!$B$27*('濃度プロファイル(Ox)'!AJ77-(2*AK77)+'濃度プロファイル(Ox)'!AL77))</f>
        <v>9.9202467203700628E-8</v>
      </c>
      <c r="AL78" s="43">
        <f>AL77+('Diffusion System CV パラメーター設定'!$B$27*('濃度プロファイル(Ox)'!AK77-(2*AL77)+'濃度プロファイル(Ox)'!AM77))</f>
        <v>9.9580409609897058E-8</v>
      </c>
      <c r="AM78" s="43">
        <f>AM77+('Diffusion System CV パラメーター設定'!$B$27*('濃度プロファイル(Ox)'!AL77-(2*AM77)+'濃度プロファイル(Ox)'!AN77))</f>
        <v>9.9785530468519142E-8</v>
      </c>
      <c r="AN78" s="43">
        <f>AN77+('Diffusion System CV パラメーター設定'!$B$27*('濃度プロファイル(Ox)'!AM77-(2*AN77)+'濃度プロファイル(Ox)'!AO77))</f>
        <v>9.9893259217749453E-8</v>
      </c>
      <c r="AO78" s="43">
        <f>AO77+('Diffusion System CV パラメーター設定'!$B$27*('濃度プロファイル(Ox)'!AN77-(2*AO77)+'濃度プロファイル(Ox)'!AP77))</f>
        <v>9.9948149791459434E-8</v>
      </c>
      <c r="AP78" s="43">
        <f>AP77+('Diffusion System CV パラメーター設定'!$B$27*('濃度プロファイル(Ox)'!AO77-(2*AP77)+'濃度プロファイル(Ox)'!AQ77))</f>
        <v>9.9975356152997035E-8</v>
      </c>
      <c r="AQ78" s="43">
        <f>AQ77+('Diffusion System CV パラメーター設定'!$B$27*('濃度プロファイル(Ox)'!AP77-(2*AQ77)+'濃度プロファイル(Ox)'!AR77))</f>
        <v>9.9988510127499071E-8</v>
      </c>
      <c r="AR78" s="43">
        <f>AR77+('Diffusion System CV パラメーター設定'!$B$27*('濃度プロファイル(Ox)'!AQ77-(2*AR77)+'濃度プロファイル(Ox)'!AS77))</f>
        <v>9.9994731577666021E-8</v>
      </c>
      <c r="AS78" s="43">
        <f>AS77+('Diffusion System CV パラメーター設定'!$B$27*('濃度プロファイル(Ox)'!AR77-(2*AS77)+'濃度プロファイル(Ox)'!AT77))</f>
        <v>9.9997618334289186E-8</v>
      </c>
      <c r="AT78" s="43">
        <f>AT77+('Diffusion System CV パラメーター設定'!$B$27*('濃度プロファイル(Ox)'!AS77-(2*AT77)+'濃度プロファイル(Ox)'!AU77))</f>
        <v>9.9998936041750241E-8</v>
      </c>
      <c r="AU78" s="43">
        <f>AU77+('Diffusion System CV パラメーター設定'!$B$27*('濃度プロファイル(Ox)'!AT77-(2*AU77)+'濃度プロファイル(Ox)'!AV77))</f>
        <v>9.9999529324042043E-8</v>
      </c>
      <c r="AV78" s="43">
        <f>AV77+('Diffusion System CV パラメーター設定'!$B$27*('濃度プロファイル(Ox)'!AU77-(2*AV77)+'濃度プロファイル(Ox)'!AW77))</f>
        <v>9.9999793433921981E-8</v>
      </c>
      <c r="AW78" s="43">
        <f>AW77+('Diffusion System CV パラメーター設定'!$B$27*('濃度プロファイル(Ox)'!AV77-(2*AW77)+'濃度プロファイル(Ox)'!AX77))</f>
        <v>9.9999909930152392E-8</v>
      </c>
      <c r="AX78" s="43">
        <f>AX77+('Diffusion System CV パラメーター設定'!$B$27*('濃度プロファイル(Ox)'!AW77-(2*AX77)+'濃度プロファイル(Ox)'!AY77))</f>
        <v>9.9999960936096922E-8</v>
      </c>
      <c r="AY78" s="43">
        <f>AY77+('Diffusion System CV パラメーター設定'!$B$27*('濃度プロファイル(Ox)'!AX77-(2*AY77)+'濃度プロファイル(Ox)'!AZ77))</f>
        <v>9.9999983134987763E-8</v>
      </c>
      <c r="AZ78" s="43">
        <f>AZ77+('Diffusion System CV パラメーター設定'!$B$27*('濃度プロファイル(Ox)'!AY77-(2*AZ77)+'濃度プロファイル(Ox)'!BA77))</f>
        <v>9.9999992748921379E-8</v>
      </c>
      <c r="BA78" s="43">
        <f>BA77+('Diffusion System CV パラメーター設定'!$B$27*('濃度プロファイル(Ox)'!AZ77-(2*BA77)+'濃度プロファイル(Ox)'!BB77))</f>
        <v>9.9999996894916177E-8</v>
      </c>
      <c r="BB78" s="43">
        <f>BB77+('Diffusion System CV パラメーター設定'!$B$27*('濃度プロファイル(Ox)'!BA77-(2*BB77)+'濃度プロファイル(Ox)'!BC77))</f>
        <v>9.9999998675903375E-8</v>
      </c>
      <c r="BC78" s="43">
        <f>BC77+('Diffusion System CV パラメーター設定'!$B$27*('濃度プロファイル(Ox)'!BB77-(2*BC77)+'濃度プロファイル(Ox)'!BD77))</f>
        <v>9.9999999437986978E-8</v>
      </c>
      <c r="BD78" s="43">
        <f>BD77+('Diffusion System CV パラメーター設定'!$B$27*('濃度プロファイル(Ox)'!BC77-(2*BD77)+'濃度プロファイル(Ox)'!BE77))</f>
        <v>9.9999999762723012E-8</v>
      </c>
      <c r="BE78" s="43">
        <f>BE77+('Diffusion System CV パラメーター設定'!$B$27*('濃度プロファイル(Ox)'!BD77-(2*BE77)+'濃度プロファイル(Ox)'!BF77))</f>
        <v>9.9999999900445434E-8</v>
      </c>
      <c r="BF78" s="43">
        <f>BF77+('Diffusion System CV パラメーター設定'!$B$27*('濃度プロファイル(Ox)'!BE77-(2*BF77)+'濃度プロファイル(Ox)'!BG77))</f>
        <v>9.9999999958532981E-8</v>
      </c>
      <c r="BG78" s="43">
        <f>BG77+('Diffusion System CV パラメーター設定'!$B$27*('濃度プロファイル(Ox)'!BF77-(2*BG77)+'濃度プロファイル(Ox)'!BH77))</f>
        <v>9.999999998287381E-8</v>
      </c>
      <c r="BH78" s="43">
        <f>BH77+('Diffusion System CV パラメーター設定'!$B$27*('濃度プロファイル(Ox)'!BG77-(2*BH77)+'濃度プロファイル(Ox)'!BI77))</f>
        <v>9.9999999992995629E-8</v>
      </c>
      <c r="BI78" s="43">
        <f>BI77+('Diffusion System CV パラメーター設定'!$B$27*('濃度プロファイル(Ox)'!BH77-(2*BI77)+'濃度プロファイル(Ox)'!BJ77))</f>
        <v>9.999999999716712E-8</v>
      </c>
      <c r="BJ78" s="43">
        <f>BJ77+('Diffusion System CV パラメーター設定'!$B$27*('濃度プロファイル(Ox)'!BI77-(2*BJ77)+'濃度プロファイル(Ox)'!BK77))</f>
        <v>9.9999999998868584E-8</v>
      </c>
      <c r="BK78" s="43">
        <f>BK77+('Diffusion System CV パラメーター設定'!$B$27*('濃度プロファイル(Ox)'!BJ77-(2*BK77)+'濃度プロファイル(Ox)'!BL77))</f>
        <v>9.999999999955443E-8</v>
      </c>
      <c r="BL78" s="43">
        <f>BL77+('Diffusion System CV パラメーター設定'!$B$27*('濃度プロファイル(Ox)'!BK77-(2*BL77)+'濃度プロファイル(Ox)'!BM77))</f>
        <v>9.9999999999827227E-8</v>
      </c>
      <c r="BM78" s="43">
        <f>BM77+('Diffusion System CV パラメーター設定'!$B$27*('濃度プロファイル(Ox)'!BL77-(2*BM77)+'濃度プロファイル(Ox)'!BN77))</f>
        <v>9.9999999999934125E-8</v>
      </c>
      <c r="BN78" s="43">
        <f>BN77+('Diffusion System CV パラメーター設定'!$B$27*('濃度プロファイル(Ox)'!BM77-(2*BN77)+'濃度プロファイル(Ox)'!BO77))</f>
        <v>9.9999999999975352E-8</v>
      </c>
      <c r="BO78" s="43">
        <f>BO77+('Diffusion System CV パラメーター設定'!$B$27*('濃度プロファイル(Ox)'!BN77-(2*BO77)+'濃度プロファイル(Ox)'!BP77))</f>
        <v>9.9999999999990956E-8</v>
      </c>
      <c r="BP78" s="43">
        <f>BP77+('Diffusion System CV パラメーター設定'!$B$27*('濃度プロファイル(Ox)'!BO77-(2*BP77)+'濃度プロファイル(Ox)'!BQ77))</f>
        <v>9.9999999999996766E-8</v>
      </c>
      <c r="BQ78" s="43">
        <f>BQ77+('Diffusion System CV パラメーター設定'!$B$27*('濃度プロファイル(Ox)'!BP77-(2*BQ77)+'濃度プロファイル(Ox)'!BR77))</f>
        <v>9.9999999999998871E-8</v>
      </c>
      <c r="BR78" s="43">
        <f>BR77+('Diffusion System CV パラメーター設定'!$B$27*('濃度プロファイル(Ox)'!BQ77-(2*BR77)+'濃度プロファイル(Ox)'!BS77))</f>
        <v>9.9999999999999612E-8</v>
      </c>
      <c r="BS78" s="43">
        <f>BS77+('Diffusion System CV パラメーター設定'!$B$27*('濃度プロファイル(Ox)'!BR77-(2*BS77)+'濃度プロファイル(Ox)'!BT77))</f>
        <v>9.9999999999999876E-8</v>
      </c>
      <c r="BT78" s="43">
        <f>BT77+('Diffusion System CV パラメーター設定'!$B$27*('濃度プロファイル(Ox)'!BS77-(2*BT77)+'濃度プロファイル(Ox)'!BU77))</f>
        <v>9.9999999999999956E-8</v>
      </c>
      <c r="BU78" s="43">
        <f>BU77+('Diffusion System CV パラメーター設定'!$B$27*('濃度プロファイル(Ox)'!BT77-(2*BU77)+'濃度プロファイル(Ox)'!BV77))</f>
        <v>9.9999999999999982E-8</v>
      </c>
      <c r="BV78" s="43">
        <f>BV77+('Diffusion System CV パラメーター設定'!$B$27*('濃度プロファイル(Ox)'!BU77-(2*BV77)+'濃度プロファイル(Ox)'!BW77))</f>
        <v>9.9999999999999995E-8</v>
      </c>
      <c r="BW78" s="41">
        <f>'Diffusion System CV パラメーター設定'!$B$8</f>
        <v>9.9999999999999995E-8</v>
      </c>
    </row>
    <row r="79" spans="23:75">
      <c r="W79" s="29">
        <f>'Diffusion System CV パラメーター設定'!H79</f>
        <v>-0.16200000000000028</v>
      </c>
      <c r="X79" s="35">
        <f>X78+'Diffusion System CV パラメーター設定'!$B$23</f>
        <v>0.4620000000000003</v>
      </c>
      <c r="Y79" s="42">
        <f>Z79+('準可逆-非可逆系'!G79*('Diffusion System CV パラメーター設定'!$B$26/(2*'Diffusion System CV パラメーター設定'!$B$9)))</f>
        <v>2.0210778494324196E-10</v>
      </c>
      <c r="Z79" s="43">
        <f>Z78+('Diffusion System CV パラメーター設定'!$B$27*('濃度プロファイル(Ox)'!AA78-(3*Z78)+(2*'濃度プロファイル(Ox)'!Y78)))</f>
        <v>9.8369769689619814E-9</v>
      </c>
      <c r="AA79" s="43">
        <f>AA78+('Diffusion System CV パラメーター設定'!$B$27*('濃度プロファイル(Ox)'!Z78-(2*AA78)+'濃度プロファイル(Ox)'!AB78))</f>
        <v>2.8401685326698183E-8</v>
      </c>
      <c r="AB79" s="43">
        <f>AB78+('Diffusion System CV パラメーター設定'!$B$27*('濃度プロファイル(Ox)'!AA78-(2*AB78)+'濃度プロファイル(Ox)'!AC78))</f>
        <v>4.5259240920593383E-8</v>
      </c>
      <c r="AC79" s="43">
        <f>AC78+('Diffusion System CV パラメーター設定'!$B$27*('濃度プロファイル(Ox)'!AB78-(2*AC78)+'濃度プロファイル(Ox)'!AD78))</f>
        <v>5.9727114246858454E-8</v>
      </c>
      <c r="AD79" s="43">
        <f>AD78+('Diffusion System CV パラメーター設定'!$B$27*('濃度プロファイル(Ox)'!AC78-(2*AD78)+'濃度プロファイル(Ox)'!AE78))</f>
        <v>7.14935164331752E-8</v>
      </c>
      <c r="AE79" s="43">
        <f>AE78+('Diffusion System CV パラメーター設定'!$B$27*('濃度プロファイル(Ox)'!AD78-(2*AE78)+'濃度プロファイル(Ox)'!AF78))</f>
        <v>8.058316047559186E-8</v>
      </c>
      <c r="AF79" s="43">
        <f>AF78+('Diffusion System CV パラメーター設定'!$B$27*('濃度プロファイル(Ox)'!AE78-(2*AF78)+'濃度プロファイル(Ox)'!AG78))</f>
        <v>8.7267680238500021E-8</v>
      </c>
      <c r="AG79" s="43">
        <f>AG78+('Diffusion System CV パラメーター設定'!$B$27*('濃度プロファイル(Ox)'!AF78-(2*AG78)+'濃度プロファイル(Ox)'!AH78))</f>
        <v>9.1956975467348095E-8</v>
      </c>
      <c r="AH79" s="43">
        <f>AH78+('Diffusion System CV パラメーター設定'!$B$27*('濃度プロファイル(Ox)'!AG78-(2*AH78)+'濃度プロファイル(Ox)'!AI78))</f>
        <v>9.510117597527793E-8</v>
      </c>
      <c r="AI79" s="43">
        <f>AI78+('Diffusion System CV パラメーター設定'!$B$27*('濃度プロファイル(Ox)'!AH78-(2*AI78)+'濃度プロファイル(Ox)'!AJ78))</f>
        <v>9.7120037024473456E-8</v>
      </c>
      <c r="AJ79" s="43">
        <f>AJ78+('Diffusion System CV パラメーター設定'!$B$27*('濃度プロファイル(Ox)'!AI78-(2*AJ78)+'濃度プロファイル(Ox)'!AK78))</f>
        <v>9.8363750060167688E-8</v>
      </c>
      <c r="AK79" s="43">
        <f>AK78+('Diffusion System CV パラメーター設定'!$B$27*('濃度プロファイル(Ox)'!AJ78-(2*AK78)+'濃度プロファイル(Ox)'!AL78))</f>
        <v>9.9100277242168579E-8</v>
      </c>
      <c r="AL79" s="43">
        <f>AL78+('Diffusion System CV パラメーター設定'!$B$27*('濃度プロファイル(Ox)'!AK78-(2*AL78)+'濃度プロファイル(Ox)'!AM78))</f>
        <v>9.9520402128100415E-8</v>
      </c>
      <c r="AM79" s="43">
        <f>AM78+('Diffusion System CV パラメーター設定'!$B$27*('濃度プロファイル(Ox)'!AL78-(2*AM78)+'濃度プロファイル(Ox)'!AN78))</f>
        <v>9.9751713763869224E-8</v>
      </c>
      <c r="AN79" s="43">
        <f>AN78+('Diffusion System CV パラメーター設定'!$B$27*('濃度プロファイル(Ox)'!AM78-(2*AN78)+'濃度プロファイル(Ox)'!AO78))</f>
        <v>9.9874912629027112E-8</v>
      </c>
      <c r="AO79" s="43">
        <f>AO78+('Diffusion System CV パラメーター設定'!$B$27*('濃度プロファイル(Ox)'!AN78-(2*AO78)+'濃度プロファイル(Ox)'!AP78))</f>
        <v>9.993853721778847E-8</v>
      </c>
      <c r="AP79" s="43">
        <f>AP78+('Diffusion System CV パラメーター設定'!$B$27*('濃度プロファイル(Ox)'!AO78-(2*AP78)+'濃度プロファイル(Ox)'!AQ78))</f>
        <v>9.9970476851943019E-8</v>
      </c>
      <c r="AQ79" s="43">
        <f>AQ78+('Diffusion System CV パラメーター設定'!$B$27*('濃度プロファイル(Ox)'!AP78-(2*AQ78)+'濃度プロファイル(Ox)'!AR78))</f>
        <v>9.998610300099383E-8</v>
      </c>
      <c r="AR79" s="43">
        <f>AR78+('Diffusion System CV パラメーター設定'!$B$27*('濃度プロファイル(Ox)'!AQ78-(2*AR78)+'濃度プロファイル(Ox)'!AS78))</f>
        <v>9.9993573697963316E-8</v>
      </c>
      <c r="AS79" s="43">
        <f>AS78+('Diffusion System CV パラメーター設定'!$B$27*('濃度プロファイル(Ox)'!AR78-(2*AS78)+'濃度プロファイル(Ox)'!AT78))</f>
        <v>9.9997073525552344E-8</v>
      </c>
      <c r="AT79" s="43">
        <f>AT78+('Diffusion System CV パラメーター設定'!$B$27*('濃度プロファイル(Ox)'!AS78-(2*AT78)+'濃度プロファイル(Ox)'!AU78))</f>
        <v>9.9998684505233143E-8</v>
      </c>
      <c r="AU79" s="43">
        <f>AU78+('Diffusion System CV パラメーター設定'!$B$27*('濃度プロファイル(Ox)'!AT78-(2*AU78)+'濃度プロファイル(Ox)'!AV78))</f>
        <v>9.99994150280657E-8</v>
      </c>
      <c r="AV79" s="43">
        <f>AV78+('Diffusion System CV パラメーター設定'!$B$27*('濃度プロファイル(Ox)'!AU78-(2*AV78)+'濃度プロファイル(Ox)'!AW78))</f>
        <v>9.9999742179182567E-8</v>
      </c>
      <c r="AW79" s="43">
        <f>AW78+('Diffusion System CV パラメーター設定'!$B$27*('濃度プロファイル(Ox)'!AV78-(2*AW78)+'濃度プロファイル(Ox)'!AX78))</f>
        <v>9.9999887190469793E-8</v>
      </c>
      <c r="AX79" s="43">
        <f>AX78+('Diffusion System CV パラメーター設定'!$B$27*('濃度プロファイル(Ox)'!AW78-(2*AX78)+'濃度プロファイル(Ox)'!AY78))</f>
        <v>9.999995093364773E-8</v>
      </c>
      <c r="AY79" s="43">
        <f>AY78+('Diffusion System CV パラメーター設定'!$B$27*('濃度プロファイル(Ox)'!AX78-(2*AY78)+'濃度プロファイル(Ox)'!AZ78))</f>
        <v>9.9999978765210949E-8</v>
      </c>
      <c r="AZ79" s="43">
        <f>AZ78+('Diffusion System CV パラメーター設定'!$B$27*('濃度プロファイル(Ox)'!AY78-(2*AZ78)+'濃度プロファイル(Ox)'!BA78))</f>
        <v>9.9999990850331517E-8</v>
      </c>
      <c r="BA79" s="43">
        <f>BA78+('Diffusion System CV パラメーター設定'!$B$27*('濃度プロファイル(Ox)'!AZ78-(2*BA78)+'濃度プロファイル(Ox)'!BB78))</f>
        <v>9.9999996073732981E-8</v>
      </c>
      <c r="BB79" s="43">
        <f>BB78+('Diffusion System CV パラメーター設定'!$B$27*('濃度プロファイル(Ox)'!BA78-(2*BB78)+'濃度プロファイル(Ox)'!BC78))</f>
        <v>9.9999998322117407E-8</v>
      </c>
      <c r="BC79" s="43">
        <f>BC78+('Diffusion System CV パラメーター設定'!$B$27*('濃度プロファイル(Ox)'!BB78-(2*BC78)+'濃度プロファイル(Ox)'!BD78))</f>
        <v>9.9999999286130183E-8</v>
      </c>
      <c r="BD79" s="43">
        <f>BD78+('Diffusion System CV パラメーター設定'!$B$27*('濃度プロファイル(Ox)'!BC78-(2*BD78)+'濃度プロファイル(Ox)'!BE78))</f>
        <v>9.9999999697787732E-8</v>
      </c>
      <c r="BE79" s="43">
        <f>BE78+('Diffusion System CV パラメーター設定'!$B$27*('濃度プロファイル(Ox)'!BD78-(2*BE78)+'濃度プロファイル(Ox)'!BF78))</f>
        <v>9.999999987279444E-8</v>
      </c>
      <c r="BF79" s="43">
        <f>BF78+('Diffusion System CV パラメーター設定'!$B$27*('濃度プロファイル(Ox)'!BE78-(2*BF78)+'濃度プロファイル(Ox)'!BG78))</f>
        <v>9.9999999946815366E-8</v>
      </c>
      <c r="BG79" s="43">
        <f>BG78+('Diffusion System CV パラメーター設定'!$B$27*('濃度プロファイル(Ox)'!BF78-(2*BG78)+'濃度プロファイル(Ox)'!BH78))</f>
        <v>9.9999999977936653E-8</v>
      </c>
      <c r="BH79" s="43">
        <f>BH78+('Diffusion System CV パラメーター設定'!$B$27*('濃度プロファイル(Ox)'!BG78-(2*BH78)+'濃度プロファイル(Ox)'!BI78))</f>
        <v>9.9999999990929543E-8</v>
      </c>
      <c r="BI79" s="43">
        <f>BI78+('Diffusion System CV パラメーター設定'!$B$27*('濃度プロファイル(Ox)'!BH78-(2*BI78)+'濃度プロファイル(Ox)'!BJ78))</f>
        <v>9.9999999996309473E-8</v>
      </c>
      <c r="BJ79" s="43">
        <f>BJ78+('Diffusion System CV パラメーター設定'!$B$27*('濃度プロファイル(Ox)'!BI78-(2*BJ78)+'濃度プロファイル(Ox)'!BK78))</f>
        <v>9.9999999998515941E-8</v>
      </c>
      <c r="BK79" s="43">
        <f>BK78+('Diffusion System CV パラメーター設定'!$B$27*('濃度プロファイル(Ox)'!BJ78-(2*BK78)+'濃度プロファイル(Ox)'!BL78))</f>
        <v>9.9999999999411016E-8</v>
      </c>
      <c r="BL79" s="43">
        <f>BL78+('Diffusion System CV パラメーター設定'!$B$27*('濃度プロファイル(Ox)'!BK78-(2*BL78)+'濃度プロファイル(Ox)'!BM78))</f>
        <v>9.9999999999769629E-8</v>
      </c>
      <c r="BM79" s="43">
        <f>BM78+('Diffusion System CV パラメーター設定'!$B$27*('濃度プロファイル(Ox)'!BL78-(2*BM78)+'濃度プロファイル(Ox)'!BN78))</f>
        <v>9.9999999999911322E-8</v>
      </c>
      <c r="BN79" s="43">
        <f>BN78+('Diffusion System CV パラメーター設定'!$B$27*('濃度プロファイル(Ox)'!BM78-(2*BN78)+'濃度プロファイル(Ox)'!BO78))</f>
        <v>9.9999999999966458E-8</v>
      </c>
      <c r="BO79" s="43">
        <f>BO78+('Diffusion System CV パラメーター設定'!$B$27*('濃度プロファイル(Ox)'!BN78-(2*BO78)+'濃度プロファイル(Ox)'!BP78))</f>
        <v>9.9999999999987555E-8</v>
      </c>
      <c r="BP79" s="43">
        <f>BP78+('Diffusion System CV パラメーター設定'!$B$27*('濃度プロファイル(Ox)'!BO78-(2*BP78)+'濃度プロファイル(Ox)'!BQ78))</f>
        <v>9.9999999999995482E-8</v>
      </c>
      <c r="BQ79" s="43">
        <f>BQ78+('Diffusion System CV パラメーター設定'!$B$27*('濃度プロファイル(Ox)'!BP78-(2*BQ78)+'濃度プロファイル(Ox)'!BR78))</f>
        <v>9.9999999999998394E-8</v>
      </c>
      <c r="BR79" s="43">
        <f>BR78+('Diffusion System CV パラメーター設定'!$B$27*('濃度プロファイル(Ox)'!BQ78-(2*BR78)+'濃度プロファイル(Ox)'!BS78))</f>
        <v>9.999999999999944E-8</v>
      </c>
      <c r="BS79" s="43">
        <f>BS78+('Diffusion System CV パラメーター設定'!$B$27*('濃度プロファイル(Ox)'!BR78-(2*BS78)+'濃度プロファイル(Ox)'!BT78))</f>
        <v>9.999999999999981E-8</v>
      </c>
      <c r="BT79" s="43">
        <f>BT78+('Diffusion System CV パラメーター設定'!$B$27*('濃度プロファイル(Ox)'!BS78-(2*BT78)+'濃度プロファイル(Ox)'!BU78))</f>
        <v>9.9999999999999943E-8</v>
      </c>
      <c r="BU79" s="43">
        <f>BU78+('Diffusion System CV パラメーター設定'!$B$27*('濃度プロファイル(Ox)'!BT78-(2*BU78)+'濃度プロファイル(Ox)'!BV78))</f>
        <v>9.9999999999999982E-8</v>
      </c>
      <c r="BV79" s="43">
        <f>BV78+('Diffusion System CV パラメーター設定'!$B$27*('濃度プロファイル(Ox)'!BU78-(2*BV78)+'濃度プロファイル(Ox)'!BW78))</f>
        <v>9.9999999999999995E-8</v>
      </c>
      <c r="BW79" s="41">
        <f>'Diffusion System CV パラメーター設定'!$B$8</f>
        <v>9.9999999999999995E-8</v>
      </c>
    </row>
    <row r="80" spans="23:75">
      <c r="W80" s="29">
        <f>'Diffusion System CV パラメーター設定'!H80</f>
        <v>-0.16800000000000029</v>
      </c>
      <c r="X80" s="35">
        <f>X79+'Diffusion System CV パラメーター設定'!$B$23</f>
        <v>0.4680000000000003</v>
      </c>
      <c r="Y80" s="42">
        <f>Z80+('準可逆-非可逆系'!G80*('Diffusion System CV パラメーター設定'!$B$26/(2*'Diffusion System CV パラメーター設定'!$B$9)))</f>
        <v>1.6164322086609465E-10</v>
      </c>
      <c r="Z80" s="43">
        <f>Z79+('Diffusion System CV パラメーター設定'!$B$27*('濃度プロファイル(Ox)'!AA79-(3*Z79)+(2*'濃度プロファイル(Ox)'!Y79)))</f>
        <v>9.5921748820518155E-9</v>
      </c>
      <c r="AA80" s="43">
        <f>AA79+('Diffusion System CV パラメーター設定'!$B$27*('濃度プロファイル(Ox)'!Z79-(2*AA79)+'濃度プロファイル(Ox)'!AB79))</f>
        <v>2.7808923950364501E-8</v>
      </c>
      <c r="AB80" s="43">
        <f>AB79+('Diffusion System CV パラメーター設定'!$B$27*('濃度プロファイル(Ox)'!AA79-(2*AB79)+'濃度プロファイル(Ox)'!AC79))</f>
        <v>4.4429490133221809E-8</v>
      </c>
      <c r="AC80" s="43">
        <f>AC79+('Diffusion System CV パラメーター設定'!$B$27*('濃度プロファイル(Ox)'!AB79-(2*AC79)+'濃度プロファイル(Ox)'!AD79))</f>
        <v>5.8789103434376396E-8</v>
      </c>
      <c r="AD80" s="43">
        <f>AD79+('Diffusion System CV パラメーター設定'!$B$27*('濃度プロファイル(Ox)'!AC79-(2*AD79)+'濃度プロファイル(Ox)'!AE79))</f>
        <v>7.0564086522098777E-8</v>
      </c>
      <c r="AE80" s="43">
        <f>AE79+('Diffusion System CV パラメーター設定'!$B$27*('濃度プロファイル(Ox)'!AD79-(2*AE79)+'濃度プロファイル(Ox)'!AF79))</f>
        <v>7.9748047878540302E-8</v>
      </c>
      <c r="AF80" s="43">
        <f>AF79+('Diffusion System CV パラメーター設定'!$B$27*('濃度プロファイル(Ox)'!AE79-(2*AF79)+'濃度プロファイル(Ox)'!AG79))</f>
        <v>8.6574893941951382E-8</v>
      </c>
      <c r="AG80" s="43">
        <f>AG79+('Diffusion System CV パラメーター設定'!$B$27*('濃度プロファイル(Ox)'!AF79-(2*AG79)+'濃度プロファイル(Ox)'!AH79))</f>
        <v>9.1420484244807043E-8</v>
      </c>
      <c r="AH80" s="43">
        <f>AH79+('Diffusion System CV パラメーター設定'!$B$27*('濃度プロファイル(Ox)'!AG79-(2*AH79)+'濃度プロファイル(Ox)'!AI79))</f>
        <v>9.4710433107661846E-8</v>
      </c>
      <c r="AI80" s="43">
        <f>AI79+('Diffusion System CV パラメーター設定'!$B$27*('濃度プロファイル(Ox)'!AH79-(2*AI79)+'濃度プロファイル(Ox)'!AJ79))</f>
        <v>9.6850888408674394E-8</v>
      </c>
      <c r="AJ80" s="43">
        <f>AJ79+('Diffusion System CV パラメーター設定'!$B$27*('濃度プロファイル(Ox)'!AI79-(2*AJ79)+'濃度プロファイル(Ox)'!AK79))</f>
        <v>9.8187643860968605E-8</v>
      </c>
      <c r="AK80" s="43">
        <f>AK79+('Diffusion System CV パラメーター設定'!$B$27*('濃度プロファイル(Ox)'!AJ79-(2*AK79)+'濃度プロファイル(Ox)'!AL79))</f>
        <v>9.8990415333811262E-8</v>
      </c>
      <c r="AL80" s="43">
        <f>AL79+('Diffusion System CV パラメーター設定'!$B$27*('濃度プロファイル(Ox)'!AK79-(2*AL79)+'濃度プロファイル(Ox)'!AM79))</f>
        <v>9.9454841971793812E-8</v>
      </c>
      <c r="AM80" s="43">
        <f>AM79+('Diffusion System CV パラメーター設定'!$B$27*('濃度プロファイル(Ox)'!AL79-(2*AM79)+'濃度プロファイル(Ox)'!AN79))</f>
        <v>9.9714174607407099E-8</v>
      </c>
      <c r="AN80" s="43">
        <f>AN79+('Diffusion System CV パラメーター設定'!$B$27*('濃度プロファイル(Ox)'!AM79-(2*AN79)+'濃度プロファイル(Ox)'!AO79))</f>
        <v>9.9854227116389426E-8</v>
      </c>
      <c r="AO80" s="43">
        <f>AO79+('Diffusion System CV パラメーター設定'!$B$27*('濃度プロファイル(Ox)'!AN79-(2*AO79)+'濃度プロファイル(Ox)'!AP79))</f>
        <v>9.9927535497438879E-8</v>
      </c>
      <c r="AP80" s="43">
        <f>AP79+('Diffusion System CV パラメーター設定'!$B$27*('濃度プロファイル(Ox)'!AO79-(2*AP79)+'濃度プロファイル(Ox)'!AQ79))</f>
        <v>9.9964812447393117E-8</v>
      </c>
      <c r="AQ80" s="43">
        <f>AQ79+('Diffusion System CV パラメーター設定'!$B$27*('濃度プロファイル(Ox)'!AP79-(2*AQ79)+'濃度プロファイル(Ox)'!AR79))</f>
        <v>9.9983271246798924E-8</v>
      </c>
      <c r="AR80" s="43">
        <f>AR79+('Diffusion System CV パラメーター設定'!$B$27*('濃度プロファイル(Ox)'!AQ79-(2*AR79)+'濃度プロファイル(Ox)'!AS79))</f>
        <v>9.999219492387288E-8</v>
      </c>
      <c r="AS80" s="43">
        <f>AS79+('Diffusion System CV パラメーター設定'!$B$27*('濃度プロファイル(Ox)'!AR79-(2*AS79)+'濃度プロファイル(Ox)'!AT79))</f>
        <v>9.9996417675584209E-8</v>
      </c>
      <c r="AT80" s="43">
        <f>AT79+('Diffusion System CV パラメーター設定'!$B$27*('濃度プロファイル(Ox)'!AS79-(2*AT79)+'濃度プロファイル(Ox)'!AU79))</f>
        <v>9.9998378791049722E-8</v>
      </c>
      <c r="AU80" s="43">
        <f>AU79+('Diffusion System CV パラメーター設定'!$B$27*('濃度プロファイル(Ox)'!AT79-(2*AU79)+'濃度プロファイル(Ox)'!AV79))</f>
        <v>9.9999274968442199E-8</v>
      </c>
      <c r="AV80" s="43">
        <f>AV79+('Diffusion System CV パラメーター設定'!$B$27*('濃度プロファイル(Ox)'!AU79-(2*AV79)+'濃度プロファイル(Ox)'!AW79))</f>
        <v>9.9999678936186161E-8</v>
      </c>
      <c r="AW80" s="43">
        <f>AW79+('Diffusion System CV パラメーター設定'!$B$27*('濃度プロファイル(Ox)'!AV79-(2*AW79)+'濃度プロファイル(Ox)'!AX79))</f>
        <v>9.9999858972376284E-8</v>
      </c>
      <c r="AX80" s="43">
        <f>AX79+('Diffusion System CV パラメーター設定'!$B$27*('濃度プロファイル(Ox)'!AW79-(2*AX79)+'濃度プロファイル(Ox)'!AY79))</f>
        <v>9.9999938464337065E-8</v>
      </c>
      <c r="AY80" s="43">
        <f>AY79+('Diffusion System CV パラメーター設定'!$B$27*('濃度プロファイル(Ox)'!AX79-(2*AY79)+'濃度プロファイル(Ox)'!AZ79))</f>
        <v>9.9999973297696138E-8</v>
      </c>
      <c r="AZ80" s="43">
        <f>AZ79+('Diffusion System CV パラメーター設定'!$B$27*('濃度プロファイル(Ox)'!AY79-(2*AZ79)+'濃度プロファイル(Ox)'!BA79))</f>
        <v>9.9999988467790163E-8</v>
      </c>
      <c r="BA80" s="43">
        <f>BA79+('Diffusion System CV パラメーター設定'!$B$27*('濃度プロファイル(Ox)'!AZ79-(2*BA79)+'濃度プロファイル(Ox)'!BB79))</f>
        <v>9.9999995040740952E-8</v>
      </c>
      <c r="BB80" s="43">
        <f>BB79+('Diffusion System CV パラメーター設定'!$B$27*('濃度プロファイル(Ox)'!BA79-(2*BB79)+'濃度プロファイル(Ox)'!BC79))</f>
        <v>9.9999997876155023E-8</v>
      </c>
      <c r="BC80" s="43">
        <f>BC79+('Diffusion System CV パラメーター設定'!$B$27*('濃度プロファイル(Ox)'!BB79-(2*BC79)+'濃度プロファイル(Ox)'!BD79))</f>
        <v>9.9999999094340179E-8</v>
      </c>
      <c r="BD80" s="43">
        <f>BD79+('Diffusion System CV パラメーター設定'!$B$27*('濃度プロファイル(Ox)'!BC79-(2*BD79)+'濃度プロファイル(Ox)'!BE79))</f>
        <v>9.9999999615617304E-8</v>
      </c>
      <c r="BE80" s="43">
        <f>BE79+('Diffusion System CV パラメーター設定'!$B$27*('濃度プロファイル(Ox)'!BD79-(2*BE79)+'濃度プロファイル(Ox)'!BF79))</f>
        <v>9.9999999837729937E-8</v>
      </c>
      <c r="BF80" s="43">
        <f>BF79+('Diffusion System CV パラメーター設定'!$B$27*('濃度プロファイル(Ox)'!BE79-(2*BF79)+'濃度プロファイル(Ox)'!BG79))</f>
        <v>9.9999999931919656E-8</v>
      </c>
      <c r="BG80" s="43">
        <f>BG79+('Diffusion System CV パラメーター設定'!$B$27*('濃度プロファイル(Ox)'!BF79-(2*BG79)+'濃度プロファイル(Ox)'!BH79))</f>
        <v>9.9999999971642074E-8</v>
      </c>
      <c r="BH80" s="43">
        <f>BH79+('Diffusion System CV パラメーター設定'!$B$27*('濃度プロファイル(Ox)'!BG79-(2*BH79)+'濃度プロファイル(Ox)'!BI79))</f>
        <v>9.9999999988286152E-8</v>
      </c>
      <c r="BI80" s="43">
        <f>BI79+('Diffusion System CV パラメーター設定'!$B$27*('濃度プロファイル(Ox)'!BH79-(2*BI79)+'濃度プロファイル(Ox)'!BJ79))</f>
        <v>9.9999999995207576E-8</v>
      </c>
      <c r="BJ80" s="43">
        <f>BJ79+('Diffusion System CV パラメーター設定'!$B$27*('濃度プロファイル(Ox)'!BI79-(2*BJ79)+'濃度プロファイル(Ox)'!BK79))</f>
        <v>9.9999999998060594E-8</v>
      </c>
      <c r="BK80" s="43">
        <f>BK79+('Diffusion System CV パラメーター設定'!$B$27*('濃度プロファイル(Ox)'!BJ79-(2*BK79)+'濃度プロファイル(Ox)'!BL79))</f>
        <v>9.9999999999224749E-8</v>
      </c>
      <c r="BL80" s="43">
        <f>BL79+('Diffusion System CV パラメーター設定'!$B$27*('濃度プロファイル(Ox)'!BK79-(2*BL79)+'濃度プロファイル(Ox)'!BM79))</f>
        <v>9.9999999999694309E-8</v>
      </c>
      <c r="BM80" s="43">
        <f>BM79+('Diffusion System CV パラメーター設定'!$B$27*('濃度プロファイル(Ox)'!BL79-(2*BM79)+'濃度プロファイル(Ox)'!BN79))</f>
        <v>9.9999999999881265E-8</v>
      </c>
      <c r="BN80" s="43">
        <f>BN79+('Diffusion System CV パラメーター設定'!$B$27*('濃度プロファイル(Ox)'!BM79-(2*BN79)+'濃度プロファイル(Ox)'!BO79))</f>
        <v>9.999999999995464E-8</v>
      </c>
      <c r="BO80" s="43">
        <f>BO79+('Diffusion System CV パラメーター設定'!$B$27*('濃度プロファイル(Ox)'!BN79-(2*BO79)+'濃度プロファイル(Ox)'!BP79))</f>
        <v>9.9999999999982989E-8</v>
      </c>
      <c r="BP80" s="43">
        <f>BP79+('Diffusion System CV パラメーター設定'!$B$27*('濃度プロファイル(Ox)'!BO79-(2*BP79)+'濃度プロファイル(Ox)'!BQ79))</f>
        <v>9.9999999999993735E-8</v>
      </c>
      <c r="BQ80" s="43">
        <f>BQ79+('Diffusion System CV パラメーター設定'!$B$27*('濃度プロファイル(Ox)'!BP79-(2*BQ79)+'濃度プロファイル(Ox)'!BR79))</f>
        <v>9.9999999999997746E-8</v>
      </c>
      <c r="BR80" s="43">
        <f>BR79+('Diffusion System CV パラメーター設定'!$B$27*('濃度プロファイル(Ox)'!BQ79-(2*BR79)+'濃度プロファイル(Ox)'!BS79))</f>
        <v>9.9999999999999201E-8</v>
      </c>
      <c r="BS80" s="43">
        <f>BS79+('Diffusion System CV パラメーター設定'!$B$27*('濃度プロファイル(Ox)'!BR79-(2*BS79)+'濃度プロファイル(Ox)'!BT79))</f>
        <v>9.9999999999999731E-8</v>
      </c>
      <c r="BT80" s="43">
        <f>BT79+('Diffusion System CV パラメーター設定'!$B$27*('濃度プロファイル(Ox)'!BS79-(2*BT79)+'濃度プロファイル(Ox)'!BU79))</f>
        <v>9.9999999999999916E-8</v>
      </c>
      <c r="BU80" s="43">
        <f>BU79+('Diffusion System CV パラメーター設定'!$B$27*('濃度プロファイル(Ox)'!BT79-(2*BU79)+'濃度プロファイル(Ox)'!BV79))</f>
        <v>9.9999999999999969E-8</v>
      </c>
      <c r="BV80" s="43">
        <f>BV79+('Diffusion System CV パラメーター設定'!$B$27*('濃度プロファイル(Ox)'!BU79-(2*BV79)+'濃度プロファイル(Ox)'!BW79))</f>
        <v>9.9999999999999995E-8</v>
      </c>
      <c r="BW80" s="41">
        <f>'Diffusion System CV パラメーター設定'!$B$8</f>
        <v>9.9999999999999995E-8</v>
      </c>
    </row>
    <row r="81" spans="23:75">
      <c r="W81" s="29">
        <f>'Diffusion System CV パラメーター設定'!H81</f>
        <v>-0.17400000000000029</v>
      </c>
      <c r="X81" s="35">
        <f>X80+'Diffusion System CV パラメーター設定'!$B$23</f>
        <v>0.47400000000000031</v>
      </c>
      <c r="Y81" s="42">
        <f>Z81+('準可逆-非可逆系'!G81*('Diffusion System CV パラメーター設定'!$B$26/(2*'Diffusion System CV パラメーター設定'!$B$9)))</f>
        <v>1.293957959886632E-10</v>
      </c>
      <c r="Z81" s="43">
        <f>Z80+('Diffusion System CV パラメーター設定'!$B$27*('濃度プロファイル(Ox)'!AA80-(3*Z80)+(2*'濃度プロファイル(Ox)'!Y80)))</f>
        <v>9.368454654948082E-9</v>
      </c>
      <c r="AA81" s="43">
        <f>AA80+('Diffusion System CV パラメーター設定'!$B$27*('濃度プロファイル(Ox)'!Z80-(2*AA80)+'濃度プロファイル(Ox)'!AB80))</f>
        <v>2.7254693781803608E-8</v>
      </c>
      <c r="AB81" s="43">
        <f>AB80+('Diffusion System CV パラメーター設定'!$B$27*('濃度プロファイル(Ox)'!AA80-(2*AB80)+'濃度プロファイル(Ox)'!AC80))</f>
        <v>4.3644437049297252E-8</v>
      </c>
      <c r="AC81" s="43">
        <f>AC80+('Diffusion System CV パラメーター設定'!$B$27*('濃度プロファイル(Ox)'!AB80-(2*AC80)+'濃度プロファイル(Ox)'!AD80))</f>
        <v>5.7891662388045769E-8</v>
      </c>
      <c r="AD81" s="43">
        <f>AD80+('Diffusion System CV パラメーター設定'!$B$27*('濃度プロファイル(Ox)'!AC80-(2*AD80)+'濃度プロファイル(Ox)'!AE80))</f>
        <v>6.9664426198737373E-8</v>
      </c>
      <c r="AE81" s="43">
        <f>AE80+('Diffusion System CV パラメーター設定'!$B$27*('濃度プロファイル(Ox)'!AD80-(2*AE80)+'濃度プロファイル(Ox)'!AF80))</f>
        <v>7.8929605068460289E-8</v>
      </c>
      <c r="AF81" s="43">
        <f>AF80+('Diffusion System CV パラメーター設定'!$B$27*('濃度プロファイル(Ox)'!AE80-(2*AF80)+'濃度プロファイル(Ox)'!AG80))</f>
        <v>8.5886957913980747E-8</v>
      </c>
      <c r="AG81" s="43">
        <f>AG80+('Diffusion System CV パラメーター設定'!$B$27*('濃度プロファイル(Ox)'!AF80-(2*AG80)+'濃度プロファイル(Ox)'!AH80))</f>
        <v>9.0880330967028965E-8</v>
      </c>
      <c r="AH81" s="43">
        <f>AH80+('Diffusion System CV パラメーター設定'!$B$27*('濃度プロファイル(Ox)'!AG80-(2*AH80)+'濃度プロファイル(Ox)'!AI80))</f>
        <v>9.4311303398688843E-8</v>
      </c>
      <c r="AI81" s="43">
        <f>AI80+('Diffusion System CV パラメーター設定'!$B$27*('濃度プロファイル(Ox)'!AH80-(2*AI80)+'濃度プロファイル(Ox)'!AJ80))</f>
        <v>9.6571825961202745E-8</v>
      </c>
      <c r="AJ81" s="43">
        <f>AJ80+('Diffusion System CV パラメーター設定'!$B$27*('濃度プロファイル(Ox)'!AI80-(2*AJ80)+'濃度プロファイル(Ox)'!AK80))</f>
        <v>9.8002232756992366E-8</v>
      </c>
      <c r="AK81" s="43">
        <f>AK80+('Diffusion System CV パラメーター設定'!$B$27*('濃度プロファイル(Ox)'!AJ80-(2*AK80)+'濃度プロファイル(Ox)'!AL80))</f>
        <v>9.887293448837372E-8</v>
      </c>
      <c r="AL81" s="43">
        <f>AL80+('Diffusion System CV パラメーター設定'!$B$27*('濃度プロファイル(Ox)'!AK80-(2*AL80)+'濃度プロファイル(Ox)'!AM80))</f>
        <v>9.9383628776526705E-8</v>
      </c>
      <c r="AM81" s="43">
        <f>AM80+('Diffusion System CV パラメーター設定'!$B$27*('濃度プロファイル(Ox)'!AL80-(2*AM80)+'濃度プロファイル(Ox)'!AN80))</f>
        <v>9.9672757896771344E-8</v>
      </c>
      <c r="AN81" s="43">
        <f>AN80+('Diffusion System CV パラメーター設定'!$B$27*('濃度プロファイル(Ox)'!AM80-(2*AN80)+'濃度プロファイル(Ox)'!AO80))</f>
        <v>9.9831052071968292E-8</v>
      </c>
      <c r="AO81" s="43">
        <f>AO80+('Diffusion System CV パラメーター設定'!$B$27*('濃度プロファイル(Ox)'!AN80-(2*AO80)+'濃度プロファイル(Ox)'!AP80))</f>
        <v>9.9915024583864151E-8</v>
      </c>
      <c r="AP81" s="43">
        <f>AP80+('Diffusion System CV パラメーター設定'!$B$27*('濃度プロファイル(Ox)'!AO80-(2*AP80)+'濃度プロファイル(Ox)'!AQ80))</f>
        <v>9.9958278367341583E-8</v>
      </c>
      <c r="AQ81" s="43">
        <f>AQ80+('Diffusion System CV パラメーター設定'!$B$27*('濃度プロファイル(Ox)'!AP80-(2*AQ80)+'濃度プロファイル(Ox)'!AR80))</f>
        <v>9.9979960440433693E-8</v>
      </c>
      <c r="AR81" s="43">
        <f>AR80+('Diffusion System CV パラメーター設定'!$B$27*('濃度プロファイル(Ox)'!AQ80-(2*AR80)+'濃度プロファイル(Ox)'!AS80))</f>
        <v>9.9990562658121966E-8</v>
      </c>
      <c r="AS81" s="43">
        <f>AS80+('Diffusion System CV パラメーター設定'!$B$27*('濃度プロファイル(Ox)'!AR80-(2*AS80)+'濃度プロファイル(Ox)'!AT80))</f>
        <v>9.9995632385221075E-8</v>
      </c>
      <c r="AT81" s="43">
        <f>AT80+('Diffusion System CV パラメーター設定'!$B$27*('濃度プロファイル(Ox)'!AS80-(2*AT80)+'濃度プロファイル(Ox)'!AU80))</f>
        <v>9.9998009020885476E-8</v>
      </c>
      <c r="AU81" s="43">
        <f>AU80+('Diffusion System CV パラメーター設定'!$B$27*('濃度プロファイル(Ox)'!AT80-(2*AU80)+'濃度プロファイル(Ox)'!AV80))</f>
        <v>9.9999104062314243E-8</v>
      </c>
      <c r="AV81" s="43">
        <f>AV80+('Diffusion System CV パラメーター設定'!$B$27*('濃度プロファイル(Ox)'!AU80-(2*AV80)+'濃度プロファイル(Ox)'!AW80))</f>
        <v>9.9999601182174411E-8</v>
      </c>
      <c r="AW81" s="43">
        <f>AW80+('Diffusion System CV パラメーター設定'!$B$27*('濃度プロファイル(Ox)'!AV80-(2*AW80)+'濃度プロファイル(Ox)'!AX80))</f>
        <v>9.9999824061185536E-8</v>
      </c>
      <c r="AX81" s="43">
        <f>AX80+('Diffusion System CV パラメーター設定'!$B$27*('濃度プロファイル(Ox)'!AW80-(2*AX80)+'濃度プロファイル(Ox)'!AY80))</f>
        <v>9.9999922957878144E-8</v>
      </c>
      <c r="AY81" s="43">
        <f>AY80+('Diffusion System CV パラメーター設定'!$B$27*('濃度プロファイル(Ox)'!AX80-(2*AY80)+'濃度プロファイル(Ox)'!AZ80))</f>
        <v>9.9999966470173554E-8</v>
      </c>
      <c r="AZ81" s="43">
        <f>AZ80+('Diffusion System CV パラメーター設定'!$B$27*('濃度プロファイル(Ox)'!AY80-(2*AZ80)+'濃度プロファイル(Ox)'!BA80))</f>
        <v>9.9999985482670985E-8</v>
      </c>
      <c r="BA81" s="43">
        <f>BA80+('Diffusion System CV パラメーター設定'!$B$27*('濃度プロファイル(Ox)'!AZ80-(2*BA80)+'濃度プロファイル(Ox)'!BB80))</f>
        <v>9.999999374298515E-8</v>
      </c>
      <c r="BB81" s="43">
        <f>BB80+('Diffusion System CV パラメーター設定'!$B$27*('濃度プロファイル(Ox)'!BA80-(2*BB80)+'濃度プロファイル(Ox)'!BC80))</f>
        <v>9.9999997314617204E-8</v>
      </c>
      <c r="BC81" s="43">
        <f>BC80+('Diffusion System CV パラメーター設定'!$B$27*('濃度プロファイル(Ox)'!BB80-(2*BC80)+'濃度プロファイル(Ox)'!BD80))</f>
        <v>9.9999998852358218E-8</v>
      </c>
      <c r="BD81" s="43">
        <f>BD80+('Diffusion System CV パラメーター設定'!$B$27*('濃度プロファイル(Ox)'!BC80-(2*BD80)+'濃度プロファイル(Ox)'!BE80))</f>
        <v>9.9999999511740744E-8</v>
      </c>
      <c r="BE81" s="43">
        <f>BE80+('Diffusion System CV パラメーター設定'!$B$27*('濃度プロファイル(Ox)'!BD80-(2*BE80)+'濃度プロファイル(Ox)'!BF80))</f>
        <v>9.9999999793312257E-8</v>
      </c>
      <c r="BF81" s="43">
        <f>BF80+('Diffusion System CV パラメーター設定'!$B$27*('濃度プロファイル(Ox)'!BE80-(2*BF80)+'濃度プロファイル(Ox)'!BG80))</f>
        <v>9.9999999913007396E-8</v>
      </c>
      <c r="BG81" s="43">
        <f>BG80+('Diffusion System CV パラメーター設定'!$B$27*('濃度プロファイル(Ox)'!BF80-(2*BG80)+'濃度プロファイル(Ox)'!BH80))</f>
        <v>9.9999999963628758E-8</v>
      </c>
      <c r="BH81" s="43">
        <f>BH80+('Diffusion System CV パラメーター設定'!$B$27*('濃度プロファイル(Ox)'!BG80-(2*BH80)+'濃度プロファイル(Ox)'!BI80))</f>
        <v>9.9999999984910236E-8</v>
      </c>
      <c r="BI81" s="43">
        <f>BI80+('Diffusion System CV パラメーター設定'!$B$27*('濃度プロファイル(Ox)'!BH80-(2*BI80)+'濃度プロファイル(Ox)'!BJ80))</f>
        <v>9.9999999993794937E-8</v>
      </c>
      <c r="BJ81" s="43">
        <f>BJ80+('Diffusion System CV パラメーター設定'!$B$27*('濃度プロファイル(Ox)'!BI80-(2*BJ80)+'濃度プロファイル(Ox)'!BK80))</f>
        <v>9.9999999997474183E-8</v>
      </c>
      <c r="BK81" s="43">
        <f>BK80+('Diffusion System CV パラメーター設定'!$B$27*('濃度プロファイル(Ox)'!BJ80-(2*BK80)+'濃度プロファイル(Ox)'!BL80))</f>
        <v>9.9999999998983569E-8</v>
      </c>
      <c r="BL81" s="43">
        <f>BL80+('Diffusion System CV パラメーター設定'!$B$27*('濃度プロファイル(Ox)'!BK80-(2*BL80)+'濃度プロファイル(Ox)'!BM80))</f>
        <v>9.9999999999596186E-8</v>
      </c>
      <c r="BM81" s="43">
        <f>BM80+('Diffusion System CV パラメーター設定'!$B$27*('濃度プロファイル(Ox)'!BL80-(2*BM80)+'濃度プロファイル(Ox)'!BN80))</f>
        <v>9.9999999999841825E-8</v>
      </c>
      <c r="BN81" s="43">
        <f>BN80+('Diffusion System CV パラメーター設定'!$B$27*('濃度プロファイル(Ox)'!BM80-(2*BN80)+'濃度プロファイル(Ox)'!BO80))</f>
        <v>9.9999999999939009E-8</v>
      </c>
      <c r="BO81" s="43">
        <f>BO80+('Diffusion System CV パラメーター設定'!$B$27*('濃度プロファイル(Ox)'!BN80-(2*BO80)+'濃度プロファイル(Ox)'!BP80))</f>
        <v>9.9999999999976874E-8</v>
      </c>
      <c r="BP81" s="43">
        <f>BP80+('Diffusion System CV パラメーター設定'!$B$27*('濃度プロファイル(Ox)'!BO80-(2*BP80)+'濃度プロファイル(Ox)'!BQ80))</f>
        <v>9.9999999999991393E-8</v>
      </c>
      <c r="BQ81" s="43">
        <f>BQ80+('Diffusion System CV パラメーター設定'!$B$27*('濃度プロファイル(Ox)'!BP80-(2*BQ80)+'濃度プロファイル(Ox)'!BR80))</f>
        <v>9.9999999999996859E-8</v>
      </c>
      <c r="BR81" s="43">
        <f>BR80+('Diffusion System CV パラメーター設定'!$B$27*('濃度プロファイル(Ox)'!BQ80-(2*BR80)+'濃度プロファイル(Ox)'!BS80))</f>
        <v>9.9999999999998884E-8</v>
      </c>
      <c r="BS81" s="43">
        <f>BS80+('Diffusion System CV パラメーター設定'!$B$27*('濃度プロファイル(Ox)'!BR80-(2*BS80)+'濃度プロファイル(Ox)'!BT80))</f>
        <v>9.9999999999999612E-8</v>
      </c>
      <c r="BT81" s="43">
        <f>BT80+('Diffusion System CV パラメーター設定'!$B$27*('濃度プロファイル(Ox)'!BS80-(2*BT80)+'濃度プロファイル(Ox)'!BU80))</f>
        <v>9.9999999999999876E-8</v>
      </c>
      <c r="BU81" s="43">
        <f>BU80+('Diffusion System CV パラメーター設定'!$B$27*('濃度プロファイル(Ox)'!BT80-(2*BU80)+'濃度プロファイル(Ox)'!BV80))</f>
        <v>9.9999999999999956E-8</v>
      </c>
      <c r="BV81" s="43">
        <f>BV80+('Diffusion System CV パラメーター設定'!$B$27*('濃度プロファイル(Ox)'!BU80-(2*BV80)+'濃度プロファイル(Ox)'!BW80))</f>
        <v>9.9999999999999982E-8</v>
      </c>
      <c r="BW81" s="41">
        <f>'Diffusion System CV パラメーター設定'!$B$8</f>
        <v>9.9999999999999995E-8</v>
      </c>
    </row>
    <row r="82" spans="23:75">
      <c r="W82" s="29">
        <f>'Diffusion System CV パラメーター設定'!H82</f>
        <v>-0.1800000000000003</v>
      </c>
      <c r="X82" s="35">
        <f>X81+'Diffusion System CV パラメーター設定'!$B$23</f>
        <v>0.48000000000000032</v>
      </c>
      <c r="Y82" s="42">
        <f>Z82+('準可逆-非可逆系'!G82*('Diffusion System CV パラメーター設定'!$B$26/(2*'Diffusion System CV パラメーター設定'!$B$9)))</f>
        <v>1.036849905085799E-10</v>
      </c>
      <c r="Z82" s="43">
        <f>Z81+('Diffusion System CV パラメーター設定'!$B$27*('濃度プロファイル(Ox)'!AA81-(3*Z81)+(2*'濃度プロファイル(Ox)'!Y81)))</f>
        <v>9.1629412552733221E-9</v>
      </c>
      <c r="AA82" s="43">
        <f>AA81+('Diffusion System CV パラメーター設定'!$B$27*('濃度プロファイル(Ox)'!Z81-(2*AA81)+'濃度プロファイル(Ox)'!AB81))</f>
        <v>2.6735077163969623E-8</v>
      </c>
      <c r="AB82" s="43">
        <f>AB81+('Diffusion System CV パラメーター設定'!$B$27*('濃度プロファイル(Ox)'!AA81-(2*AB81)+'濃度プロファイル(Ox)'!AC81))</f>
        <v>4.290050721292742E-8</v>
      </c>
      <c r="AC82" s="43">
        <f>AC81+('Diffusion System CV パラメーター設定'!$B$27*('濃度プロファイル(Ox)'!AB81-(2*AC81)+'濃度プロファイル(Ox)'!AD81))</f>
        <v>5.7032474357470452E-8</v>
      </c>
      <c r="AD82" s="43">
        <f>AD81+('Diffusion System CV パラメーター設定'!$B$27*('濃度プロファイル(Ox)'!AC81-(2*AD81)+'濃度プロファイル(Ox)'!AE81))</f>
        <v>6.8793736983123252E-8</v>
      </c>
      <c r="AE82" s="43">
        <f>AE81+('Diffusion System CV パラメーター設定'!$B$27*('濃度プロファイル(Ox)'!AD81-(2*AE81)+'濃度プロファイル(Ox)'!AF81))</f>
        <v>7.8128276587834438E-8</v>
      </c>
      <c r="AF82" s="43">
        <f>AF81+('Diffusion System CV パラメーター設定'!$B$27*('濃度プロファイル(Ox)'!AE81-(2*AF81)+'濃度プロファイル(Ox)'!AG81))</f>
        <v>8.5205020486039E-8</v>
      </c>
      <c r="AG82" s="43">
        <f>AG81+('Diffusion System CV パラメーター設定'!$B$27*('濃度プロファイル(Ox)'!AF81-(2*AG81)+'濃度プロファイル(Ox)'!AH81))</f>
        <v>9.0337830751269126E-8</v>
      </c>
      <c r="AH82" s="43">
        <f>AH81+('Diffusion System CV パラメーター設定'!$B$27*('濃度プロファイル(Ox)'!AG81-(2*AH81)+'濃度プロファイル(Ox)'!AI81))</f>
        <v>9.3904897194124271E-8</v>
      </c>
      <c r="AI82" s="43">
        <f>AI81+('Diffusion System CV パラメーター設定'!$B$27*('濃度プロファイル(Ox)'!AH81-(2*AI81)+'濃度プロファイル(Ox)'!AJ81))</f>
        <v>9.6283591319979033E-8</v>
      </c>
      <c r="AJ82" s="43">
        <f>AJ81+('Diffusion System CV パラメーター設定'!$B$27*('濃度プロファイル(Ox)'!AI81-(2*AJ81)+'濃度プロファイル(Ox)'!AK81))</f>
        <v>9.7807890720739497E-8</v>
      </c>
      <c r="AK82" s="43">
        <f>AK81+('Diffusion System CV パラメーター設定'!$B$27*('濃度プロファイル(Ox)'!AJ81-(2*AK81)+'濃度プロファイル(Ox)'!AL81))</f>
        <v>9.8747931903919422E-8</v>
      </c>
      <c r="AL82" s="43">
        <f>AL81+('Diffusion System CV パラメーター設定'!$B$27*('濃度プロファイル(Ox)'!AK81-(2*AL81)+'濃度プロファイル(Ox)'!AM81))</f>
        <v>9.9306696426558526E-8</v>
      </c>
      <c r="AM82" s="43">
        <f>AM81+('Diffusion System CV パラメーター設定'!$B$27*('濃度プロファイル(Ox)'!AL81-(2*AM81)+'濃度プロファイル(Ox)'!AN81))</f>
        <v>9.9627329096407568E-8</v>
      </c>
      <c r="AN82" s="43">
        <f>AN81+('Diffusion System CV パラメーター設定'!$B$27*('濃度プロファイル(Ox)'!AM81-(2*AN81)+'濃度プロファイル(Ox)'!AO81))</f>
        <v>9.9805245938877631E-8</v>
      </c>
      <c r="AO82" s="43">
        <f>AO81+('Diffusion System CV パラメーター設定'!$B$27*('濃度プロファイル(Ox)'!AN81-(2*AO81)+'濃度プロファイル(Ox)'!AP81))</f>
        <v>9.9900886136496645E-8</v>
      </c>
      <c r="AP82" s="43">
        <f>AP81+('Diffusion System CV パラメーター設定'!$B$27*('濃度プロファイル(Ox)'!AO81-(2*AP81)+'濃度プロファイル(Ox)'!AQ81))</f>
        <v>9.9950788190124451E-8</v>
      </c>
      <c r="AQ82" s="43">
        <f>AQ81+('Diffusion System CV パラメーター設定'!$B$27*('濃度プロファイル(Ox)'!AP81-(2*AQ81)+'濃度プロファイル(Ox)'!AR81))</f>
        <v>9.9976113268418475E-8</v>
      </c>
      <c r="AR82" s="43">
        <f>AR81+('Diffusion System CV パラメーター設定'!$B$27*('濃度プロファイル(Ox)'!AQ81-(2*AR81)+'濃度プロファイル(Ox)'!AS81))</f>
        <v>9.9988641654445175E-8</v>
      </c>
      <c r="AS82" s="43">
        <f>AS81+('Diffusion System CV パラメーター設定'!$B$27*('濃度プロファイル(Ox)'!AR81-(2*AS81)+'濃度プロファイル(Ox)'!AT81))</f>
        <v>9.9994697284028467E-8</v>
      </c>
      <c r="AT82" s="43">
        <f>AT81+('Diffusion System CV パラメーター設定'!$B$27*('濃度プロファイル(Ox)'!AS81-(2*AT81)+'濃度プロファイル(Ox)'!AU81))</f>
        <v>9.9997564022886989E-8</v>
      </c>
      <c r="AU82" s="43">
        <f>AU81+('Diffusion System CV パラメーター設定'!$B$27*('濃度プロファイル(Ox)'!AT81-(2*AU81)+'濃度プロファイル(Ox)'!AV81))</f>
        <v>9.9998896450658481E-8</v>
      </c>
      <c r="AV82" s="43">
        <f>AV81+('Diffusion System CV パラメーター設定'!$B$27*('濃度プロファイル(Ox)'!AU81-(2*AV81)+'濃度プロファイル(Ox)'!AW81))</f>
        <v>9.9999505959657386E-8</v>
      </c>
      <c r="AW82" s="43">
        <f>AW81+('Diffusion System CV パラメーター設定'!$B$27*('濃度プロファイル(Ox)'!AV81-(2*AW81)+'濃度プロファイル(Ox)'!AX81))</f>
        <v>9.9999781011769386E-8</v>
      </c>
      <c r="AX82" s="43">
        <f>AX81+('Diffusion System CV パラメーター設定'!$B$27*('濃度プロファイル(Ox)'!AW81-(2*AX81)+'濃度プロファイル(Ox)'!AY81))</f>
        <v>9.9999903727184668E-8</v>
      </c>
      <c r="AY82" s="43">
        <f>AY81+('Diffusion System CV パラメーター設定'!$B$27*('濃度プロファイル(Ox)'!AX81-(2*AY81)+'濃度プロファイル(Ox)'!AZ81))</f>
        <v>9.9999957963299255E-8</v>
      </c>
      <c r="AZ82" s="43">
        <f>AZ81+('Diffusion System CV パラメーター設定'!$B$27*('濃度プロファイル(Ox)'!AY81-(2*AZ81)+'濃度プロファイル(Ox)'!BA81))</f>
        <v>9.9999981749274022E-8</v>
      </c>
      <c r="BA82" s="43">
        <f>BA81+('Diffusion System CV パラメーター設定'!$B$27*('濃度プロファイル(Ox)'!AZ81-(2*BA81)+'濃度プロファイル(Ox)'!BB81))</f>
        <v>9.9999992114970528E-8</v>
      </c>
      <c r="BB82" s="43">
        <f>BB81+('Diffusion System CV パラメーター設定'!$B$27*('濃度プロファイル(Ox)'!BA81-(2*BB81)+'濃度プロファイル(Ox)'!BC81))</f>
        <v>9.9999996608405033E-8</v>
      </c>
      <c r="BC82" s="43">
        <f>BC81+('Diffusion System CV パラメーター設定'!$B$27*('濃度プロファイル(Ox)'!BB81-(2*BC81)+'濃度プロファイル(Ox)'!BD81))</f>
        <v>9.9999998547372637E-8</v>
      </c>
      <c r="BD82" s="43">
        <f>BD81+('Diffusion System CV パラメーター設定'!$B$27*('濃度プロファイル(Ox)'!BC81-(2*BD81)+'濃度プロファイル(Ox)'!BE81))</f>
        <v>9.9999999380556371E-8</v>
      </c>
      <c r="BE82" s="43">
        <f>BE81+('Diffusion System CV パラメーター設定'!$B$27*('濃度プロファイル(Ox)'!BD81-(2*BE81)+'濃度プロファイル(Ox)'!BF81))</f>
        <v>9.9999999737105188E-8</v>
      </c>
      <c r="BF82" s="43">
        <f>BF81+('Diffusion System CV パラメーター設定'!$B$27*('濃度プロファイル(Ox)'!BE81-(2*BF81)+'濃度プロファイル(Ox)'!BG81))</f>
        <v>9.9999999889023446E-8</v>
      </c>
      <c r="BG82" s="43">
        <f>BG81+('Diffusion System CV パラメーター設定'!$B$27*('濃度プロファイル(Ox)'!BF81-(2*BG81)+'濃度プロファイル(Ox)'!BH81))</f>
        <v>9.9999999953441294E-8</v>
      </c>
      <c r="BH82" s="43">
        <f>BH81+('Diffusion System CV パラメーター設定'!$B$27*('濃度プロファイル(Ox)'!BG81-(2*BH81)+'濃度プロファイル(Ox)'!BI81))</f>
        <v>9.99999999806058E-8</v>
      </c>
      <c r="BI82" s="43">
        <f>BI81+('Diffusion System CV パラメーター設定'!$B$27*('濃度プロファイル(Ox)'!BH81-(2*BI81)+'濃度プロファイル(Ox)'!BJ81))</f>
        <v>9.9999999991987487E-8</v>
      </c>
      <c r="BJ82" s="43">
        <f>BJ81+('Diffusion System CV パラメーター設定'!$B$27*('濃度プロファイル(Ox)'!BI81-(2*BJ81)+'濃度プロファイル(Ox)'!BK81))</f>
        <v>9.999999999672076E-8</v>
      </c>
      <c r="BK82" s="43">
        <f>BK81+('Diffusion System CV パラメーター設定'!$B$27*('濃度プロファイル(Ox)'!BJ81-(2*BK81)+'濃度プロファイル(Ox)'!BL81))</f>
        <v>9.9999999998672192E-8</v>
      </c>
      <c r="BL82" s="43">
        <f>BL81+('Diffusion System CV パラメーター設定'!$B$27*('濃度プロファイル(Ox)'!BK81-(2*BL81)+'濃度プロファイル(Ox)'!BM81))</f>
        <v>9.999999999946876E-8</v>
      </c>
      <c r="BM82" s="43">
        <f>BM81+('Diffusion System CV パラメーター設定'!$B$27*('濃度プロファイル(Ox)'!BL81-(2*BM81)+'濃度プロファイル(Ox)'!BN81))</f>
        <v>9.9999999999790275E-8</v>
      </c>
      <c r="BN82" s="43">
        <f>BN81+('Diffusion System CV パラメーター設定'!$B$27*('濃度プロファイル(Ox)'!BM81-(2*BN81)+'濃度プロファイル(Ox)'!BO81))</f>
        <v>9.9999999999918416E-8</v>
      </c>
      <c r="BO82" s="43">
        <f>BO81+('Diffusion System CV パラメーター設定'!$B$27*('濃度プロファイル(Ox)'!BN81-(2*BO81)+'濃度プロファイル(Ox)'!BP81))</f>
        <v>9.9999999999968761E-8</v>
      </c>
      <c r="BP82" s="43">
        <f>BP81+('Diffusion System CV パラメーター設定'!$B$27*('濃度プロファイル(Ox)'!BO81-(2*BP81)+'濃度プロファイル(Ox)'!BQ81))</f>
        <v>9.9999999999988243E-8</v>
      </c>
      <c r="BQ82" s="43">
        <f>BQ81+('Diffusion System CV パラメーター設定'!$B$27*('濃度プロファイル(Ox)'!BP81-(2*BQ81)+'濃度プロファイル(Ox)'!BR81))</f>
        <v>9.9999999999995668E-8</v>
      </c>
      <c r="BR82" s="43">
        <f>BR81+('Diffusion System CV パラメーター設定'!$B$27*('濃度プロファイル(Ox)'!BQ81-(2*BR81)+'濃度プロファイル(Ox)'!BS81))</f>
        <v>9.9999999999998434E-8</v>
      </c>
      <c r="BS82" s="43">
        <f>BS81+('Diffusion System CV パラメーター設定'!$B$27*('濃度プロファイル(Ox)'!BR81-(2*BS81)+'濃度プロファイル(Ox)'!BT81))</f>
        <v>9.9999999999999453E-8</v>
      </c>
      <c r="BT82" s="43">
        <f>BT81+('Diffusion System CV パラメーター設定'!$B$27*('濃度プロファイル(Ox)'!BS81-(2*BT81)+'濃度プロファイル(Ox)'!BU81))</f>
        <v>9.999999999999981E-8</v>
      </c>
      <c r="BU82" s="43">
        <f>BU81+('Diffusion System CV パラメーター設定'!$B$27*('濃度プロファイル(Ox)'!BT81-(2*BU81)+'濃度プロファイル(Ox)'!BV81))</f>
        <v>9.9999999999999943E-8</v>
      </c>
      <c r="BV82" s="43">
        <f>BV81+('Diffusion System CV パラメーター設定'!$B$27*('濃度プロファイル(Ox)'!BU81-(2*BV81)+'濃度プロファイル(Ox)'!BW81))</f>
        <v>9.9999999999999982E-8</v>
      </c>
      <c r="BW82" s="41">
        <f>'Diffusion System CV パラメーター設定'!$B$8</f>
        <v>9.9999999999999995E-8</v>
      </c>
    </row>
    <row r="83" spans="23:75">
      <c r="W83" s="29">
        <f>'Diffusion System CV パラメーター設定'!H83</f>
        <v>-0.1860000000000003</v>
      </c>
      <c r="X83" s="35">
        <f>X82+'Diffusion System CV パラメーター設定'!$B$23</f>
        <v>0.48600000000000032</v>
      </c>
      <c r="Y83" s="42">
        <f>Z83+('準可逆-非可逆系'!G83*('Diffusion System CV パラメーター設定'!$B$26/(2*'Diffusion System CV パラメーター設定'!$B$9)))</f>
        <v>8.3174535949877421E-11</v>
      </c>
      <c r="Z83" s="43">
        <f>Z82+('Diffusion System CV パラメーター設定'!$B$27*('濃度プロファイル(Ox)'!AA82-(3*Z82)+(2*'濃度プロファイル(Ox)'!Y82)))</f>
        <v>8.9732271508173561E-9</v>
      </c>
      <c r="AA83" s="43">
        <f>AA82+('Diffusion System CV パラメーター設定'!$B$27*('濃度プロファイル(Ox)'!Z82-(2*AA82)+'濃度プロファイル(Ox)'!AB82))</f>
        <v>2.6246637629338197E-8</v>
      </c>
      <c r="AB83" s="43">
        <f>AB82+('Diffusion System CV パラメーター設定'!$B$27*('濃度プロファイル(Ox)'!AA82-(2*AB82)+'濃度プロファイル(Ox)'!AC82))</f>
        <v>4.2194443704450071E-8</v>
      </c>
      <c r="AC83" s="43">
        <f>AC82+('Diffusion System CV パラメーター設定'!$B$27*('濃度プロファイル(Ox)'!AB82-(2*AC82)+'濃度プロファイル(Ox)'!AD82))</f>
        <v>5.6209313066189121E-8</v>
      </c>
      <c r="AD83" s="43">
        <f>AD82+('Diffusion System CV パラメーター設定'!$B$27*('濃度プロファイル(Ox)'!AC82-(2*AD82)+'濃度プロファイル(Ox)'!AE82))</f>
        <v>6.7951124823074088E-8</v>
      </c>
      <c r="AE83" s="43">
        <f>AE82+('Diffusion System CV パラメーター設定'!$B$27*('濃度プロファイル(Ox)'!AD82-(2*AE82)+'濃度プロファイル(Ox)'!AF82))</f>
        <v>7.7344319745297421E-8</v>
      </c>
      <c r="AF83" s="43">
        <f>AF82+('Diffusion System CV パラメーター設定'!$B$27*('濃度プロファイル(Ox)'!AE82-(2*AF82)+'濃度プロファイル(Ox)'!AG82))</f>
        <v>8.4530043530145097E-8</v>
      </c>
      <c r="AG83" s="43">
        <f>AG82+('Diffusion System CV パラメーター設定'!$B$27*('濃度プロファイル(Ox)'!AF82-(2*AG82)+'濃度プロファイル(Ox)'!AH82))</f>
        <v>8.9794169701833363E-8</v>
      </c>
      <c r="AH83" s="43">
        <f>AH82+('Diffusion System CV パラメーター設定'!$B$27*('濃度プロファイル(Ox)'!AG82-(2*AH82)+'濃度プロファイル(Ox)'!AI82))</f>
        <v>9.3492267917388023E-8</v>
      </c>
      <c r="AI83" s="43">
        <f>AI82+('Diffusion System CV パラメーター設定'!$B$27*('濃度プロファイル(Ox)'!AH82-(2*AI82)+'濃度プロファイル(Ox)'!AJ82))</f>
        <v>9.5986926484876845E-8</v>
      </c>
      <c r="AJ83" s="43">
        <f>AJ82+('Diffusion System CV パラメーター設定'!$B$27*('濃度プロファイル(Ox)'!AI82-(2*AJ82)+'濃度プロファイル(Ox)'!AK82))</f>
        <v>9.7605023284079588E-8</v>
      </c>
      <c r="AK83" s="43">
        <f>AK82+('Diffusion System CV パラメーター設定'!$B$27*('濃度プロファイル(Ox)'!AJ82-(2*AK82)+'濃度プロファイル(Ox)'!AL82))</f>
        <v>9.8615544174564968E-8</v>
      </c>
      <c r="AL83" s="43">
        <f>AL82+('Diffusion System CV パラメーター設定'!$B$27*('濃度プロファイル(Ox)'!AK82-(2*AL82)+'濃度プロファイル(Ox)'!AM82))</f>
        <v>9.9224011755450861E-8</v>
      </c>
      <c r="AM83" s="43">
        <f>AM82+('Diffusion System CV パラメーター設定'!$B$27*('濃度プロファイル(Ox)'!AL82-(2*AM82)+'濃度プロファイル(Ox)'!AN82))</f>
        <v>9.9577774989678756E-8</v>
      </c>
      <c r="AN83" s="43">
        <f>AN82+('Diffusion System CV パラメーター設定'!$B$27*('濃度プロファイル(Ox)'!AM82-(2*AN82)+'濃度プロファイル(Ox)'!AO82))</f>
        <v>9.9776677659415467E-8</v>
      </c>
      <c r="AO83" s="43">
        <f>AO82+('Diffusion System CV パラメーター設定'!$B$27*('濃度プロファイル(Ox)'!AN82-(2*AO82)+'濃度プロファイル(Ox)'!AP82))</f>
        <v>9.9885004836499694E-8</v>
      </c>
      <c r="AP83" s="43">
        <f>AP82+('Diffusion System CV パラメーター設定'!$B$27*('濃度プロファイル(Ox)'!AO82-(2*AP82)+'濃度プロファイル(Ox)'!AQ82))</f>
        <v>9.9942254518133552E-8</v>
      </c>
      <c r="AQ83" s="43">
        <f>AQ82+('Diffusion System CV パラメーター設定'!$B$27*('濃度プロファイル(Ox)'!AP82-(2*AQ82)+'濃度プロファイル(Ox)'!AR82))</f>
        <v>9.9971669972492325E-8</v>
      </c>
      <c r="AR83" s="43">
        <f>AR82+('Diffusion System CV パラメーター設定'!$B$27*('濃度プロファイル(Ox)'!AQ82-(2*AR82)+'濃度プロファイル(Ox)'!AS82))</f>
        <v>9.9986394169568987E-8</v>
      </c>
      <c r="AS83" s="43">
        <f>AS82+('Diffusion System CV パラメーター設定'!$B$27*('濃度プロファイル(Ox)'!AR82-(2*AS82)+'濃度プロファイル(Ox)'!AT82))</f>
        <v>9.9993590030304586E-8</v>
      </c>
      <c r="AT83" s="43">
        <f>AT82+('Diffusion System CV パラメーター設定'!$B$27*('濃度プロファイル(Ox)'!AS82-(2*AT82)+'濃度プロファイル(Ox)'!AU82))</f>
        <v>9.9997031275981769E-8</v>
      </c>
      <c r="AU83" s="43">
        <f>AU82+('Diffusion System CV パラメーター設定'!$B$27*('濃度プロファイル(Ox)'!AT82-(2*AU82)+'濃度プロファイル(Ox)'!AV82))</f>
        <v>9.9998645437195781E-8</v>
      </c>
      <c r="AV83" s="43">
        <f>AV82+('Diffusion System CV パラメーター設定'!$B$27*('濃度プロファイル(Ox)'!AU82-(2*AV82)+'濃度プロファイル(Ox)'!AW82))</f>
        <v>9.9999389828793882E-8</v>
      </c>
      <c r="AW83" s="43">
        <f>AW82+('Diffusion System CV パラメーター設定'!$B$27*('濃度プロファイル(Ox)'!AV82-(2*AW82)+'濃度プロファイル(Ox)'!AX82))</f>
        <v>9.9999728117083023E-8</v>
      </c>
      <c r="AX83" s="43">
        <f>AX82+('Diffusion System CV パラメーター設定'!$B$27*('濃度プロファイル(Ox)'!AW82-(2*AX82)+'濃度プロファイル(Ox)'!AY82))</f>
        <v>9.9999879949649698E-8</v>
      </c>
      <c r="AY83" s="43">
        <f>AY82+('Diffusion System CV パラメーター設定'!$B$27*('濃度プロファイル(Ox)'!AX82-(2*AY82)+'濃度プロファイル(Ox)'!AZ82))</f>
        <v>9.9999947390334039E-8</v>
      </c>
      <c r="AZ83" s="43">
        <f>AZ82+('Diffusion System CV パラメーター設定'!$B$27*('濃度プロファイル(Ox)'!AY82-(2*AZ82)+'濃度プロファイル(Ox)'!BA82))</f>
        <v>9.9999977089455181E-8</v>
      </c>
      <c r="BA83" s="43">
        <f>BA82+('Diffusion System CV パラメーター設定'!$B$27*('濃度プロファイル(Ox)'!AZ82-(2*BA82)+'濃度プロファイル(Ox)'!BB82))</f>
        <v>9.9999990075990673E-8</v>
      </c>
      <c r="BB83" s="43">
        <f>BB82+('Diffusion System CV パラメーター設定'!$B$27*('濃度プロファイル(Ox)'!BA82-(2*BB82)+'濃度プロファイル(Ox)'!BC82))</f>
        <v>9.9999995721437354E-8</v>
      </c>
      <c r="BC83" s="43">
        <f>BC82+('Diffusion System CV パラメーター設定'!$B$27*('濃度プロファイル(Ox)'!BB82-(2*BC82)+'濃度プロファイル(Ox)'!BD82))</f>
        <v>9.9999998163419908E-8</v>
      </c>
      <c r="BD83" s="43">
        <f>BD82+('Diffusion System CV パラメーター設定'!$B$27*('濃度プロファイル(Ox)'!BC82-(2*BD82)+'濃度プロファイル(Ox)'!BE82))</f>
        <v>9.9999999215058137E-8</v>
      </c>
      <c r="BE83" s="43">
        <f>BE82+('Diffusion System CV パラメーター設定'!$B$27*('濃度プロファイル(Ox)'!BD82-(2*BE82)+'濃度プロファイル(Ox)'!BF82))</f>
        <v>9.9999999666052915E-8</v>
      </c>
      <c r="BF83" s="43">
        <f>BF82+('Diffusion System CV パラメーター設定'!$B$27*('濃度プロファイル(Ox)'!BE82-(2*BF82)+'濃度プロファイル(Ox)'!BG82))</f>
        <v>9.9999999858641354E-8</v>
      </c>
      <c r="BG83" s="43">
        <f>BG82+('Diffusion System CV パラメーター設定'!$B$27*('濃度プロファイル(Ox)'!BF82-(2*BG82)+'濃度プロファイル(Ox)'!BH82))</f>
        <v>9.9999999940506109E-8</v>
      </c>
      <c r="BH83" s="43">
        <f>BH82+('Diffusion System CV パラメーター設定'!$B$27*('濃度プロファイル(Ox)'!BG82-(2*BH82)+'濃度プロファイル(Ox)'!BI82))</f>
        <v>9.9999999975125655E-8</v>
      </c>
      <c r="BI83" s="43">
        <f>BI82+('Diffusion System CV パラメーター設定'!$B$27*('濃度プロファイル(Ox)'!BH82-(2*BI82)+'濃度プロファイル(Ox)'!BJ82))</f>
        <v>9.9999999989679005E-8</v>
      </c>
      <c r="BJ83" s="43">
        <f>BJ82+('Diffusion System CV パラメーター設定'!$B$27*('濃度プロファイル(Ox)'!BI82-(2*BJ82)+'濃度プロファイル(Ox)'!BK82))</f>
        <v>9.9999999995754838E-8</v>
      </c>
      <c r="BK83" s="43">
        <f>BK82+('Diffusion System CV パラメーター設定'!$B$27*('濃度プロファイル(Ox)'!BJ82-(2*BK82)+'濃度プロファイル(Ox)'!BL82))</f>
        <v>9.9999999998271201E-8</v>
      </c>
      <c r="BL83" s="43">
        <f>BL82+('Diffusion System CV パラメーター設定'!$B$27*('濃度プロファイル(Ox)'!BK82-(2*BL82)+'濃度プロファイル(Ox)'!BM82))</f>
        <v>9.9999999999303814E-8</v>
      </c>
      <c r="BM83" s="43">
        <f>BM82+('Diffusion System CV パラメーター設定'!$B$27*('濃度プロファイル(Ox)'!BL82-(2*BM82)+'濃度プロファイル(Ox)'!BN82))</f>
        <v>9.9999999999723135E-8</v>
      </c>
      <c r="BN83" s="43">
        <f>BN82+('Diffusion System CV パラメーター設定'!$B$27*('濃度プロファイル(Ox)'!BM82-(2*BN82)+'濃度プロファイル(Ox)'!BO82))</f>
        <v>9.9999999999891403E-8</v>
      </c>
      <c r="BO83" s="43">
        <f>BO82+('Diffusion System CV パラメーター設定'!$B$27*('濃度プロファイル(Ox)'!BN82-(2*BO82)+'濃度プロファイル(Ox)'!BP82))</f>
        <v>9.9999999999958041E-8</v>
      </c>
      <c r="BP83" s="43">
        <f>BP82+('Diffusion System CV パラメーター設定'!$B$27*('濃度プロファイル(Ox)'!BO82-(2*BP82)+'濃度プロファイル(Ox)'!BQ82))</f>
        <v>9.9999999999984061E-8</v>
      </c>
      <c r="BQ83" s="43">
        <f>BQ82+('Diffusion System CV パラメーター設定'!$B$27*('濃度プロファイル(Ox)'!BP82-(2*BQ82)+'濃度プロファイル(Ox)'!BR82))</f>
        <v>9.9999999999994053E-8</v>
      </c>
      <c r="BR83" s="43">
        <f>BR82+('Diffusion System CV パラメーター設定'!$B$27*('濃度プロファイル(Ox)'!BQ82-(2*BR82)+'濃度プロファイル(Ox)'!BS82))</f>
        <v>9.9999999999997825E-8</v>
      </c>
      <c r="BS83" s="43">
        <f>BS82+('Diffusion System CV パラメーター設定'!$B$27*('濃度プロファイル(Ox)'!BR82-(2*BS82)+'濃度プロファイル(Ox)'!BT82))</f>
        <v>9.9999999999999228E-8</v>
      </c>
      <c r="BT83" s="43">
        <f>BT82+('Diffusion System CV パラメーター設定'!$B$27*('濃度プロファイル(Ox)'!BS82-(2*BT82)+'濃度プロファイル(Ox)'!BU82))</f>
        <v>9.9999999999999731E-8</v>
      </c>
      <c r="BU83" s="43">
        <f>BU82+('Diffusion System CV パラメーター設定'!$B$27*('濃度プロファイル(Ox)'!BT82-(2*BU82)+'濃度プロファイル(Ox)'!BV82))</f>
        <v>9.9999999999999916E-8</v>
      </c>
      <c r="BV83" s="43">
        <f>BV82+('Diffusion System CV パラメーター設定'!$B$27*('濃度プロファイル(Ox)'!BU82-(2*BV82)+'濃度プロファイル(Ox)'!BW82))</f>
        <v>9.9999999999999969E-8</v>
      </c>
      <c r="BW83" s="41">
        <f>'Diffusion System CV パラメーター設定'!$B$8</f>
        <v>9.9999999999999995E-8</v>
      </c>
    </row>
    <row r="84" spans="23:75">
      <c r="W84" s="29">
        <f>'Diffusion System CV パラメーター設定'!H84</f>
        <v>-0.19200000000000031</v>
      </c>
      <c r="X84" s="35">
        <f>X83+'Diffusion System CV パラメーター設定'!$B$23</f>
        <v>0.49200000000000033</v>
      </c>
      <c r="Y84" s="42">
        <f>Z84+('準可逆-非可逆系'!G84*('Diffusion System CV パラメーター設定'!$B$26/(2*'Diffusion System CV パラメーター設定'!$B$9)))</f>
        <v>6.6802159303026221E-11</v>
      </c>
      <c r="Z84" s="43">
        <f>Z83+('Diffusion System CV パラメーター設定'!$B$27*('濃度プロファイル(Ox)'!AA83-(3*Z83)+(2*'濃度プロファイル(Ox)'!Y83)))</f>
        <v>8.7972914733124548E-9</v>
      </c>
      <c r="AA84" s="43">
        <f>AA83+('Diffusion System CV パラメーター設定'!$B$27*('濃度プロファイル(Ox)'!Z83-(2*AA83)+'濃度プロファイル(Ox)'!AB83))</f>
        <v>2.5786358322598972E-8</v>
      </c>
      <c r="AB84" s="43">
        <f>AB83+('Diffusion System CV パラメーター設定'!$B$27*('濃度プロファイル(Ox)'!AA83-(2*AB83)+'濃度プロファイル(Ox)'!AC83))</f>
        <v>4.1523285123417838E-8</v>
      </c>
      <c r="AC84" s="43">
        <f>AC83+('Diffusion System CV パラメーター設定'!$B$27*('濃度プロファイル(Ox)'!AB83-(2*AC83)+'濃度プロファイル(Ox)'!AD83))</f>
        <v>5.5420056953392566E-8</v>
      </c>
      <c r="AD84" s="43">
        <f>AD83+('Diffusion System CV パラメーター設定'!$B$27*('濃度プロファイル(Ox)'!AC83-(2*AD83)+'濃度プロファイル(Ox)'!AE83))</f>
        <v>6.7135632866594354E-8</v>
      </c>
      <c r="AE84" s="43">
        <f>AE83+('Diffusion System CV パラメーター設定'!$B$27*('濃度プロファイル(Ox)'!AD83-(2*AE83)+'濃度プロファイル(Ox)'!AF83))</f>
        <v>7.6577836711486434E-8</v>
      </c>
      <c r="AF84" s="43">
        <f>AF83+('Diffusion System CV パラメーター設定'!$B$27*('濃度プロファイル(Ox)'!AE83-(2*AF83)+'濃度プロファイル(Ox)'!AG83))</f>
        <v>8.3862822136686968E-8</v>
      </c>
      <c r="AG84" s="43">
        <f>AG83+('Diffusion System CV パラメーター設定'!$B$27*('濃度プロファイル(Ox)'!AF83-(2*AG83)+'濃度プロファイル(Ox)'!AH83))</f>
        <v>8.9250409994842522E-8</v>
      </c>
      <c r="AH84" s="43">
        <f>AH83+('Diffusion System CV パラメーター設定'!$B$27*('濃度プロファイル(Ox)'!AG83-(2*AH83)+'濃度プロファイル(Ox)'!AI83))</f>
        <v>9.3074406928476271E-8</v>
      </c>
      <c r="AI84" s="43">
        <f>AI83+('Diffusion System CV パラメーター設定'!$B$27*('濃度プロファイル(Ox)'!AH83-(2*AI83)+'濃度プロファイル(Ox)'!AJ83))</f>
        <v>9.5682564759777506E-8</v>
      </c>
      <c r="AJ84" s="43">
        <f>AJ83+('Diffusion System CV パラメーター設定'!$B$27*('濃度プロファイル(Ox)'!AI83-(2*AJ83)+'濃度プロファイル(Ox)'!AK83))</f>
        <v>9.7394059426886057E-8</v>
      </c>
      <c r="AK84" s="43">
        <f>AK83+('Diffusion System CV パラメーター設定'!$B$27*('濃度プロファイル(Ox)'!AJ83-(2*AK83)+'濃度プロファイル(Ox)'!AL83))</f>
        <v>9.8475942330954039E-8</v>
      </c>
      <c r="AL84" s="43">
        <f>AL83+('Diffusion System CV パラメーター設定'!$B$27*('濃度プロファイル(Ox)'!AK83-(2*AL83)+'濃度プロファイル(Ox)'!AM83))</f>
        <v>9.9135572746194606E-8</v>
      </c>
      <c r="AM84" s="43">
        <f>AM83+('Diffusion System CV パラメーター設定'!$B$27*('濃度プロファイル(Ox)'!AL83-(2*AM83)+'濃度プロファイル(Ox)'!AN83))</f>
        <v>9.9524003960341533E-8</v>
      </c>
      <c r="AN84" s="43">
        <f>AN83+('Diffusion System CV パラメーター設定'!$B$27*('濃度プロファイル(Ox)'!AM83-(2*AN83)+'濃度プロファイル(Ox)'!AO83))</f>
        <v>9.9745227835577793E-8</v>
      </c>
      <c r="AO84" s="43">
        <f>AO83+('Diffusion System CV パラメーター設定'!$B$27*('濃度プロファイル(Ox)'!AN83-(2*AO83)+'濃度プロファイル(Ox)'!AP83))</f>
        <v>9.9867269595023877E-8</v>
      </c>
      <c r="AP84" s="43">
        <f>AP83+('Diffusion System CV パラメーター設定'!$B$27*('濃度プロファイル(Ox)'!AO83-(2*AP83)+'濃度プロファイル(Ox)'!AQ83))</f>
        <v>9.9932589855885252E-8</v>
      </c>
      <c r="AQ84" s="43">
        <f>AQ83+('Diffusion System CV パラメーター設定'!$B$27*('濃度プロファイル(Ox)'!AP83-(2*AQ83)+'濃度プロファイル(Ox)'!AR83))</f>
        <v>9.9966568841491597E-8</v>
      </c>
      <c r="AR84" s="43">
        <f>AR83+('Diffusion System CV パラメーター設定'!$B$27*('濃度プロファイル(Ox)'!AQ83-(2*AR83)+'濃度プロファイル(Ox)'!AS83))</f>
        <v>9.9983780163895012E-8</v>
      </c>
      <c r="AS84" s="43">
        <f>AS83+('Diffusion System CV パラメーター設定'!$B$27*('濃度プロファイル(Ox)'!AR83-(2*AS83)+'濃度プロファイル(Ox)'!AT83))</f>
        <v>9.9992286344520412E-8</v>
      </c>
      <c r="AT84" s="43">
        <f>AT83+('Diffusion System CV パラメーター設定'!$B$27*('濃度プロファイル(Ox)'!AS83-(2*AT83)+'濃度プロファイル(Ox)'!AU83))</f>
        <v>9.9996396871654274E-8</v>
      </c>
      <c r="AU84" s="43">
        <f>AU83+('Diffusion System CV パラメーター設定'!$B$27*('濃度プロファイル(Ox)'!AT83-(2*AU83)+'濃度プロファイル(Ox)'!AV83))</f>
        <v>9.9998343433856926E-8</v>
      </c>
      <c r="AV84" s="43">
        <f>AV83+('Diffusion System CV パラメーター設定'!$B$27*('濃度プロファイル(Ox)'!AU83-(2*AV83)+'濃度プロファイル(Ox)'!AW83))</f>
        <v>9.9999248820700487E-8</v>
      </c>
      <c r="AW84" s="43">
        <f>AW83+('Diffusion System CV パラメーター設定'!$B$27*('濃度プロファイル(Ox)'!AV83-(2*AW83)+'濃度プロファイル(Ox)'!AX83))</f>
        <v>9.9999663375512725E-8</v>
      </c>
      <c r="AX84" s="43">
        <f>AX83+('Diffusion System CV パラメーター設定'!$B$27*('濃度プロファイル(Ox)'!AW83-(2*AX83)+'濃度プロファイル(Ox)'!AY83))</f>
        <v>9.9999850646912778E-8</v>
      </c>
      <c r="AY84" s="43">
        <f>AY83+('Diffusion System CV パラメーター設定'!$B$27*('濃度プロファイル(Ox)'!AX83-(2*AY83)+'濃度プロファイル(Ox)'!AZ83))</f>
        <v>9.99999342856246E-8</v>
      </c>
      <c r="AZ84" s="43">
        <f>AZ83+('Diffusion System CV パラメーター設定'!$B$27*('濃度プロファイル(Ox)'!AY83-(2*AZ83)+'濃度プロファイル(Ox)'!BA83))</f>
        <v>9.9999971286474056E-8</v>
      </c>
      <c r="BA84" s="43">
        <f>BA83+('Diffusion System CV パラメーター設定'!$B$27*('濃度プロファイル(Ox)'!AZ83-(2*BA83)+'濃度プロファイル(Ox)'!BB83))</f>
        <v>9.9999987527001508E-8</v>
      </c>
      <c r="BB84" s="43">
        <f>BB83+('Diffusion System CV パラメーター設定'!$B$27*('濃度プロファイル(Ox)'!BA83-(2*BB83)+'濃度プロファイル(Ox)'!BC83))</f>
        <v>9.9999994609123415E-8</v>
      </c>
      <c r="BC84" s="43">
        <f>BC83+('Diffusion System CV パラメーター設定'!$B$27*('濃度プロファイル(Ox)'!BB83-(2*BC83)+'濃度プロファイル(Ox)'!BD83))</f>
        <v>9.999999768066146E-8</v>
      </c>
      <c r="BD84" s="43">
        <f>BD83+('Diffusion System CV パラメーター設定'!$B$27*('濃度プロファイル(Ox)'!BC83-(2*BD83)+'濃度プロファイル(Ox)'!BE83))</f>
        <v>9.999999900650138E-8</v>
      </c>
      <c r="BE84" s="43">
        <f>BE83+('Diffusion System CV パラメーター設定'!$B$27*('濃度プロファイル(Ox)'!BD83-(2*BE83)+'濃度プロファイル(Ox)'!BF83))</f>
        <v>9.9999999576328488E-8</v>
      </c>
      <c r="BF84" s="43">
        <f>BF83+('Diffusion System CV パラメーター設定'!$B$27*('濃度プロファイル(Ox)'!BE83-(2*BF83)+'濃度プロファイル(Ox)'!BG83))</f>
        <v>9.9999999820195627E-8</v>
      </c>
      <c r="BG84" s="43">
        <f>BG83+('Diffusion System CV パラメーター設定'!$B$27*('濃度プロファイル(Ox)'!BF83-(2*BG83)+'濃度プロファイル(Ox)'!BH83))</f>
        <v>9.9999999924101529E-8</v>
      </c>
      <c r="BH84" s="43">
        <f>BH83+('Diffusion System CV パラメーター設定'!$B$27*('濃度プロファイル(Ox)'!BG83-(2*BH83)+'濃度プロファイル(Ox)'!BI83))</f>
        <v>9.9999999968158227E-8</v>
      </c>
      <c r="BI84" s="43">
        <f>BI83+('Diffusion System CV パラメーター設定'!$B$27*('濃度プロファイル(Ox)'!BH83-(2*BI83)+'濃度プロファイル(Ox)'!BJ83))</f>
        <v>9.999999998673542E-8</v>
      </c>
      <c r="BJ84" s="43">
        <f>BJ83+('Diffusion System CV パラメーター設定'!$B$27*('濃度プロファイル(Ox)'!BI83-(2*BJ83)+'濃度プロファイル(Ox)'!BK83))</f>
        <v>9.9999999994518911E-8</v>
      </c>
      <c r="BK84" s="43">
        <f>BK83+('Diffusion System CV パラメーター設定'!$B$27*('濃度プロファイル(Ox)'!BJ83-(2*BK83)+'濃度プロファイル(Ox)'!BL83))</f>
        <v>9.9999999997756007E-8</v>
      </c>
      <c r="BL84" s="43">
        <f>BL83+('Diffusion System CV パラメーター設定'!$B$27*('濃度プロファイル(Ox)'!BK83-(2*BL83)+'濃度プロファイル(Ox)'!BM83))</f>
        <v>9.9999999999090864E-8</v>
      </c>
      <c r="BM84" s="43">
        <f>BM83+('Diffusion System CV パラメーター設定'!$B$27*('濃度プロファイル(Ox)'!BL83-(2*BM83)+'濃度プロファイル(Ox)'!BN83))</f>
        <v>9.999999999963597E-8</v>
      </c>
      <c r="BN84" s="43">
        <f>BN83+('Diffusion System CV パラメーター設定'!$B$27*('濃度プロファイル(Ox)'!BM83-(2*BN83)+'濃度プロファイル(Ox)'!BO83))</f>
        <v>9.9999999999856119E-8</v>
      </c>
      <c r="BO84" s="43">
        <f>BO83+('Diffusion System CV パラメーター設定'!$B$27*('濃度プロファイル(Ox)'!BN83-(2*BO83)+'濃度プロファイル(Ox)'!BP83))</f>
        <v>9.9999999999943932E-8</v>
      </c>
      <c r="BP84" s="43">
        <f>BP83+('Diffusion System CV パラメーター設定'!$B$27*('濃度プロファイル(Ox)'!BO83-(2*BP83)+'濃度プロファイル(Ox)'!BQ83))</f>
        <v>9.9999999999978502E-8</v>
      </c>
      <c r="BQ84" s="43">
        <f>BQ83+('Diffusion System CV パラメーター設定'!$B$27*('濃度プロファイル(Ox)'!BP83-(2*BQ83)+'濃度プロファイル(Ox)'!BR83))</f>
        <v>9.9999999999991896E-8</v>
      </c>
      <c r="BR84" s="43">
        <f>BR83+('Diffusion System CV パラメーター設定'!$B$27*('濃度プロファイル(Ox)'!BQ83-(2*BR83)+'濃度プロファイル(Ox)'!BS83))</f>
        <v>9.9999999999997004E-8</v>
      </c>
      <c r="BS84" s="43">
        <f>BS83+('Diffusion System CV パラメーター設定'!$B$27*('濃度プロファイル(Ox)'!BR83-(2*BS83)+'濃度プロファイル(Ox)'!BT83))</f>
        <v>9.999999999999891E-8</v>
      </c>
      <c r="BT84" s="43">
        <f>BT83+('Diffusion System CV パラメーター設定'!$B$27*('濃度プロファイル(Ox)'!BS83-(2*BT83)+'濃度プロファイル(Ox)'!BU83))</f>
        <v>9.9999999999999625E-8</v>
      </c>
      <c r="BU84" s="43">
        <f>BU83+('Diffusion System CV パラメーター設定'!$B$27*('濃度プロファイル(Ox)'!BT83-(2*BU83)+'濃度プロファイル(Ox)'!BV83))</f>
        <v>9.9999999999999876E-8</v>
      </c>
      <c r="BV84" s="43">
        <f>BV83+('Diffusion System CV パラメーター設定'!$B$27*('濃度プロファイル(Ox)'!BU83-(2*BV83)+'濃度プロファイル(Ox)'!BW83))</f>
        <v>9.9999999999999956E-8</v>
      </c>
      <c r="BW84" s="41">
        <f>'Diffusion System CV パラメーター設定'!$B$8</f>
        <v>9.9999999999999995E-8</v>
      </c>
    </row>
    <row r="85" spans="23:75">
      <c r="W85" s="29">
        <f>'Diffusion System CV パラメーター設定'!H85</f>
        <v>-0.19800000000000031</v>
      </c>
      <c r="X85" s="35">
        <f>X84+'Diffusion System CV パラメーター設定'!$B$23</f>
        <v>0.49800000000000033</v>
      </c>
      <c r="Y85" s="42">
        <f>Z85+('準可逆-非可逆系'!G85*('Diffusion System CV パラメーター設定'!$B$26/(2*'Diffusion System CV パラメーター設定'!$B$9)))</f>
        <v>5.3723508846203213E-11</v>
      </c>
      <c r="Z85" s="43">
        <f>Z84+('Diffusion System CV パラメーター設定'!$B$27*('濃度プロファイル(Ox)'!AA84-(3*Z84)+(2*'濃度プロファイル(Ox)'!Y84)))</f>
        <v>8.6334332168081705E-9</v>
      </c>
      <c r="AA85" s="43">
        <f>AA84+('Diffusion System CV パラメーター設定'!$B$27*('濃度プロファイル(Ox)'!Z84-(2*AA84)+'濃度プロファイル(Ox)'!AB84))</f>
        <v>2.5351587472436592E-8</v>
      </c>
      <c r="AB85" s="43">
        <f>AB84+('Diffusion System CV パラメーター設定'!$B$27*('濃度プロファイル(Ox)'!AA84-(2*AB84)+'濃度プロファイル(Ox)'!AC84))</f>
        <v>4.0884342425208072E-8</v>
      </c>
      <c r="AC85" s="43">
        <f>AC84+('Diffusion System CV パラメーター設定'!$B$27*('濃度プロファイル(Ox)'!AB84-(2*AC84)+'濃度プロファイル(Ox)'!AD84))</f>
        <v>5.4662697260068626E-8</v>
      </c>
      <c r="AD85" s="43">
        <f>AD84+('Diffusion System CV パラメーター設定'!$B$27*('濃度プロファイル(Ox)'!AC84-(2*AD84)+'濃度プロファイル(Ox)'!AE84))</f>
        <v>6.6346267565097931E-8</v>
      </c>
      <c r="AE85" s="43">
        <f>AE84+('Diffusion System CV パラメーター設定'!$B$27*('濃度プロファイル(Ox)'!AD84-(2*AE84)+'濃度プロファイル(Ox)'!AF84))</f>
        <v>7.5828802537982422E-8</v>
      </c>
      <c r="AF85" s="43">
        <f>AF84+('Diffusion System CV パラメーター設定'!$B$27*('濃度プロファイル(Ox)'!AE84-(2*AF84)+'濃度プロファイル(Ox)'!AG84))</f>
        <v>8.3204003537018577E-8</v>
      </c>
      <c r="AG85" s="43">
        <f>AG84+('Diffusion System CV パラメーター設定'!$B$27*('濃度プロファイル(Ox)'!AF84-(2*AG84)+'濃度プロファイル(Ox)'!AH84))</f>
        <v>8.8707496479383565E-8</v>
      </c>
      <c r="AH85" s="43">
        <f>AH84+('Diffusion System CV パラメーター設定'!$B$27*('濃度プロファイル(Ox)'!AG84-(2*AH84)+'濃度プロファイル(Ox)'!AI84))</f>
        <v>9.2652240573499709E-8</v>
      </c>
      <c r="AI85" s="43">
        <f>AI84+('Diffusion System CV パラメーター設定'!$B$27*('濃度プロファイル(Ox)'!AH84-(2*AI84)+'濃度プロファイル(Ox)'!AJ84))</f>
        <v>9.5371223383321719E-8</v>
      </c>
      <c r="AJ85" s="43">
        <f>AJ84+('Diffusion System CV パラメーター設定'!$B$27*('濃度プロファイル(Ox)'!AI84-(2*AJ84)+'濃度プロファイル(Ox)'!AK84))</f>
        <v>9.7175444231385861E-8</v>
      </c>
      <c r="AK85" s="43">
        <f>AK84+('Diffusion System CV パラメーター設定'!$B$27*('濃度プロファイル(Ox)'!AJ84-(2*AK84)+'濃度プロファイル(Ox)'!AL84))</f>
        <v>9.8329326883444523E-8</v>
      </c>
      <c r="AL85" s="43">
        <f>AL84+('Diffusion System CV パラメーター設定'!$B$27*('濃度プロファイル(Ox)'!AK84-(2*AL84)+'濃度プロファイル(Ox)'!AM84))</f>
        <v>9.9041406356925983E-8</v>
      </c>
      <c r="AM85" s="43">
        <f>AM84+('Diffusion System CV パラメーター設定'!$B$27*('濃度プロファイル(Ox)'!AL84-(2*AM84)+'濃度プロファイル(Ox)'!AN84))</f>
        <v>9.9465945856553106E-8</v>
      </c>
      <c r="AN85" s="43">
        <f>AN84+('Diffusion System CV パラメーター設定'!$B$27*('濃度プロファイル(Ox)'!AM84-(2*AN84)+'濃度プロファイル(Ox)'!AO84))</f>
        <v>9.9710789600928425E-8</v>
      </c>
      <c r="AO85" s="43">
        <f>AO84+('Diffusion System CV パラメーター設定'!$B$27*('濃度プロファイル(Ox)'!AN84-(2*AO84)+'濃度プロファイル(Ox)'!AP84))</f>
        <v>9.9847574630237523E-8</v>
      </c>
      <c r="AP85" s="43">
        <f>AP84+('Diffusion System CV パラメーター設定'!$B$27*('濃度プロファイル(Ox)'!AO84-(2*AP84)+'濃度プロファイル(Ox)'!AQ84))</f>
        <v>9.9921707468643923E-8</v>
      </c>
      <c r="AQ85" s="43">
        <f>AQ84+('Diffusion System CV パラメーター設定'!$B$27*('濃度プロファイル(Ox)'!AP84-(2*AQ84)+'濃度プロファイル(Ox)'!AR84))</f>
        <v>9.9960746736212804E-8</v>
      </c>
      <c r="AR85" s="43">
        <f>AR84+('Diffusion System CV パラメーター設定'!$B$27*('濃度プロファイル(Ox)'!AQ84-(2*AR84)+'濃度プロファイル(Ox)'!AS84))</f>
        <v>9.9980757545222091E-8</v>
      </c>
      <c r="AS85" s="43">
        <f>AS84+('Diffusion System CV パラメーター設定'!$B$27*('濃度プロファイル(Ox)'!AR84-(2*AS84)+'濃度プロファイル(Ox)'!AT84))</f>
        <v>9.9990760075946961E-8</v>
      </c>
      <c r="AT85" s="43">
        <f>AT84+('Diffusion System CV パラメーター設定'!$B$27*('濃度プロファイル(Ox)'!AS84-(2*AT84)+'濃度プロファイル(Ox)'!AU84))</f>
        <v>9.9995645494942051E-8</v>
      </c>
      <c r="AU85" s="43">
        <f>AU84+('Diffusion System CV パラメーター設定'!$B$27*('濃度プロファイル(Ox)'!AT84-(2*AU84)+'濃度プロファイル(Ox)'!AV84))</f>
        <v>9.9997981914635021E-8</v>
      </c>
      <c r="AV85" s="43">
        <f>AV84+('Diffusion System CV パラメーター設定'!$B$27*('濃度プロファイル(Ox)'!AU84-(2*AV84)+'濃度プロファイル(Ox)'!AW84))</f>
        <v>9.9999078392911836E-8</v>
      </c>
      <c r="AW85" s="43">
        <f>AW84+('Diffusion System CV パラメーター設定'!$B$27*('濃度プロファイル(Ox)'!AV84-(2*AW84)+'濃度プロファイル(Ox)'!AX84))</f>
        <v>9.9999584457661267E-8</v>
      </c>
      <c r="AX85" s="43">
        <f>AX84+('Diffusion System CV パラメーター設定'!$B$27*('濃度プロファイル(Ox)'!AW84-(2*AX84)+'濃度プロファイル(Ox)'!AY84))</f>
        <v>9.9999814663340481E-8</v>
      </c>
      <c r="AY85" s="43">
        <f>AY84+('Diffusion System CV パラメーター設定'!$B$27*('濃度プロファイル(Ox)'!AX84-(2*AY84)+'濃度プロファイル(Ox)'!AZ84))</f>
        <v>9.9999918091922387E-8</v>
      </c>
      <c r="AZ85" s="43">
        <f>AZ84+('Diffusion System CV パラメーター設定'!$B$27*('濃度プロファイル(Ox)'!AY84-(2*AZ84)+'濃度プロファイル(Ox)'!BA84))</f>
        <v>9.9999964078028911E-8</v>
      </c>
      <c r="BA85" s="43">
        <f>BA84+('Diffusion System CV パラメーター設定'!$B$27*('濃度プロファイル(Ox)'!AZ84-(2*BA84)+'濃度プロファイル(Ox)'!BB84))</f>
        <v>9.9999984346999584E-8</v>
      </c>
      <c r="BB85" s="43">
        <f>BB84+('Diffusion System CV パラメーター設定'!$B$27*('濃度プロファイル(Ox)'!BA84-(2*BB84)+'濃度プロファイル(Ox)'!BC84))</f>
        <v>9.9999993216559573E-8</v>
      </c>
      <c r="BC85" s="43">
        <f>BC84+('Diffusion System CV パラメーター設定'!$B$27*('濃度プロファイル(Ox)'!BB84-(2*BC84)+'濃度プロファイル(Ox)'!BD84))</f>
        <v>9.9999997074516279E-8</v>
      </c>
      <c r="BD85" s="43">
        <f>BD84+('Diffusion System CV パラメーター設定'!$B$27*('濃度プロファイル(Ox)'!BC84-(2*BD84)+'濃度プロファイル(Ox)'!BE84))</f>
        <v>9.9999998743996936E-8</v>
      </c>
      <c r="BE85" s="43">
        <f>BE84+('Diffusion System CV パラメーター設定'!$B$27*('濃度プロファイル(Ox)'!BD84-(2*BE84)+'濃度プロファイル(Ox)'!BF84))</f>
        <v>9.9999999463147946E-8</v>
      </c>
      <c r="BF85" s="43">
        <f>BF84+('Diffusion System CV パラメーター設定'!$B$27*('濃度プロファイル(Ox)'!BE84-(2*BF84)+'濃度プロファイル(Ox)'!BG84))</f>
        <v>9.9999999771597972E-8</v>
      </c>
      <c r="BG85" s="43">
        <f>BG84+('Diffusion System CV パラメーター設定'!$B$27*('濃度プロファイル(Ox)'!BF84-(2*BG84)+'濃度プロファイル(Ox)'!BH84))</f>
        <v>9.9999999903320555E-8</v>
      </c>
      <c r="BH85" s="43">
        <f>BH84+('Diffusion System CV パラメーター設定'!$B$27*('濃度プロファイル(Ox)'!BG84-(2*BH84)+'濃度プロファイル(Ox)'!BI84))</f>
        <v>9.999999995931118E-8</v>
      </c>
      <c r="BI85" s="43">
        <f>BI84+('Diffusion System CV パラメーター設定'!$B$27*('濃度プロファイル(Ox)'!BH84-(2*BI84)+'濃度プロファイル(Ox)'!BJ84))</f>
        <v>9.9999999982987603E-8</v>
      </c>
      <c r="BJ85" s="43">
        <f>BJ84+('Diffusion System CV パラメーター設定'!$B$27*('濃度プロファイル(Ox)'!BI84-(2*BJ84)+'濃度プロファイル(Ox)'!BK84))</f>
        <v>9.9999999992940307E-8</v>
      </c>
      <c r="BK85" s="43">
        <f>BK84+('Diffusion System CV パラメーター設定'!$B$27*('濃度プロファイル(Ox)'!BJ84-(2*BK84)+'濃度プロファイル(Ox)'!BL84))</f>
        <v>9.9999999997095506E-8</v>
      </c>
      <c r="BL85" s="43">
        <f>BL84+('Diffusion System CV パラメーター設定'!$B$27*('濃度プロファイル(Ox)'!BK84-(2*BL84)+'濃度プロファイル(Ox)'!BM84))</f>
        <v>9.9999999998816651E-8</v>
      </c>
      <c r="BM85" s="43">
        <f>BM84+('Diffusion System CV パラメーター設定'!$B$27*('濃度プロファイル(Ox)'!BL84-(2*BM84)+'濃度プロファイル(Ox)'!BN84))</f>
        <v>9.9999999999523142E-8</v>
      </c>
      <c r="BN85" s="43">
        <f>BN84+('Diffusion System CV パラメーター設定'!$B$27*('濃度プロファイル(Ox)'!BM84-(2*BN84)+'濃度プロファイル(Ox)'!BO84))</f>
        <v>9.9999999999810167E-8</v>
      </c>
      <c r="BO85" s="43">
        <f>BO84+('Diffusion System CV パラメーター設定'!$B$27*('濃度プロファイル(Ox)'!BN84-(2*BO84)+'濃度プロファイル(Ox)'!BP84))</f>
        <v>9.9999999999925443E-8</v>
      </c>
      <c r="BP85" s="43">
        <f>BP84+('Diffusion System CV パラメーター設定'!$B$27*('濃度プロファイル(Ox)'!BO84-(2*BP84)+'濃度プロファイル(Ox)'!BQ84))</f>
        <v>9.9999999999971143E-8</v>
      </c>
      <c r="BQ85" s="43">
        <f>BQ84+('Diffusion System CV パラメーター設定'!$B$27*('濃度プロファイル(Ox)'!BP84-(2*BQ84)+'濃度プロファイル(Ox)'!BR84))</f>
        <v>9.9999999999989024E-8</v>
      </c>
      <c r="BR85" s="43">
        <f>BR84+('Diffusion System CV パラメーター設定'!$B$27*('濃度プロファイル(Ox)'!BQ84-(2*BR84)+'濃度プロファイル(Ox)'!BS84))</f>
        <v>9.9999999999995893E-8</v>
      </c>
      <c r="BS85" s="43">
        <f>BS84+('Diffusion System CV パラメーター設定'!$B$27*('濃度プロファイル(Ox)'!BR84-(2*BS84)+'濃度プロファイル(Ox)'!BT84))</f>
        <v>9.99999999999985E-8</v>
      </c>
      <c r="BT85" s="43">
        <f>BT84+('Diffusion System CV パラメーター設定'!$B$27*('濃度プロファイル(Ox)'!BS84-(2*BT84)+'濃度プロファイル(Ox)'!BU84))</f>
        <v>9.9999999999999466E-8</v>
      </c>
      <c r="BU85" s="43">
        <f>BU84+('Diffusion System CV パラメーター設定'!$B$27*('濃度プロファイル(Ox)'!BT84-(2*BU84)+'濃度プロファイル(Ox)'!BV84))</f>
        <v>9.999999999999981E-8</v>
      </c>
      <c r="BV85" s="43">
        <f>BV84+('Diffusion System CV パラメーター設定'!$B$27*('濃度プロファイル(Ox)'!BU84-(2*BV84)+'濃度プロファイル(Ox)'!BW84))</f>
        <v>9.9999999999999943E-8</v>
      </c>
      <c r="BW85" s="41">
        <f>'Diffusion System CV パラメーター設定'!$B$8</f>
        <v>9.9999999999999995E-8</v>
      </c>
    </row>
    <row r="86" spans="23:75">
      <c r="W86" s="29">
        <f>'Diffusion System CV パラメーター設定'!H86</f>
        <v>-0.20400000000000032</v>
      </c>
      <c r="X86" s="35">
        <f>X85+'Diffusion System CV パラメーター設定'!$B$23</f>
        <v>0.50400000000000034</v>
      </c>
      <c r="Y86" s="42">
        <f>Z86+('準可逆-非可逆系'!G86*('Diffusion System CV パラメーター設定'!$B$26/(2*'Diffusion System CV パラメーター設定'!$B$9)))</f>
        <v>4.3267464848845745E-11</v>
      </c>
      <c r="Z86" s="43">
        <f>Z85+('Diffusion System CV パラメーター設定'!$B$27*('濃度プロファイル(Ox)'!AA85-(3*Z85)+(2*'濃度プロファイル(Ox)'!Y85)))</f>
        <v>8.4802161472611181E-9</v>
      </c>
      <c r="AA86" s="43">
        <f>AA85+('Diffusion System CV パラメーター設定'!$B$27*('濃度プロファイル(Ox)'!Z85-(2*AA85)+'濃度プロファイル(Ox)'!AB85))</f>
        <v>2.4939990492277934E-8</v>
      </c>
      <c r="AB86" s="43">
        <f>AB85+('Diffusion System CV パラメーター設定'!$B$27*('濃度プロファイル(Ox)'!AA85-(2*AB85)+'濃度プロファイル(Ox)'!AC85))</f>
        <v>4.0275175717600114E-8</v>
      </c>
      <c r="AC86" s="43">
        <f>AC85+('Diffusion System CV パラメーター設定'!$B$27*('濃度プロファイル(Ox)'!AB85-(2*AC85)+'濃度プロファイル(Ox)'!AD85))</f>
        <v>5.3935341520543885E-8</v>
      </c>
      <c r="AD86" s="43">
        <f>AD85+('Diffusion System CV パラメーター設定'!$B$27*('濃度プロファイル(Ox)'!AC85-(2*AD85)+'濃度プロファイル(Ox)'!AE85))</f>
        <v>6.5582019185880984E-8</v>
      </c>
      <c r="AE86" s="43">
        <f>AE85+('Diffusion System CV パラメーター設定'!$B$27*('濃度プロファイル(Ox)'!AD85-(2*AE85)+'濃度プロファイル(Ox)'!AF85))</f>
        <v>7.5097089352618419E-8</v>
      </c>
      <c r="AF86" s="43">
        <f>AF85+('Diffusion System CV パラメーター設定'!$B$27*('濃度プロファイル(Ox)'!AE85-(2*AF85)+'濃度プロファイル(Ox)'!AG85))</f>
        <v>8.2554104906229982E-8</v>
      </c>
      <c r="AG86" s="43">
        <f>AG85+('Diffusion System CV パラメーター設定'!$B$27*('濃度プロファイル(Ox)'!AF85-(2*AG85)+'濃度プロファイル(Ox)'!AH85))</f>
        <v>8.8166264240408268E-8</v>
      </c>
      <c r="AH86" s="43">
        <f>AH85+('Diffusion System CV パラメーター設定'!$B$27*('濃度プロファイル(Ox)'!AG85-(2*AH85)+'濃度プロファイル(Ox)'!AI85))</f>
        <v>9.2226629016453139E-8</v>
      </c>
      <c r="AI86" s="43">
        <f>AI85+('Diffusion System CV パラメーター設定'!$B$27*('濃度プロファイル(Ox)'!AH85-(2*AI85)+'濃度プロファイル(Ox)'!AJ85))</f>
        <v>9.5053597702155789E-8</v>
      </c>
      <c r="AJ86" s="43">
        <f>AJ85+('Diffusion System CV パラメーター設定'!$B$27*('濃度プロファイル(Ox)'!AI85-(2*AJ85)+'濃度プロファイル(Ox)'!AK85))</f>
        <v>9.6949632357772853E-8</v>
      </c>
      <c r="AK86" s="43">
        <f>AK85+('Diffusion System CV パラメーター設定'!$B$27*('濃度プロファイル(Ox)'!AJ85-(2*AK85)+'濃度プロファイル(Ox)'!AL85))</f>
        <v>9.8175923001994105E-8</v>
      </c>
      <c r="AL86" s="43">
        <f>AL85+('Diffusion System CV パラメーター設定'!$B$27*('濃度プロファイル(Ox)'!AK85-(2*AL85)+'濃度プロファイル(Ox)'!AM85))</f>
        <v>9.8941566088226556E-8</v>
      </c>
      <c r="AM86" s="43">
        <f>AM85+('Diffusion System CV パラメーター設定'!$B$27*('濃度プロファイル(Ox)'!AL85-(2*AM85)+'濃度プロファイル(Ox)'!AN85))</f>
        <v>9.9403551497090676E-8</v>
      </c>
      <c r="AN86" s="43">
        <f>AN85+('Diffusion System CV パラメーター設定'!$B$27*('濃度プロファイル(Ox)'!AM85-(2*AN85)+'濃度プロファイル(Ox)'!AO85))</f>
        <v>9.967326921375266E-8</v>
      </c>
      <c r="AO86" s="43">
        <f>AO85+('Diffusion System CV パラメーター設定'!$B$27*('濃度プロファイル(Ox)'!AN85-(2*AO85)+'濃度プロファイル(Ox)'!AP85))</f>
        <v>9.9825820397285192E-8</v>
      </c>
      <c r="AP86" s="43">
        <f>AP85+('Diffusion System CV パラメーター設定'!$B$27*('濃度プロファイル(Ox)'!AO85-(2*AP85)+'濃度プロファイル(Ox)'!AQ85))</f>
        <v>9.990952220099201E-8</v>
      </c>
      <c r="AQ86" s="43">
        <f>AQ85+('Diffusion System CV パラメーター設定'!$B$27*('濃度プロファイル(Ox)'!AP85-(2*AQ85)+'濃度プロファイル(Ox)'!AR85))</f>
        <v>9.9954139632546283E-8</v>
      </c>
      <c r="AR86" s="43">
        <f>AR85+('Diffusion System CV パラメーター設定'!$B$27*('濃度プロファイル(Ox)'!AQ85-(2*AR85)+'濃度プロファイル(Ox)'!AS85))</f>
        <v>9.9977282448595557E-8</v>
      </c>
      <c r="AS86" s="43">
        <f>AS85+('Diffusion System CV パラメーター設定'!$B$27*('濃度プロファイル(Ox)'!AR85-(2*AS85)+'濃度プロファイル(Ox)'!AT85))</f>
        <v>9.9988983301040791E-8</v>
      </c>
      <c r="AT86" s="43">
        <f>AT85+('Diffusion System CV パラメーター設定'!$B$27*('濃度プロファイル(Ox)'!AS85-(2*AT85)+'濃度プロファイル(Ox)'!AU85))</f>
        <v>9.9994760425739928E-8</v>
      </c>
      <c r="AU86" s="43">
        <f>AU85+('Diffusion System CV パラメーター設定'!$B$27*('濃度プロファイル(Ox)'!AT85-(2*AU85)+'濃度プロファイル(Ox)'!AV85))</f>
        <v>9.9997551379421082E-8</v>
      </c>
      <c r="AV86" s="43">
        <f>AV85+('Diffusion System CV パラメーター設定'!$B$27*('濃度プロファイル(Ox)'!AU85-(2*AV85)+'濃度プロファイル(Ox)'!AW85))</f>
        <v>9.9998873388214824E-8</v>
      </c>
      <c r="AW86" s="43">
        <f>AW85+('Diffusion System CV パラメーター設定'!$B$27*('濃度プロファイル(Ox)'!AV85-(2*AW85)+'濃度プロファイル(Ox)'!AX85))</f>
        <v>9.9999488673261893E-8</v>
      </c>
      <c r="AX86" s="43">
        <f>AX85+('Diffusion System CV パラメーター設定'!$B$27*('濃度プロファイル(Ox)'!AW85-(2*AX85)+'濃度プロファイル(Ox)'!AY85))</f>
        <v>9.9999770643515026E-8</v>
      </c>
      <c r="AY86" s="43">
        <f>AY85+('Diffusion System CV パラメーター設定'!$B$27*('濃度プロファイル(Ox)'!AX85-(2*AY85)+'濃度プロファイル(Ox)'!AZ85))</f>
        <v>9.9999898146618435E-8</v>
      </c>
      <c r="AZ86" s="43">
        <f>AZ85+('Diffusion System CV パラメーター設定'!$B$27*('濃度プロファイル(Ox)'!AY85-(2*AZ85)+'濃度プロファイル(Ox)'!BA85))</f>
        <v>9.9999955148467847E-8</v>
      </c>
      <c r="BA86" s="43">
        <f>BA85+('Diffusion System CV パラメーター設定'!$B$27*('濃度プロファイル(Ox)'!AZ85-(2*BA85)+'濃度プロファイル(Ox)'!BB85))</f>
        <v>9.999998038887087E-8</v>
      </c>
      <c r="BB86" s="43">
        <f>BB85+('Diffusion System CV パラメーター設定'!$B$27*('濃度プロファイル(Ox)'!BA85-(2*BB85)+'濃度プロファイル(Ox)'!BC85))</f>
        <v>9.9999991476419547E-8</v>
      </c>
      <c r="BC86" s="43">
        <f>BC85+('Diffusion System CV パラメーター設定'!$B$27*('濃度プロファイル(Ox)'!BB85-(2*BC85)+'濃度プロファイル(Ox)'!BD85))</f>
        <v>9.9999996314628768E-8</v>
      </c>
      <c r="BD86" s="43">
        <f>BD85+('Diffusion System CV パラメーター設定'!$B$27*('濃度プロファイル(Ox)'!BC85-(2*BD85)+'濃度プロファイル(Ox)'!BE85))</f>
        <v>9.9999998414021368E-8</v>
      </c>
      <c r="BE86" s="43">
        <f>BE85+('Diffusion System CV パラメーター設定'!$B$27*('濃度プロファイル(Ox)'!BD85-(2*BE85)+'濃度プロファイル(Ox)'!BF85))</f>
        <v>9.9999999320543438E-8</v>
      </c>
      <c r="BF86" s="43">
        <f>BF85+('Diffusion System CV パラメーター設定'!$B$27*('濃度プロファイル(Ox)'!BE85-(2*BF85)+'濃度プロファイル(Ox)'!BG85))</f>
        <v>9.9999999710234273E-8</v>
      </c>
      <c r="BG86" s="43">
        <f>BG85+('Diffusion System CV パラメーター設定'!$B$27*('濃度プロファイル(Ox)'!BF85-(2*BG85)+'濃度プロファイル(Ox)'!BH85))</f>
        <v>9.9999999877024735E-8</v>
      </c>
      <c r="BH86" s="43">
        <f>BH85+('Diffusion System CV パラメーター設定'!$B$27*('濃度プロファイル(Ox)'!BG85-(2*BH85)+'濃度プロファイル(Ox)'!BI85))</f>
        <v>9.9999999948090971E-8</v>
      </c>
      <c r="BI86" s="43">
        <f>BI85+('Diffusion System CV パラメーター設定'!$B$27*('濃度プロファイル(Ox)'!BH85-(2*BI85)+'濃度プロファイル(Ox)'!BJ85))</f>
        <v>9.9999999978222421E-8</v>
      </c>
      <c r="BJ86" s="43">
        <f>BJ85+('Diffusion System CV パラメーター設定'!$B$27*('濃度プロファイル(Ox)'!BI85-(2*BJ85)+'濃度プロファイル(Ox)'!BK85))</f>
        <v>9.999999999092728E-8</v>
      </c>
      <c r="BK86" s="43">
        <f>BK85+('Diffusion System CV パラメーター設定'!$B$27*('濃度プロファイル(Ox)'!BJ85-(2*BK85)+'濃度プロファイル(Ox)'!BL85))</f>
        <v>9.9999999996250353E-8</v>
      </c>
      <c r="BL86" s="43">
        <f>BL85+('Diffusion System CV パラメーター設定'!$B$27*('濃度プロファイル(Ox)'!BK85-(2*BL85)+'濃度プロファイル(Ox)'!BM85))</f>
        <v>9.9999999998464338E-8</v>
      </c>
      <c r="BM86" s="43">
        <f>BM85+('Diffusion System CV パラメーター設定'!$B$27*('濃度プロファイル(Ox)'!BL85-(2*BM85)+'濃度プロファイル(Ox)'!BN85))</f>
        <v>9.9999999999377492E-8</v>
      </c>
      <c r="BN86" s="43">
        <f>BN85+('Diffusion System CV パラメーター設定'!$B$27*('濃度プロファイル(Ox)'!BM85-(2*BN85)+'濃度プロファイル(Ox)'!BO85))</f>
        <v>9.9999999999750531E-8</v>
      </c>
      <c r="BO86" s="43">
        <f>BO85+('Diffusion System CV パラメーター設定'!$B$27*('濃度プロファイル(Ox)'!BN85-(2*BO85)+'濃度プロファイル(Ox)'!BP85))</f>
        <v>9.999999999990129E-8</v>
      </c>
      <c r="BP86" s="43">
        <f>BP85+('Diffusion System CV パラメーター設定'!$B$27*('濃度プロファイル(Ox)'!BO85-(2*BP85)+'濃度プロファイル(Ox)'!BQ85))</f>
        <v>9.9999999999961482E-8</v>
      </c>
      <c r="BQ86" s="43">
        <f>BQ85+('Diffusion System CV パラメーター設定'!$B$27*('濃度プロファイル(Ox)'!BP85-(2*BQ85)+'濃度プロファイル(Ox)'!BR85))</f>
        <v>9.9999999999985199E-8</v>
      </c>
      <c r="BR86" s="43">
        <f>BR85+('Diffusion System CV パラメーター設定'!$B$27*('濃度プロファイル(Ox)'!BQ85-(2*BR85)+'濃度プロファイル(Ox)'!BS85))</f>
        <v>9.999999999999441E-8</v>
      </c>
      <c r="BS86" s="43">
        <f>BS85+('Diffusion System CV パラメーター設定'!$B$27*('濃度プロファイル(Ox)'!BR85-(2*BS85)+'濃度プロファイル(Ox)'!BT85))</f>
        <v>9.9999999999997931E-8</v>
      </c>
      <c r="BT86" s="43">
        <f>BT85+('Diffusion System CV パラメーター設定'!$B$27*('濃度プロファイル(Ox)'!BS85-(2*BT85)+'濃度プロファイル(Ox)'!BU85))</f>
        <v>9.9999999999999254E-8</v>
      </c>
      <c r="BU86" s="43">
        <f>BU85+('Diffusion System CV パラメーター設定'!$B$27*('濃度プロファイル(Ox)'!BT85-(2*BU85)+'濃度プロファイル(Ox)'!BV85))</f>
        <v>9.9999999999999731E-8</v>
      </c>
      <c r="BV86" s="43">
        <f>BV85+('Diffusion System CV パラメーター設定'!$B$27*('濃度プロファイル(Ox)'!BU85-(2*BV85)+'濃度プロファイル(Ox)'!BW85))</f>
        <v>9.9999999999999916E-8</v>
      </c>
      <c r="BW86" s="41">
        <f>'Diffusion System CV パラメーター設定'!$B$8</f>
        <v>9.9999999999999995E-8</v>
      </c>
    </row>
    <row r="87" spans="23:75">
      <c r="W87" s="29">
        <f>'Diffusion System CV パラメーター設定'!H87</f>
        <v>-0.21000000000000033</v>
      </c>
      <c r="X87" s="35">
        <f>X86+'Diffusion System CV パラメーター設定'!$B$23</f>
        <v>0.51000000000000034</v>
      </c>
      <c r="Y87" s="42">
        <f>Z87+('準可逆-非可逆系'!G87*('Diffusion System CV パラメーター設定'!$B$26/(2*'Diffusion System CV パラメーター設定'!$B$9)))</f>
        <v>3.4900564013975365E-11</v>
      </c>
      <c r="Z87" s="43">
        <f>Z86+('Diffusion System CV パラメーター設定'!$B$27*('濃度プロファイル(Ox)'!AA86-(3*Z86)+(2*'濃度プロファイル(Ox)'!Y86)))</f>
        <v>8.3364234320501008E-9</v>
      </c>
      <c r="AA87" s="43">
        <f>AA86+('Diffusion System CV パラメーター設定'!$B$27*('濃度プロファイル(Ox)'!Z86-(2*AA86)+'濃度プロファイル(Ox)'!AB86))</f>
        <v>2.4549508159050632E-8</v>
      </c>
      <c r="AB87" s="43">
        <f>AB86+('Diffusion System CV パラメーター設定'!$B$27*('濃度プロファイル(Ox)'!AA86-(2*AB86)+'濃度プロファイル(Ox)'!AC86))</f>
        <v>3.9693571751496502E-8</v>
      </c>
      <c r="AC87" s="43">
        <f>AC86+('Diffusion System CV パラメーター設定'!$B$27*('濃度プロファイル(Ox)'!AB86-(2*AC86)+'濃度プロファイル(Ox)'!AD86))</f>
        <v>5.3236213694986013E-8</v>
      </c>
      <c r="AD87" s="43">
        <f>AD86+('Diffusion System CV パラメーター設定'!$B$27*('濃度プロファイル(Ox)'!AC86-(2*AD86)+'濃度プロファイル(Ox)'!AE86))</f>
        <v>6.4841877693311657E-8</v>
      </c>
      <c r="AE87" s="43">
        <f>AE86+('Diffusion System CV パラメーター設定'!$B$27*('濃度プロファイル(Ox)'!AD86-(2*AE86)+'濃度プロファイル(Ox)'!AF86))</f>
        <v>7.438248705639416E-8</v>
      </c>
      <c r="AF87" s="43">
        <f>AF86+('Diffusion System CV パラメーター設定'!$B$27*('濃度プロファイル(Ox)'!AE86-(2*AF86)+'濃度プロファイル(Ox)'!AG86))</f>
        <v>8.1913529830037867E-8</v>
      </c>
      <c r="AG87" s="43">
        <f>AG86+('Diffusion System CV パラメーター設定'!$B$27*('濃度プロファイル(Ox)'!AF86-(2*AG86)+'濃度プロファイル(Ox)'!AH86))</f>
        <v>8.7627446685500837E-8</v>
      </c>
      <c r="AH87" s="43">
        <f>AH86+('Diffusion System CV パラメーター設定'!$B$27*('濃度プロファイル(Ox)'!AG86-(2*AH86)+'濃度プロファイル(Ox)'!AI86))</f>
        <v>9.1798366485084311E-8</v>
      </c>
      <c r="AI87" s="43">
        <f>AI86+('Diffusion System CV パラメーター設定'!$B$27*('濃度プロファイル(Ox)'!AH86-(2*AI86)+'濃度プロファイル(Ox)'!AJ86))</f>
        <v>9.4730356719487186E-8</v>
      </c>
      <c r="AJ87" s="43">
        <f>AJ86+('Diffusion System CV パラメーター設定'!$B$27*('濃度プロファイル(Ox)'!AI86-(2*AJ86)+'濃度プロファイル(Ox)'!AK86))</f>
        <v>9.671708235381597E-8</v>
      </c>
      <c r="AK87" s="43">
        <f>AK86+('Diffusion System CV パラメーター設定'!$B$27*('濃度プロファイル(Ox)'!AJ86-(2*AK86)+'濃度プロファイル(Ox)'!AL86))</f>
        <v>9.8015975933247995E-8</v>
      </c>
      <c r="AL87" s="43">
        <f>AL86+('Diffusion System CV パラメーター設定'!$B$27*('濃度プロファイル(Ox)'!AK86-(2*AL86)+'濃度プロファイル(Ox)'!AM86))</f>
        <v>9.883612939469589E-8</v>
      </c>
      <c r="AM87" s="43">
        <f>AM86+('Diffusion System CV パラメーター設定'!$B$27*('濃度プロファイル(Ox)'!AL86-(2*AM86)+'濃度プロファイル(Ox)'!AN86))</f>
        <v>9.9336791881742711E-8</v>
      </c>
      <c r="AN87" s="43">
        <f>AN86+('Diffusion System CV パラメーター設定'!$B$27*('濃度プロファイル(Ox)'!AM86-(2*AN86)+'濃度プロファイル(Ox)'!AO86))</f>
        <v>9.9632586389749383E-8</v>
      </c>
      <c r="AO87" s="43">
        <f>AO86+('Diffusion System CV パラメーター設定'!$B$27*('濃度プロファイル(Ox)'!AN86-(2*AO86)+'濃度プロファイル(Ox)'!AP86))</f>
        <v>9.9801914362623488E-8</v>
      </c>
      <c r="AP87" s="43">
        <f>AP86+('Diffusion System CV パラメーター設定'!$B$27*('濃度プロファイル(Ox)'!AO86-(2*AP86)+'濃度プロファイル(Ox)'!AQ86))</f>
        <v>9.9895951238439038E-8</v>
      </c>
      <c r="AQ87" s="43">
        <f>AQ86+('Diffusion System CV パラメーター設定'!$B$27*('濃度プロファイル(Ox)'!AP86-(2*AQ86)+'濃度プロファイル(Ox)'!AR86))</f>
        <v>9.9946683168829273E-8</v>
      </c>
      <c r="AR87" s="43">
        <f>AR86+('Diffusion System CV パラメーター設定'!$B$27*('濃度プロファイル(Ox)'!AQ86-(2*AR86)+'濃度プロファイル(Ox)'!AS86))</f>
        <v>9.9973309544566376E-8</v>
      </c>
      <c r="AS87" s="43">
        <f>AS86+('Diffusion System CV パラメーター設定'!$B$27*('濃度プロファイル(Ox)'!AR86-(2*AS86)+'濃度プロファイル(Ox)'!AT86))</f>
        <v>9.9986926451128957E-8</v>
      </c>
      <c r="AT87" s="43">
        <f>AT86+('Diffusion System CV パラメーター設定'!$B$27*('濃度プロファイル(Ox)'!AS86-(2*AT86)+'濃度プロファイル(Ox)'!AU86))</f>
        <v>9.9993723560803127E-8</v>
      </c>
      <c r="AU87" s="43">
        <f>AU86+('Diffusion System CV パラメーター設定'!$B$27*('濃度プロファイル(Ox)'!AT86-(2*AU86)+'濃度プロファイル(Ox)'!AV86))</f>
        <v>9.9997041329112953E-8</v>
      </c>
      <c r="AV87" s="43">
        <f>AV86+('Diffusion System CV パラメーター設定'!$B$27*('濃度プロファイル(Ox)'!AU86-(2*AV86)+'濃度プロファイル(Ox)'!AW86))</f>
        <v>9.9998627998025005E-8</v>
      </c>
      <c r="AW87" s="43">
        <f>AW86+('Diffusion System CV パラメーター設定'!$B$27*('濃度プロファイル(Ox)'!AV86-(2*AW86)+'濃度プロファイル(Ox)'!AX86))</f>
        <v>9.9999372938958449E-8</v>
      </c>
      <c r="AX87" s="43">
        <f>AX86+('Diffusion System CV パラメーター設定'!$B$27*('濃度プロファイル(Ox)'!AW86-(2*AX86)+'濃度プロファイル(Ox)'!AY86))</f>
        <v>9.9999717009088043E-8</v>
      </c>
      <c r="AY87" s="43">
        <f>AY86+('Diffusion System CV パラメーター設定'!$B$27*('濃度プロファイル(Ox)'!AX86-(2*AY86)+'濃度プロファイル(Ox)'!AZ86))</f>
        <v>9.9999873667016355E-8</v>
      </c>
      <c r="AZ87" s="43">
        <f>AZ86+('Diffusion System CV パラメーター設定'!$B$27*('濃度プロファイル(Ox)'!AY86-(2*AZ86)+'濃度プロファイル(Ox)'!BA86))</f>
        <v>9.9999944120187852E-8</v>
      </c>
      <c r="BA87" s="43">
        <f>BA86+('Diffusion System CV パラメーター設定'!$B$27*('濃度プロファイル(Ox)'!AZ86-(2*BA86)+'濃度プロファイル(Ox)'!BB86))</f>
        <v>9.9999975474685334E-8</v>
      </c>
      <c r="BB87" s="43">
        <f>BB86+('Diffusion System CV パラメーター設定'!$B$27*('濃度プロファイル(Ox)'!BA86-(2*BB86)+'濃度プロファイル(Ox)'!BC86))</f>
        <v>9.9999989306510011E-8</v>
      </c>
      <c r="BC87" s="43">
        <f>BC86+('Diffusion System CV パラメーター設定'!$B$27*('濃度プロファイル(Ox)'!BB86-(2*BC86)+'濃度プロファイル(Ox)'!BD86))</f>
        <v>9.999999536365077E-8</v>
      </c>
      <c r="BD87" s="43">
        <f>BD86+('Diffusion System CV パラメーター設定'!$B$27*('濃度プロファイル(Ox)'!BC86-(2*BD86)+'濃度プロファイル(Ox)'!BE86))</f>
        <v>9.9999997999830211E-8</v>
      </c>
      <c r="BE87" s="43">
        <f>BE86+('Diffusion System CV パラメーター設定'!$B$27*('濃度プロファイル(Ox)'!BD86-(2*BE86)+'濃度プロファイル(Ox)'!BF86))</f>
        <v>9.9999999141088152E-8</v>
      </c>
      <c r="BF87" s="43">
        <f>BF86+('Diffusion System CV パラメーター設定'!$B$27*('濃度プロファイル(Ox)'!BE86-(2*BF86)+'濃度プロファイル(Ox)'!BG86))</f>
        <v>9.9999999632838305E-8</v>
      </c>
      <c r="BG87" s="43">
        <f>BG86+('Diffusion System CV パラメーター設定'!$B$27*('濃度プロファイル(Ox)'!BF86-(2*BG86)+'濃度プロファイル(Ox)'!BH86))</f>
        <v>9.9999999843787162E-8</v>
      </c>
      <c r="BH87" s="43">
        <f>BH86+('Diffusion System CV パラメーター設定'!$B$27*('濃度プロファイル(Ox)'!BG86-(2*BH86)+'濃度プロファイル(Ox)'!BI86))</f>
        <v>9.9999999933877507E-8</v>
      </c>
      <c r="BI87" s="43">
        <f>BI86+('Diffusion System CV パラメーター設定'!$B$27*('濃度プロファイル(Ox)'!BH86-(2*BI86)+'濃度プロファイル(Ox)'!BJ86))</f>
        <v>9.9999999972171522E-8</v>
      </c>
      <c r="BJ87" s="43">
        <f>BJ86+('Diffusion System CV パラメーター設定'!$B$27*('濃度プロファイル(Ox)'!BI86-(2*BJ86)+'濃度プロファイル(Ox)'!BK86))</f>
        <v>9.9999999988364158E-8</v>
      </c>
      <c r="BK87" s="43">
        <f>BK86+('Diffusion System CV パラメーター設定'!$B$27*('濃度プロファイル(Ox)'!BJ86-(2*BK86)+'濃度プロファイル(Ox)'!BL86))</f>
        <v>9.9999999995170809E-8</v>
      </c>
      <c r="BL87" s="43">
        <f>BL86+('Diffusion System CV パラメーター設定'!$B$27*('濃度プロファイル(Ox)'!BK86-(2*BL86)+'濃度プロファイル(Ox)'!BM86))</f>
        <v>9.9999999998012658E-8</v>
      </c>
      <c r="BM87" s="43">
        <f>BM86+('Diffusion System CV パラメーター設定'!$B$27*('濃度プロファイル(Ox)'!BL86-(2*BM86)+'濃度プロファイル(Ox)'!BN86))</f>
        <v>9.9999999999189954E-8</v>
      </c>
      <c r="BN87" s="43">
        <f>BN86+('Diffusion System CV パラメーター設定'!$B$27*('濃度プロファイル(Ox)'!BM86-(2*BN86)+'濃度プロファイル(Ox)'!BO86))</f>
        <v>9.9999999999673345E-8</v>
      </c>
      <c r="BO87" s="43">
        <f>BO86+('Diffusion System CV パラメーター設定'!$B$27*('濃度プロファイル(Ox)'!BN86-(2*BO86)+'濃度プロファイル(Ox)'!BP86))</f>
        <v>9.9999999999869844E-8</v>
      </c>
      <c r="BP87" s="43">
        <f>BP86+('Diffusion System CV パラメーター設定'!$B$27*('濃度プロファイル(Ox)'!BO86-(2*BP86)+'濃度プロファイル(Ox)'!BQ86))</f>
        <v>9.9999999999948816E-8</v>
      </c>
      <c r="BQ87" s="43">
        <f>BQ86+('Diffusion System CV パラメーター設定'!$B$27*('濃度プロファイル(Ox)'!BP86-(2*BQ86)+'濃度プロファイル(Ox)'!BR86))</f>
        <v>9.9999999999980156E-8</v>
      </c>
      <c r="BR87" s="43">
        <f>BR86+('Diffusion System CV パラメーター設定'!$B$27*('濃度プロファイル(Ox)'!BQ86-(2*BR86)+'濃度プロファイル(Ox)'!BS86))</f>
        <v>9.9999999999992438E-8</v>
      </c>
      <c r="BS87" s="43">
        <f>BS86+('Diffusion System CV パラメーター設定'!$B$27*('濃度プロファイル(Ox)'!BR86-(2*BS86)+'濃度プロファイル(Ox)'!BT86))</f>
        <v>9.9999999999997163E-8</v>
      </c>
      <c r="BT87" s="43">
        <f>BT86+('Diffusion System CV パラメーター設定'!$B$27*('濃度プロファイル(Ox)'!BS86-(2*BT86)+'濃度プロファイル(Ox)'!BU86))</f>
        <v>9.9999999999998963E-8</v>
      </c>
      <c r="BU87" s="43">
        <f>BU86+('Diffusion System CV パラメーター設定'!$B$27*('濃度プロファイル(Ox)'!BT86-(2*BU86)+'濃度プロファイル(Ox)'!BV86))</f>
        <v>9.9999999999999625E-8</v>
      </c>
      <c r="BV87" s="43">
        <f>BV86+('Diffusion System CV パラメーター設定'!$B$27*('濃度プロファイル(Ox)'!BU86-(2*BV86)+'濃度プロファイル(Ox)'!BW86))</f>
        <v>9.9999999999999876E-8</v>
      </c>
      <c r="BW87" s="41">
        <f>'Diffusion System CV パラメーター設定'!$B$8</f>
        <v>9.9999999999999995E-8</v>
      </c>
    </row>
    <row r="88" spans="23:75">
      <c r="W88" s="29">
        <f>'Diffusion System CV パラメーター設定'!H88</f>
        <v>-0.21600000000000033</v>
      </c>
      <c r="X88" s="35">
        <f>X87+'Diffusion System CV パラメーター設定'!$B$23</f>
        <v>0.51600000000000035</v>
      </c>
      <c r="Y88" s="42">
        <f>Z88+('準可逆-非可逆系'!G88*('Diffusion System CV パラメーター設定'!$B$26/(2*'Diffusion System CV パラメーター設定'!$B$9)))</f>
        <v>2.8198703538750589E-11</v>
      </c>
      <c r="Z88" s="43">
        <f>Z87+('Diffusion System CV パラメーター設定'!$B$27*('濃度プロファイル(Ox)'!AA87-(3*Z87)+(2*'濃度プロファイル(Ox)'!Y87)))</f>
        <v>8.2010203039001979E-9</v>
      </c>
      <c r="AA88" s="43">
        <f>AA87+('Diffusion System CV パラメーター設定'!$B$27*('濃度プロファイル(Ox)'!Z87-(2*AA87)+'濃度プロファイル(Ox)'!AB87))</f>
        <v>2.417832026510804E-8</v>
      </c>
      <c r="AB88" s="43">
        <f>AB87+('Diffusion System CV パラメーター設定'!$B$27*('濃度プロファイル(Ox)'!AA87-(2*AB87)+'濃度プロファイル(Ox)'!AC87))</f>
        <v>3.9137522567831098E-8</v>
      </c>
      <c r="AC88" s="43">
        <f>AC87+('Diffusion System CV パラメーター設定'!$B$27*('濃度プロファイル(Ox)'!AB87-(2*AC87)+'濃度プロファイル(Ox)'!AD87))</f>
        <v>5.2563651908470779E-8</v>
      </c>
      <c r="AD88" s="43">
        <f>AD87+('Diffusion System CV パラメーター設定'!$B$27*('濃度プロファイル(Ox)'!AC87-(2*AD87)+'濃度プロファイル(Ox)'!AE87))</f>
        <v>6.4124844833852231E-8</v>
      </c>
      <c r="AE88" s="43">
        <f>AE87+('Diffusion System CV パラメーター設定'!$B$27*('濃度プロファイル(Ox)'!AD87-(2*AE87)+'濃度プロファイル(Ox)'!AF87))</f>
        <v>7.3684720879505693E-8</v>
      </c>
      <c r="AF88" s="43">
        <f>AF87+('Diffusion System CV パラメーター設定'!$B$27*('濃度プロファイル(Ox)'!AE87-(2*AF87)+'濃度プロファイル(Ox)'!AG87))</f>
        <v>8.1282583330669549E-8</v>
      </c>
      <c r="AG88" s="43">
        <f>AG87+('Diffusion System CV パラメーター設定'!$B$27*('濃度プロファイル(Ox)'!AF87-(2*AG87)+'濃度プロファイル(Ox)'!AH87))</f>
        <v>8.7091683818876009E-8</v>
      </c>
      <c r="AH88" s="43">
        <f>AH87+('Diffusion System CV パラメーター設定'!$B$27*('濃度プロファイル(Ox)'!AG87-(2*AH87)+'濃度プロファイル(Ox)'!AI87))</f>
        <v>9.1368182608285488E-8</v>
      </c>
      <c r="AI88" s="43">
        <f>AI87+('Diffusion System CV パラメーター設定'!$B$27*('濃度プロファイル(Ox)'!AH87-(2*AI87)+'濃度プロファイル(Ox)'!AJ87))</f>
        <v>9.4402139844461463E-8</v>
      </c>
      <c r="AJ88" s="43">
        <f>AJ87+('Diffusion System CV パラメーター設定'!$B$27*('濃度プロファイル(Ox)'!AI87-(2*AJ87)+'濃度プロファイル(Ox)'!AK87))</f>
        <v>9.6478251779199038E-8</v>
      </c>
      <c r="AK88" s="43">
        <f>AK87+('Diffusion System CV パラメーター設定'!$B$27*('濃度プロファイル(Ox)'!AJ87-(2*AK87)+'濃度プロファイル(Ox)'!AL87))</f>
        <v>9.784974672561461E-8</v>
      </c>
      <c r="AL88" s="43">
        <f>AL87+('Diffusion System CV パラメーター設定'!$B$27*('濃度プロファイル(Ox)'!AK87-(2*AL87)+'濃度プロファイル(Ox)'!AM87))</f>
        <v>9.8725195028584409E-8</v>
      </c>
      <c r="AM88" s="43">
        <f>AM87+('Diffusion System CV パラメーター設定'!$B$27*('濃度プロファイル(Ox)'!AL87-(2*AM87)+'濃度プロファイル(Ox)'!AN87))</f>
        <v>9.9265657166798214E-8</v>
      </c>
      <c r="AN88" s="43">
        <f>AN87+('Diffusion System CV パラメーター設定'!$B$27*('濃度プロファイル(Ox)'!AM87-(2*AN87)+'濃度プロファイル(Ox)'!AO87))</f>
        <v>9.9588674398383909E-8</v>
      </c>
      <c r="AO88" s="43">
        <f>AO87+('Diffusion System CV パラメーター設定'!$B$27*('濃度プロファイル(Ox)'!AN87-(2*AO87)+'濃度プロファイル(Ox)'!AP87))</f>
        <v>9.9775771620589273E-8</v>
      </c>
      <c r="AP88" s="43">
        <f>AP87+('Diffusion System CV パラメーター設定'!$B$27*('濃度プロファイル(Ox)'!AO87-(2*AP87)+'濃度プロファイル(Ox)'!AQ87))</f>
        <v>9.9880914799055253E-8</v>
      </c>
      <c r="AQ88" s="43">
        <f>AQ87+('Diffusion System CV パラメーター設定'!$B$27*('濃度プロファイル(Ox)'!AP87-(2*AQ87)+'濃度プロファイル(Ox)'!AR87))</f>
        <v>9.9938313184574715E-8</v>
      </c>
      <c r="AR88" s="43">
        <f>AR87+('Diffusion System CV パラメーター設定'!$B$27*('濃度プロファイル(Ox)'!AQ87-(2*AR87)+'濃度プロファイル(Ox)'!AS87))</f>
        <v>9.9968792367769662E-8</v>
      </c>
      <c r="AS88" s="43">
        <f>AS87+('Diffusion System CV パラメーター設定'!$B$27*('濃度プロファイル(Ox)'!AR87-(2*AS87)+'濃度プロファイル(Ox)'!AT87))</f>
        <v>9.9984558466098252E-8</v>
      </c>
      <c r="AT88" s="43">
        <f>AT87+('Diffusion System CV パラメーター設定'!$B$27*('濃度プロファイル(Ox)'!AS87-(2*AT87)+'濃度プロファイル(Ox)'!AU87))</f>
        <v>9.9992515456162727E-8</v>
      </c>
      <c r="AU88" s="43">
        <f>AU87+('Diffusion System CV パラメーター設定'!$B$27*('濃度プロファイル(Ox)'!AT87-(2*AU87)+'濃度プロファイル(Ox)'!AV87))</f>
        <v>9.9996440252933169E-8</v>
      </c>
      <c r="AV88" s="43">
        <f>AV87+('Diffusion System CV パラメーター設定'!$B$27*('濃度プロファイル(Ox)'!AU87-(2*AV87)+'濃度プロファイル(Ox)'!AW87))</f>
        <v>9.9998335731365772E-8</v>
      </c>
      <c r="AW88" s="43">
        <f>AW87+('Diffusion System CV パラメーター設定'!$B$27*('濃度プロファイル(Ox)'!AV87-(2*AW87)+'濃度プロファイル(Ox)'!AX87))</f>
        <v>9.9999233747707117E-8</v>
      </c>
      <c r="AX88" s="43">
        <f>AX87+('Diffusion System CV パラメーター設定'!$B$27*('濃度プロファイル(Ox)'!AW87-(2*AX87)+'濃度プロファイル(Ox)'!AY87))</f>
        <v>9.9999651935407045E-8</v>
      </c>
      <c r="AY88" s="43">
        <f>AY87+('Diffusion System CV パラメーター設定'!$B$27*('濃度プロファイル(Ox)'!AX87-(2*AY87)+'濃度プロファイル(Ox)'!AZ87))</f>
        <v>9.9999843734809124E-8</v>
      </c>
      <c r="AZ88" s="43">
        <f>AZ87+('Diffusion System CV パラメーター設定'!$B$27*('濃度プロファイル(Ox)'!AY87-(2*AZ87)+'濃度プロファイル(Ox)'!BA87))</f>
        <v>9.9999930544259372E-8</v>
      </c>
      <c r="BA88" s="43">
        <f>BA87+('Diffusion System CV パラメーター設定'!$B$27*('濃度プロファイル(Ox)'!AZ87-(2*BA87)+'濃度プロファイル(Ox)'!BB87))</f>
        <v>9.9999969390423944E-8</v>
      </c>
      <c r="BB88" s="43">
        <f>BB87+('Diffusion System CV パラメーター設定'!$B$27*('濃度プロファイル(Ox)'!BA87-(2*BB87)+'濃度プロファイル(Ox)'!BC87))</f>
        <v>9.9999986606966986E-8</v>
      </c>
      <c r="BC88" s="43">
        <f>BC87+('Diffusion System CV パラメーター設定'!$B$27*('濃度プロファイル(Ox)'!BB87-(2*BC87)+'濃度プロファイル(Ox)'!BD87))</f>
        <v>9.9999994175816975E-8</v>
      </c>
      <c r="BD88" s="43">
        <f>BD87+('Diffusion System CV パラメーター設定'!$B$27*('濃度プロファイル(Ox)'!BC87-(2*BD87)+'濃度プロファイル(Ox)'!BE87))</f>
        <v>9.9999997480760242E-8</v>
      </c>
      <c r="BE88" s="43">
        <f>BE87+('Diffusion System CV パラメーター設定'!$B$27*('濃度プロファイル(Ox)'!BD87-(2*BE87)+'濃度プロファイル(Ox)'!BF87))</f>
        <v>9.9999998915564611E-8</v>
      </c>
      <c r="BF88" s="43">
        <f>BF87+('Diffusion System CV パラメーター設定'!$B$27*('濃度プロファイル(Ox)'!BE87-(2*BF87)+'濃度プロファイル(Ox)'!BG87))</f>
        <v>9.9999999535337851E-8</v>
      </c>
      <c r="BG88" s="43">
        <f>BG87+('Diffusion System CV パラメーター設定'!$B$27*('濃度プロファイル(Ox)'!BF87-(2*BG87)+'濃度プロファイル(Ox)'!BH87))</f>
        <v>9.9999999801822397E-8</v>
      </c>
      <c r="BH88" s="43">
        <f>BH87+('Diffusion System CV パラメーター設定'!$B$27*('濃度プロファイル(Ox)'!BG87-(2*BH87)+'濃度プロファイル(Ox)'!BI87))</f>
        <v>9.9999999915892668E-8</v>
      </c>
      <c r="BI88" s="43">
        <f>BI87+('Diffusion System CV パラメーター設定'!$B$27*('濃度プロファイル(Ox)'!BH87-(2*BI87)+'濃度プロファイル(Ox)'!BJ87))</f>
        <v>9.999999996449743E-8</v>
      </c>
      <c r="BJ88" s="43">
        <f>BJ87+('Diffusion System CV パラメーター設定'!$B$27*('濃度プロファイル(Ox)'!BI87-(2*BJ87)+'濃度プロファイル(Ox)'!BK87))</f>
        <v>9.9999999985105133E-8</v>
      </c>
      <c r="BK88" s="43">
        <f>BK87+('Diffusion System CV パラメーター設定'!$B$27*('濃度プロファイル(Ox)'!BJ87-(2*BK87)+'濃度プロファイル(Ox)'!BL87))</f>
        <v>9.9999999993794142E-8</v>
      </c>
      <c r="BL88" s="43">
        <f>BL87+('Diffusion System CV パラメーター設定'!$B$27*('濃度プロファイル(Ox)'!BK87-(2*BL87)+'濃度プロファイル(Ox)'!BM87))</f>
        <v>9.999999999743469E-8</v>
      </c>
      <c r="BM88" s="43">
        <f>BM87+('Diffusion System CV パラメーター設定'!$B$27*('濃度プロファイル(Ox)'!BL87-(2*BM87)+'濃度プロファイル(Ox)'!BN87))</f>
        <v>9.9999999998949013E-8</v>
      </c>
      <c r="BN88" s="43">
        <f>BN87+('Diffusion System CV パラメーター設定'!$B$27*('濃度プロファイル(Ox)'!BM87-(2*BN87)+'濃度プロファイル(Ox)'!BO87))</f>
        <v>9.9999999999573726E-8</v>
      </c>
      <c r="BO88" s="43">
        <f>BO87+('Diffusion System CV パラメーター設定'!$B$27*('濃度プロファイル(Ox)'!BN87-(2*BO87)+'濃度プロファイル(Ox)'!BP87))</f>
        <v>9.999999999982904E-8</v>
      </c>
      <c r="BP88" s="43">
        <f>BP87+('Diffusion System CV パラメーター設定'!$B$27*('濃度プロファイル(Ox)'!BO87-(2*BP87)+'濃度プロファイル(Ox)'!BQ87))</f>
        <v>9.9999999999932273E-8</v>
      </c>
      <c r="BQ88" s="43">
        <f>BQ87+('Diffusion System CV パラメーター設定'!$B$27*('濃度プロファイル(Ox)'!BP87-(2*BQ87)+'濃度プロファイル(Ox)'!BR87))</f>
        <v>9.9999999999973539E-8</v>
      </c>
      <c r="BR88" s="43">
        <f>BR87+('Diffusion System CV パラメーター設定'!$B$27*('濃度プロファイル(Ox)'!BQ87-(2*BR87)+'濃度プロファイル(Ox)'!BS87))</f>
        <v>9.9999999999989818E-8</v>
      </c>
      <c r="BS88" s="43">
        <f>BS87+('Diffusion System CV パラメーター設定'!$B$27*('濃度プロファイル(Ox)'!BR87-(2*BS87)+'濃度プロファイル(Ox)'!BT87))</f>
        <v>9.9999999999996144E-8</v>
      </c>
      <c r="BT88" s="43">
        <f>BT87+('Diffusion System CV パラメーター設定'!$B$27*('濃度プロファイル(Ox)'!BS87-(2*BT87)+'濃度プロファイル(Ox)'!BU87))</f>
        <v>9.9999999999998566E-8</v>
      </c>
      <c r="BU88" s="43">
        <f>BU87+('Diffusion System CV パラメーター設定'!$B$27*('濃度プロファイル(Ox)'!BT87-(2*BU87)+'濃度プロファイル(Ox)'!BV87))</f>
        <v>9.9999999999999479E-8</v>
      </c>
      <c r="BV88" s="43">
        <f>BV87+('Diffusion System CV パラメーター設定'!$B$27*('濃度プロファイル(Ox)'!BU87-(2*BV87)+'濃度プロファイル(Ox)'!BW87))</f>
        <v>9.9999999999999837E-8</v>
      </c>
      <c r="BW88" s="41">
        <f>'Diffusion System CV パラメーター設定'!$B$8</f>
        <v>9.9999999999999995E-8</v>
      </c>
    </row>
    <row r="89" spans="23:75">
      <c r="W89" s="29">
        <f>'Diffusion System CV パラメーター設定'!H89</f>
        <v>-0.22200000000000034</v>
      </c>
      <c r="X89" s="35">
        <f>X88+'Diffusion System CV パラメーター設定'!$B$23</f>
        <v>0.52200000000000035</v>
      </c>
      <c r="Y89" s="42">
        <f>Z89+('準可逆-非可逆系'!G89*('Diffusion System CV パラメーター設定'!$B$26/(2*'Diffusion System CV パラメーター設定'!$B$9)))</f>
        <v>2.2824649868100223E-11</v>
      </c>
      <c r="Z89" s="43">
        <f>Z88+('Diffusion System CV パラメーター設定'!$B$27*('濃度プロファイル(Ox)'!AA88-(3*Z88)+(2*'濃度プロファイル(Ox)'!Y88)))</f>
        <v>8.073123345735248E-9</v>
      </c>
      <c r="AA89" s="43">
        <f>AA88+('Diffusion System CV パラメーター設定'!$B$27*('濃度プロファイル(Ox)'!Z88-(2*AA88)+'濃度プロファイル(Ox)'!AB88))</f>
        <v>2.3824814133689712E-8</v>
      </c>
      <c r="AB89" s="43">
        <f>AB88+('Diffusion System CV パラメーター設定'!$B$27*('濃度プロファイル(Ox)'!AA88-(2*AB88)+'濃度プロファイル(Ox)'!AC88))</f>
        <v>3.8605205567107706E-8</v>
      </c>
      <c r="AC89" s="43">
        <f>AC88+('Diffusion System CV パラメーター設定'!$B$27*('濃度プロファイル(Ox)'!AB88-(2*AC88)+'濃度プロファイル(Ox)'!AD88))</f>
        <v>5.1916104542061673E-8</v>
      </c>
      <c r="AD89" s="43">
        <f>AD88+('Diffusion System CV パラメーター設定'!$B$27*('濃度プロファイル(Ox)'!AC88-(2*AD88)+'濃度プロファイル(Ox)'!AE88))</f>
        <v>6.3429943139502235E-8</v>
      </c>
      <c r="AE89" s="43">
        <f>AE88+('Diffusion System CV パラメーター設定'!$B$27*('濃度プロファイル(Ox)'!AD88-(2*AE88)+'濃度プロファイル(Ox)'!AF88))</f>
        <v>7.3003466159196803E-8</v>
      </c>
      <c r="AF89" s="43">
        <f>AF88+('Diffusion System CV パラメーター設定'!$B$27*('濃度プロファイル(Ox)'!AE88-(2*AF88)+'濃度プロファイル(Ox)'!AG88))</f>
        <v>8.0661485426864897E-8</v>
      </c>
      <c r="AG89" s="43">
        <f>AG88+('Diffusion System CV パラメーター設定'!$B$27*('濃度プロファイル(Ox)'!AF88-(2*AG88)+'濃度プロファイル(Ox)'!AH88))</f>
        <v>8.6559530451238172E-8</v>
      </c>
      <c r="AH89" s="43">
        <f>AH88+('Diffusion System CV パラメーター設定'!$B$27*('濃度プロファイル(Ox)'!AG88-(2*AH88)+'濃度プロファイル(Ox)'!AI88))</f>
        <v>9.0936744568968296E-8</v>
      </c>
      <c r="AI89" s="43">
        <f>AI88+('Diffusion System CV パラメーター設定'!$B$27*('濃度プロファイル(Ox)'!AH88-(2*AI88)+'濃度プロファイル(Ox)'!AJ88))</f>
        <v>9.4069554670350905E-8</v>
      </c>
      <c r="AJ89" s="43">
        <f>AJ88+('Diffusion System CV パラメーター設定'!$B$27*('濃度プロファイル(Ox)'!AI88-(2*AJ88)+'濃度プロファイル(Ox)'!AK88))</f>
        <v>9.6233593102698344E-8</v>
      </c>
      <c r="AK89" s="43">
        <f>AK88+('Diffusion System CV パラメーター設定'!$B$27*('濃度プロファイル(Ox)'!AJ88-(2*AK88)+'濃度プロファイル(Ox)'!AL88))</f>
        <v>9.76775083077515E-8</v>
      </c>
      <c r="AL89" s="43">
        <f>AL88+('Diffusion System CV パラメーター設定'!$B$27*('濃度プロファイル(Ox)'!AK88-(2*AL88)+'濃度プロファイル(Ox)'!AM88))</f>
        <v>9.8608880388044131E-8</v>
      </c>
      <c r="AM89" s="43">
        <f>AM88+('Diffusion System CV パラメーター設定'!$B$27*('濃度プロファイル(Ox)'!AL88-(2*AM88)+'濃度プロファイル(Ox)'!AN88))</f>
        <v>9.9190155463107902E-8</v>
      </c>
      <c r="AN89" s="43">
        <f>AN88+('Diffusion System CV パラメーター設定'!$B$27*('濃度プロファイル(Ox)'!AM88-(2*AN88)+'濃度プロファイル(Ox)'!AO88))</f>
        <v>9.9541479950682405E-8</v>
      </c>
      <c r="AO89" s="43">
        <f>AO88+('Diffusion System CV パラメーター設定'!$B$27*('濃度プロファイル(Ox)'!AN88-(2*AO88)+'濃度プロファイル(Ox)'!AP88))</f>
        <v>9.9747315355401993E-8</v>
      </c>
      <c r="AP89" s="43">
        <f>AP88+('Diffusion System CV パラメーター設定'!$B$27*('濃度プロファイル(Ox)'!AO88-(2*AP88)+'濃度プロファイル(Ox)'!AQ88))</f>
        <v>9.9864336745948817E-8</v>
      </c>
      <c r="AQ89" s="43">
        <f>AQ88+('Diffusion System CV パラメーター設定'!$B$27*('濃度プロファイル(Ox)'!AP88-(2*AQ88)+'濃度プロファイル(Ox)'!AR88))</f>
        <v>9.9928966239323141E-8</v>
      </c>
      <c r="AR89" s="43">
        <f>AR88+('Diffusion System CV パラメーター設定'!$B$27*('濃度プロファイル(Ox)'!AQ88-(2*AR88)+'濃度プロファイル(Ox)'!AS88))</f>
        <v>9.9963683657746623E-8</v>
      </c>
      <c r="AS89" s="43">
        <f>AS88+('Diffusion System CV パラメーター設定'!$B$27*('濃度プロファイル(Ox)'!AR88-(2*AS88)+'濃度プロファイル(Ox)'!AT88))</f>
        <v>9.9981846970173206E-8</v>
      </c>
      <c r="AT89" s="43">
        <f>AT88+('Diffusion System CV パラメーター設定'!$B$27*('濃度プロファイル(Ox)'!AS88-(2*AT88)+'濃度プロファイル(Ox)'!AU88))</f>
        <v>9.9991115389046738E-8</v>
      </c>
      <c r="AU89" s="43">
        <f>AU88+('Diffusion System CV パラメーター設定'!$B$27*('濃度プロファイル(Ox)'!AT88-(2*AU88)+'濃度プロファイル(Ox)'!AV88))</f>
        <v>9.9995735628510314E-8</v>
      </c>
      <c r="AV89" s="43">
        <f>AV88+('Diffusion System CV パラメーター設定'!$B$27*('濃度プロファイル(Ox)'!AU88-(2*AV88)+'濃度プロファイル(Ox)'!AW88))</f>
        <v>9.9997989390361863E-8</v>
      </c>
      <c r="AW89" s="43">
        <f>AW88+('Diffusion System CV パラメーター設定'!$B$27*('濃度プロファイル(Ox)'!AV88-(2*AW88)+'濃度プロファイル(Ox)'!AX88))</f>
        <v>9.9999067140539957E-8</v>
      </c>
      <c r="AX89" s="43">
        <f>AX88+('Diffusion System CV パラメーター設定'!$B$27*('濃度プロファイル(Ox)'!AW88-(2*AX88)+'濃度プロファイル(Ox)'!AY88))</f>
        <v>9.9999573328359186E-8</v>
      </c>
      <c r="AY89" s="43">
        <f>AY88+('Diffusion System CV パラメーター設定'!$B$27*('濃度プロファイル(Ox)'!AX88-(2*AY88)+'濃度プロファイル(Ox)'!AZ88))</f>
        <v>9.9999807279964741E-8</v>
      </c>
      <c r="AZ89" s="43">
        <f>AZ88+('Diffusion System CV パラメーター設定'!$B$27*('濃度プロファイル(Ox)'!AY88-(2*AZ88)+'濃度プロファイル(Ox)'!BA88))</f>
        <v>9.9999913890340734E-8</v>
      </c>
      <c r="BA89" s="43">
        <f>BA88+('Diffusion System CV パラメーター設定'!$B$27*('濃度プロファイル(Ox)'!AZ88-(2*BA88)+'濃度プロファイル(Ox)'!BB88))</f>
        <v>9.9999961880138687E-8</v>
      </c>
      <c r="BB89" s="43">
        <f>BB88+('Diffusion System CV パラメーター設定'!$B$27*('濃度プロファイル(Ox)'!BA88-(2*BB88)+'濃度プロファイル(Ox)'!BC88))</f>
        <v>9.999998325707356E-8</v>
      </c>
      <c r="BC89" s="43">
        <f>BC88+('Diffusion System CV パラメーター設定'!$B$27*('濃度プロファイル(Ox)'!BB88-(2*BC88)+'濃度プロファイル(Ox)'!BD88))</f>
        <v>9.9999992695293804E-8</v>
      </c>
      <c r="BD89" s="43">
        <f>BD88+('Diffusion System CV パラメーター設定'!$B$27*('濃度プロファイル(Ox)'!BC88-(2*BD88)+'濃度プロファイル(Ox)'!BE88))</f>
        <v>9.9999996831406454E-8</v>
      </c>
      <c r="BE89" s="43">
        <f>BE88+('Diffusion System CV パラメーター設定'!$B$27*('濃度プロファイル(Ox)'!BD88-(2*BE88)+'濃度プロファイル(Ox)'!BF88))</f>
        <v>9.9999998632567687E-8</v>
      </c>
      <c r="BF89" s="43">
        <f>BF88+('Diffusion System CV パラメーター設定'!$B$27*('濃度プロファイル(Ox)'!BE88-(2*BF88)+'濃度プロファイル(Ox)'!BG88))</f>
        <v>9.999999941266817E-8</v>
      </c>
      <c r="BG89" s="43">
        <f>BG88+('Diffusion System CV パラメーター設定'!$B$27*('濃度プロファイル(Ox)'!BF88-(2*BG88)+'濃度プロファイル(Ox)'!BH88))</f>
        <v>9.9999999748900771E-8</v>
      </c>
      <c r="BH89" s="43">
        <f>BH88+('Diffusion System CV パラメーター設定'!$B$27*('濃度プロファイル(Ox)'!BG88-(2*BH88)+'濃度プロファイル(Ox)'!BI88))</f>
        <v>9.9999999893161586E-8</v>
      </c>
      <c r="BI89" s="43">
        <f>BI88+('Diffusion System CV パラメーター設定'!$B$27*('濃度プロファイル(Ox)'!BH88-(2*BI88)+'濃度プロファイル(Ox)'!BJ88))</f>
        <v>9.9999999954776231E-8</v>
      </c>
      <c r="BJ89" s="43">
        <f>BJ88+('Diffusion System CV パラメーター設定'!$B$27*('濃度プロファイル(Ox)'!BI88-(2*BJ88)+'濃度プロファイル(Ox)'!BK88))</f>
        <v>9.9999999980966702E-8</v>
      </c>
      <c r="BK89" s="43">
        <f>BK88+('Diffusion System CV パラメーター設定'!$B$27*('濃度プロファイル(Ox)'!BJ88-(2*BK88)+'濃度プロファイル(Ox)'!BL88))</f>
        <v>9.9999999992041208E-8</v>
      </c>
      <c r="BL89" s="43">
        <f>BL88+('Diffusion System CV パラメーター設定'!$B$27*('濃度プロファイル(Ox)'!BK88-(2*BL88)+'濃度プロファイル(Ox)'!BM88))</f>
        <v>9.9999999996696421E-8</v>
      </c>
      <c r="BM89" s="43">
        <f>BM88+('Diffusion System CV パラメーター設定'!$B$27*('濃度プロファイル(Ox)'!BL88-(2*BM88)+'濃度プロファイル(Ox)'!BN88))</f>
        <v>9.9999999998640124E-8</v>
      </c>
      <c r="BN89" s="43">
        <f>BN88+('Diffusion System CV パラメーター設定'!$B$27*('濃度プロファイル(Ox)'!BM88-(2*BN88)+'濃度プロファイル(Ox)'!BO88))</f>
        <v>9.9999999999445467E-8</v>
      </c>
      <c r="BO89" s="43">
        <f>BO88+('Diffusion System CV パラメーター設定'!$B$27*('濃度プロファイル(Ox)'!BN88-(2*BO88)+'濃度プロファイル(Ox)'!BP88))</f>
        <v>9.9999999999776233E-8</v>
      </c>
      <c r="BP89" s="43">
        <f>BP88+('Diffusion System CV パラメーター設定'!$B$27*('濃度プロファイル(Ox)'!BO88-(2*BP88)+'濃度プロファイル(Ox)'!BQ88))</f>
        <v>9.9999999999910753E-8</v>
      </c>
      <c r="BQ89" s="43">
        <f>BQ88+('Diffusion System CV パラメーター設定'!$B$27*('濃度プロファイル(Ox)'!BP88-(2*BQ88)+'濃度プロファイル(Ox)'!BR88))</f>
        <v>9.9999999999964857E-8</v>
      </c>
      <c r="BR89" s="43">
        <f>BR88+('Diffusion System CV パラメーター設定'!$B$27*('濃度プロファイル(Ox)'!BQ88-(2*BR88)+'濃度プロファイル(Ox)'!BS88))</f>
        <v>9.9999999999986364E-8</v>
      </c>
      <c r="BS89" s="43">
        <f>BS88+('Diffusion System CV パラメーター設定'!$B$27*('濃度プロファイル(Ox)'!BR88-(2*BS88)+'濃度プロファイル(Ox)'!BT88))</f>
        <v>9.9999999999994794E-8</v>
      </c>
      <c r="BT89" s="43">
        <f>BT88+('Diffusion System CV パラメーター設定'!$B$27*('濃度プロファイル(Ox)'!BS88-(2*BT88)+'濃度プロファイル(Ox)'!BU88))</f>
        <v>9.9999999999998037E-8</v>
      </c>
      <c r="BU89" s="43">
        <f>BU88+('Diffusion System CV パラメーター設定'!$B$27*('濃度プロファイル(Ox)'!BT88-(2*BU88)+'濃度プロファイル(Ox)'!BV88))</f>
        <v>9.9999999999999281E-8</v>
      </c>
      <c r="BV89" s="43">
        <f>BV88+('Diffusion System CV パラメーター設定'!$B$27*('濃度プロファイル(Ox)'!BU88-(2*BV88)+'濃度プロファイル(Ox)'!BW88))</f>
        <v>9.999999999999977E-8</v>
      </c>
      <c r="BW89" s="41">
        <f>'Diffusion System CV パラメーター設定'!$B$8</f>
        <v>9.9999999999999995E-8</v>
      </c>
    </row>
    <row r="90" spans="23:75">
      <c r="W90" s="29">
        <f>'Diffusion System CV パラメーター設定'!H90</f>
        <v>-0.22800000000000034</v>
      </c>
      <c r="X90" s="35">
        <f>X89+'Diffusion System CV パラメーター設定'!$B$23</f>
        <v>0.52800000000000036</v>
      </c>
      <c r="Y90" s="42">
        <f>Z90+('準可逆-非可逆系'!G90*('Diffusion System CV パラメーター設定'!$B$26/(2*'Diffusion System CV パラメーター設定'!$B$9)))</f>
        <v>1.8510169939394031E-11</v>
      </c>
      <c r="Z90" s="43">
        <f>Z89+('Diffusion System CV パラメーター設定'!$B$27*('濃度プロファイル(Ox)'!AA89-(3*Z89)+(2*'濃度プロファイル(Ox)'!Y89)))</f>
        <v>7.9519752194228073E-9</v>
      </c>
      <c r="AA90" s="43">
        <f>AA89+('Diffusion System CV パラメーター設定'!$B$27*('濃度プロファイル(Ox)'!Z89-(2*AA89)+'濃度プロファイル(Ox)'!AB89))</f>
        <v>2.3487557413364548E-8</v>
      </c>
      <c r="AB90" s="43">
        <f>AB89+('Diffusion System CV パラメーター設定'!$B$27*('濃度プロファイル(Ox)'!AA89-(2*AB89)+'濃度プロファイル(Ox)'!AC89))</f>
        <v>3.8094965130141031E-8</v>
      </c>
      <c r="AC90" s="43">
        <f>AC89+('Diffusion System CV パラメーター設定'!$B$27*('濃度プロファイル(Ox)'!AB89-(2*AC89)+'濃度プロファイル(Ox)'!AD89))</f>
        <v>5.1292125244313965E-8</v>
      </c>
      <c r="AD90" s="43">
        <f>AD89+('Diffusion System CV パラメーター設定'!$B$27*('濃度プロファイル(Ox)'!AC89-(2*AD89)+'濃度プロファイル(Ox)'!AE89))</f>
        <v>6.2756222452784884E-8</v>
      </c>
      <c r="AE90" s="43">
        <f>AE89+('Diffusion System CV パラメーター設定'!$B$27*('濃度プロファイル(Ox)'!AD89-(2*AE89)+'濃度プロファイル(Ox)'!AF89))</f>
        <v>7.2338360689743169E-8</v>
      </c>
      <c r="AF90" s="43">
        <f>AF89+('Diffusion System CV パラメーター設定'!$B$27*('濃度プロファイル(Ox)'!AE89-(2*AF89)+'濃度プロファイル(Ox)'!AG89))</f>
        <v>8.0050383259054193E-8</v>
      </c>
      <c r="AG90" s="43">
        <f>AG89+('Diffusion System CV パラメーター設定'!$B$27*('濃度プロファイル(Ox)'!AF89-(2*AG89)+'濃度プロファイル(Ox)'!AH89))</f>
        <v>8.6031464164209301E-8</v>
      </c>
      <c r="AH90" s="43">
        <f>AH89+('Diffusion System CV パラメーター設定'!$B$27*('濃度プロファイル(Ox)'!AG89-(2*AH89)+'濃度プロファイル(Ox)'!AI89))</f>
        <v>9.0504659841069858E-8</v>
      </c>
      <c r="AI90" s="43">
        <f>AI89+('Diffusion System CV パラメーター設定'!$B$27*('濃度プロファイル(Ox)'!AH89-(2*AI89)+'濃度プロファイル(Ox)'!AJ89))</f>
        <v>9.3733175618602583E-8</v>
      </c>
      <c r="AJ90" s="43">
        <f>AJ89+('Diffusion System CV パラメーター設定'!$B$27*('濃度プロファイル(Ox)'!AI89-(2*AJ89)+'濃度プロファイル(Ox)'!AK89))</f>
        <v>9.5983550315443384E-8</v>
      </c>
      <c r="AK90" s="43">
        <f>AK89+('Diffusion System CV パラメーター設定'!$B$27*('濃度プロファイル(Ox)'!AJ89-(2*AK89)+'濃度プロファイル(Ox)'!AL89))</f>
        <v>9.7499541944987433E-8</v>
      </c>
      <c r="AL90" s="43">
        <f>AL89+('Diffusion System CV パラメーター設定'!$B$27*('濃度プロファイル(Ox)'!AK89-(2*AL89)+'濃度プロファイル(Ox)'!AM89))</f>
        <v>9.8487318927895215E-8</v>
      </c>
      <c r="AM90" s="43">
        <f>AM89+('Diffusion System CV パラメーター設定'!$B$27*('濃度プロファイル(Ox)'!AL89-(2*AM89)+'濃度プロファイル(Ox)'!AN89))</f>
        <v>9.9110311509118572E-8</v>
      </c>
      <c r="AN90" s="43">
        <f>AN89+('Diffusion System CV パラメーター設定'!$B$27*('濃度プロファイル(Ox)'!AM89-(2*AN89)+'濃度プロファイル(Ox)'!AO89))</f>
        <v>9.949096290802445E-8</v>
      </c>
      <c r="AO90" s="43">
        <f>AO89+('Diffusion System CV パラメーター設定'!$B$27*('濃度プロファイル(Ox)'!AN89-(2*AO89)+'濃度プロファイル(Ox)'!AP89))</f>
        <v>9.9716477156036453E-8</v>
      </c>
      <c r="AP90" s="43">
        <f>AP89+('Diffusion System CV パラメーター設定'!$B$27*('濃度プロファイル(Ox)'!AO89-(2*AP89)+'濃度プロファイル(Ox)'!AQ89))</f>
        <v>9.9846145114986141E-8</v>
      </c>
      <c r="AQ90" s="43">
        <f>AQ89+('Diffusion System CV パラメーター設定'!$B$27*('濃度プロファイル(Ox)'!AP89-(2*AQ89)+'濃度プロファイル(Ox)'!AR89))</f>
        <v>9.9918580102187426E-8</v>
      </c>
      <c r="AR90" s="43">
        <f>AR89+('Diffusion System CV パラメーター設定'!$B$27*('濃度プロファイル(Ox)'!AQ89-(2*AR89)+'濃度プロファイル(Ox)'!AS89))</f>
        <v>9.9957935704275473E-8</v>
      </c>
      <c r="AS90" s="43">
        <f>AS89+('Diffusion System CV パラメーター設定'!$B$27*('濃度プロファイル(Ox)'!AR89-(2*AS89)+'濃度プロファイル(Ox)'!AT89))</f>
        <v>9.9978758465467283E-8</v>
      </c>
      <c r="AT90" s="43">
        <f>AT89+('Diffusion System CV パラメーター設定'!$B$27*('濃度プロファイル(Ox)'!AS89-(2*AT89)+'濃度プロファイル(Ox)'!AU89))</f>
        <v>9.9989501437862724E-8</v>
      </c>
      <c r="AU90" s="43">
        <f>AU89+('Diffusion System CV パラメーター設定'!$B$27*('濃度プロファイル(Ox)'!AT89-(2*AU89)+'濃度プロファイル(Ox)'!AV89))</f>
        <v>9.9994913934895031E-8</v>
      </c>
      <c r="AV90" s="43">
        <f>AV89+('Diffusion System CV パラメーター設定'!$B$27*('濃度プロファイル(Ox)'!AU89-(2*AV89)+'濃度プロファイル(Ox)'!AW89))</f>
        <v>9.9997581052975249E-8</v>
      </c>
      <c r="AW90" s="43">
        <f>AW89+('Diffusion System CV パラメーター設定'!$B$27*('濃度プロファイル(Ox)'!AV89-(2*AW89)+'濃度プロファイル(Ox)'!AX89))</f>
        <v>9.9998868681387573E-8</v>
      </c>
      <c r="AX90" s="43">
        <f>AX89+('Diffusion System CV パラメーター設定'!$B$27*('濃度プロファイル(Ox)'!AW89-(2*AX89)+'濃度プロファイル(Ox)'!AY89))</f>
        <v>9.9999478801896104E-8</v>
      </c>
      <c r="AY90" s="43">
        <f>AY89+('Diffusion System CV パラメーター設定'!$B$27*('濃度プロファイル(Ox)'!AX89-(2*AY89)+'濃度プロファイル(Ox)'!AZ89))</f>
        <v>9.9999763064260031E-8</v>
      </c>
      <c r="AZ90" s="43">
        <f>AZ89+('Diffusion System CV パラメーター設定'!$B$27*('濃度プロファイル(Ox)'!AY89-(2*AZ89)+'濃度プロファイル(Ox)'!BA89))</f>
        <v>9.9999893535973363E-8</v>
      </c>
      <c r="BA90" s="43">
        <f>BA89+('Diffusion System CV パラメーター設定'!$B$27*('濃度プロファイル(Ox)'!AZ89-(2*BA89)+'濃度プロファイル(Ox)'!BB89))</f>
        <v>9.9999952639561233E-8</v>
      </c>
      <c r="BB90" s="43">
        <f>BB89+('Diffusion System CV パラメーター設定'!$B$27*('濃度プロファイル(Ox)'!BA89-(2*BB89)+'濃度プロファイル(Ox)'!BC89))</f>
        <v>9.9999979111686534E-8</v>
      </c>
      <c r="BC90" s="43">
        <f>BC89+('Diffusion System CV パラメーター設定'!$B$27*('濃度プロファイル(Ox)'!BB89-(2*BC89)+'濃度プロファイル(Ox)'!BD89))</f>
        <v>9.9999990854284223E-8</v>
      </c>
      <c r="BD90" s="43">
        <f>BD89+('Diffusion System CV パラメーター設定'!$B$27*('濃度プロファイル(Ox)'!BC89-(2*BD89)+'濃度プロファイル(Ox)'!BE89))</f>
        <v>9.9999996020659432E-8</v>
      </c>
      <c r="BE90" s="43">
        <f>BE89+('Diffusion System CV パラメーター設定'!$B$27*('濃度プロファイル(Ox)'!BD89-(2*BE89)+'濃度プロファイル(Ox)'!BF89))</f>
        <v>9.9999998278032703E-8</v>
      </c>
      <c r="BF90" s="43">
        <f>BF89+('Diffusion System CV パラメーター設定'!$B$27*('濃度プロファイル(Ox)'!BE89-(2*BF89)+'濃度プロファイル(Ox)'!BG89))</f>
        <v>9.9999999258547376E-8</v>
      </c>
      <c r="BG90" s="43">
        <f>BG89+('Diffusion System CV パラメーター設定'!$B$27*('濃度プロファイル(Ox)'!BF89-(2*BG89)+'濃度プロファイル(Ox)'!BH89))</f>
        <v>9.9999999682243897E-8</v>
      </c>
      <c r="BH90" s="43">
        <f>BH89+('Diffusion System CV パラメーター設定'!$B$27*('濃度プロファイル(Ox)'!BG89-(2*BH89)+'濃度プロファイル(Ox)'!BI89))</f>
        <v>9.9999999864464996E-8</v>
      </c>
      <c r="BI90" s="43">
        <f>BI89+('Diffusion System CV パラメーター設定'!$B$27*('濃度プロファイル(Ox)'!BH89-(2*BI89)+'濃度プロファイル(Ox)'!BJ89))</f>
        <v>9.9999999942476175E-8</v>
      </c>
      <c r="BJ90" s="43">
        <f>BJ89+('Diffusion System CV パラメーター設定'!$B$27*('濃度プロファイル(Ox)'!BI89-(2*BJ89)+'濃度プロファイル(Ox)'!BK89))</f>
        <v>9.9999999975718102E-8</v>
      </c>
      <c r="BK90" s="43">
        <f>BK89+('Diffusion System CV パラメーター設定'!$B$27*('濃度プロファイル(Ox)'!BJ89-(2*BK89)+'濃度プロファイル(Ox)'!BL89))</f>
        <v>9.999999998981228E-8</v>
      </c>
      <c r="BL90" s="43">
        <f>BL89+('Diffusion System CV パラメーター設定'!$B$27*('濃度プロファイル(Ox)'!BK89-(2*BL89)+'濃度プロファイル(Ox)'!BM89))</f>
        <v>9.9999999995754931E-8</v>
      </c>
      <c r="BM90" s="43">
        <f>BM89+('Diffusion System CV パラメーター設定'!$B$27*('濃度プロファイル(Ox)'!BL89-(2*BM89)+'濃度プロファイル(Ox)'!BN89))</f>
        <v>9.9999999998244864E-8</v>
      </c>
      <c r="BN90" s="43">
        <f>BN89+('Diffusion System CV パラメーター設定'!$B$27*('濃度プロファイル(Ox)'!BM89-(2*BN89)+'濃度プロファイル(Ox)'!BO89))</f>
        <v>9.9999999999280679E-8</v>
      </c>
      <c r="BO90" s="43">
        <f>BO89+('Diffusion System CV パラメーター設定'!$B$27*('濃度プロファイル(Ox)'!BN89-(2*BO89)+'濃度プロファイル(Ox)'!BP89))</f>
        <v>9.9999999999708087E-8</v>
      </c>
      <c r="BP90" s="43">
        <f>BP89+('Diffusion System CV パラメーター設定'!$B$27*('濃度プロファイル(Ox)'!BO89-(2*BP89)+'濃度プロファイル(Ox)'!BQ89))</f>
        <v>9.9999999999882827E-8</v>
      </c>
      <c r="BQ90" s="43">
        <f>BQ89+('Diffusion System CV パラメーター設定'!$B$27*('濃度プロファイル(Ox)'!BP89-(2*BQ89)+'濃度プロファイル(Ox)'!BR89))</f>
        <v>9.9999999999953541E-8</v>
      </c>
      <c r="BR90" s="43">
        <f>BR89+('Diffusion System CV パラメーター設定'!$B$27*('濃度プロファイル(Ox)'!BQ89-(2*BR89)+'濃度プロファイル(Ox)'!BS89))</f>
        <v>9.9999999999981824E-8</v>
      </c>
      <c r="BS90" s="43">
        <f>BS89+('Diffusion System CV パラメーター設定'!$B$27*('濃度プロファイル(Ox)'!BR89-(2*BS89)+'濃度プロファイル(Ox)'!BT89))</f>
        <v>9.9999999999992994E-8</v>
      </c>
      <c r="BT90" s="43">
        <f>BT89+('Diffusion System CV パラメーター設定'!$B$27*('濃度プロファイル(Ox)'!BS89-(2*BT89)+'濃度プロファイル(Ox)'!BU89))</f>
        <v>9.9999999999997348E-8</v>
      </c>
      <c r="BU90" s="43">
        <f>BU89+('Diffusion System CV パラメーター設定'!$B$27*('濃度プロファイル(Ox)'!BT89-(2*BU89)+'濃度プロファイル(Ox)'!BV89))</f>
        <v>9.9999999999999016E-8</v>
      </c>
      <c r="BV90" s="43">
        <f>BV89+('Diffusion System CV パラメーター設定'!$B$27*('濃度プロファイル(Ox)'!BU89-(2*BV89)+'濃度プロファイル(Ox)'!BW89))</f>
        <v>9.9999999999999678E-8</v>
      </c>
      <c r="BW90" s="41">
        <f>'Diffusion System CV パラメーター設定'!$B$8</f>
        <v>9.9999999999999995E-8</v>
      </c>
    </row>
    <row r="91" spans="23:75">
      <c r="W91" s="29">
        <f>'Diffusion System CV パラメーター設定'!H91</f>
        <v>-0.23400000000000035</v>
      </c>
      <c r="X91" s="35">
        <f>X90+'Diffusion System CV パラメーター設定'!$B$23</f>
        <v>0.53400000000000036</v>
      </c>
      <c r="Y91" s="42">
        <f>Z91+('準可逆-非可逆系'!G91*('Diffusion System CV パラメーター設定'!$B$26/(2*'Diffusion System CV パラメーター設定'!$B$9)))</f>
        <v>1.5041839740250304E-11</v>
      </c>
      <c r="Z91" s="43">
        <f>Z90+('Diffusion System CV パラメーター設定'!$B$27*('濃度プロファイル(Ox)'!AA90-(3*Z90)+(2*'濃度プロファイル(Ox)'!Y90)))</f>
        <v>7.8369238635113193E-9</v>
      </c>
      <c r="AA91" s="43">
        <f>AA90+('Diffusion System CV パラメーター設定'!$B$27*('濃度プロファイル(Ox)'!Z90-(2*AA90)+'濃度プロファイル(Ox)'!AB90))</f>
        <v>2.3165274608793278E-8</v>
      </c>
      <c r="AB91" s="43">
        <f>AB90+('Diffusion System CV パラメーター設定'!$B$27*('濃度プロファイル(Ox)'!AA90-(2*AB90)+'濃度プロファイル(Ox)'!AC90))</f>
        <v>3.7605295823681463E-8</v>
      </c>
      <c r="AC91" s="43">
        <f>AC90+('Diffusion System CV パラメーター設定'!$B$27*('濃度プロファイル(Ox)'!AB90-(2*AC90)+'濃度プロファイル(Ox)'!AD90))</f>
        <v>5.069036729094521E-8</v>
      </c>
      <c r="AD91" s="43">
        <f>AD90+('Diffusion System CV パラメーター設定'!$B$27*('濃度プロファイル(Ox)'!AC90-(2*AD90)+'濃度プロファイル(Ox)'!AE90))</f>
        <v>6.2102764476565222E-8</v>
      </c>
      <c r="AE91" s="43">
        <f>AE90+('Diffusion System CV パラメーター設定'!$B$27*('濃度プロファイル(Ox)'!AD90-(2*AE90)+'濃度プロファイル(Ox)'!AF90))</f>
        <v>7.1689014971810097E-8</v>
      </c>
      <c r="AF91" s="43">
        <f>AF90+('Diffusion System CV パラメーター設定'!$B$27*('濃度プロファイル(Ox)'!AE90-(2*AF90)+'濃度プロファイル(Ox)'!AG90))</f>
        <v>7.9449361847888938E-8</v>
      </c>
      <c r="AG91" s="43">
        <f>AG90+('Diffusion System CV パラメーター設定'!$B$27*('濃度プロファイル(Ox)'!AF90-(2*AG90)+'濃度プロファイル(Ox)'!AH90))</f>
        <v>8.5507892904384799E-8</v>
      </c>
      <c r="AH91" s="43">
        <f>AH90+('Diffusion System CV パラメーター設定'!$B$27*('濃度プロファイル(Ox)'!AG90-(2*AH90)+'濃度プロファイル(Ox)'!AI90))</f>
        <v>9.0072479320469917E-8</v>
      </c>
      <c r="AI91" s="43">
        <f>AI90+('Diffusion System CV パラメーター設定'!$B$27*('濃度プロファイル(Ox)'!AH90-(2*AI90)+'濃度プロファイル(Ox)'!AJ90))</f>
        <v>9.3393543298917893E-8</v>
      </c>
      <c r="AJ91" s="43">
        <f>AJ90+('Diffusion System CV パラメーター設定'!$B$27*('濃度プロファイル(Ox)'!AI90-(2*AJ90)+'濃度プロファイル(Ox)'!AK90))</f>
        <v>9.5728556194854239E-8</v>
      </c>
      <c r="AK91" s="43">
        <f>AK90+('Diffusion System CV パラメーター設定'!$B$27*('濃度プロファイル(Ox)'!AJ90-(2*AK90)+'濃度プロファイル(Ox)'!AL90))</f>
        <v>9.7316134081572058E-8</v>
      </c>
      <c r="AL91" s="43">
        <f>AL90+('Diffusion System CV パラメーター設定'!$B$27*('濃度プロファイル(Ox)'!AK90-(2*AL90)+'濃度プロファイル(Ox)'!AM90))</f>
        <v>9.8360657677310351E-8</v>
      </c>
      <c r="AM91" s="43">
        <f>AM90+('Diffusion System CV パラメーター設定'!$B$27*('濃度プロファイル(Ox)'!AL90-(2*AM90)+'濃度プロファイル(Ox)'!AN90))</f>
        <v>9.9026165265258339E-8</v>
      </c>
      <c r="AN91" s="43">
        <f>AN90+('Diffusion System CV パラメーター設定'!$B$27*('濃度プロファイル(Ox)'!AM90-(2*AN90)+'濃度プロファイル(Ox)'!AO90))</f>
        <v>9.9437095841741856E-8</v>
      </c>
      <c r="AO91" s="43">
        <f>AO90+('Diffusion System CV パラメーター設定'!$B$27*('濃度プロファイル(Ox)'!AN90-(2*AO90)+'濃度プロファイル(Ox)'!AP90))</f>
        <v>9.9683197194556486E-8</v>
      </c>
      <c r="AP91" s="43">
        <f>AP90+('Diffusion System CV パラメーター設定'!$B$27*('濃度プロファイル(Ox)'!AO90-(2*AP90)+'濃度プロファイル(Ox)'!AQ90))</f>
        <v>9.982627255535128E-8</v>
      </c>
      <c r="AQ91" s="43">
        <f>AQ90+('Diffusion System CV パラメーター設定'!$B$27*('濃度プロファイル(Ox)'!AP90-(2*AQ90)+'濃度プロファイル(Ox)'!AR90))</f>
        <v>9.9907094204578659E-8</v>
      </c>
      <c r="AR91" s="43">
        <f>AR90+('Diffusion System CV パラメーター設定'!$B$27*('濃度プロファイル(Ox)'!AQ90-(2*AR90)+'濃度プロファイル(Ox)'!AS90))</f>
        <v>9.9951500690075393E-8</v>
      </c>
      <c r="AS91" s="43">
        <f>AS90+('Diffusion System CV パラメーター設定'!$B$27*('濃度プロファイル(Ox)'!AR90-(2*AS90)+'濃度プロファイル(Ox)'!AT90))</f>
        <v>9.9975258538801883E-8</v>
      </c>
      <c r="AT91" s="43">
        <f>AT90+('Diffusion System CV パラメーター設定'!$B$27*('濃度プロファイル(Ox)'!AS90-(2*AT90)+'濃度プロファイル(Ox)'!AU90))</f>
        <v>9.9987650578361636E-8</v>
      </c>
      <c r="AU91" s="43">
        <f>AU90+('Diffusion System CV パラメーター設定'!$B$27*('濃度プロファイル(Ox)'!AT90-(2*AU90)+'濃度プロファイル(Ox)'!AV90))</f>
        <v>9.9993960678314442E-8</v>
      </c>
      <c r="AV91" s="43">
        <f>AV90+('Diffusion System CV パラメーター設定'!$B$27*('濃度プロファイル(Ox)'!AU90-(2*AV90)+'濃度プロファイル(Ox)'!AW90))</f>
        <v>9.9997102063507226E-8</v>
      </c>
      <c r="AW91" s="43">
        <f>AW90+('Diffusion System CV パラメーター設定'!$B$27*('濃度プロファイル(Ox)'!AV90-(2*AW90)+'濃度プロファイル(Ox)'!AX90))</f>
        <v>9.9998633435587646E-8</v>
      </c>
      <c r="AX91" s="43">
        <f>AX90+('Diffusion System CV パラメーター設定'!$B$27*('濃度プロファイル(Ox)'!AW90-(2*AX90)+'濃度プロファイル(Ox)'!AY90))</f>
        <v>9.9999365656707008E-8</v>
      </c>
      <c r="AY91" s="43">
        <f>AY90+('Diffusion System CV パラメーター設定'!$B$27*('濃度プロファイル(Ox)'!AX90-(2*AY90)+'濃度プロファイル(Ox)'!AZ90))</f>
        <v>9.9999709664728573E-8</v>
      </c>
      <c r="AZ91" s="43">
        <f>AZ90+('Diffusion System CV パラメーター設定'!$B$27*('濃度プロファイル(Ox)'!AY90-(2*AZ90)+'濃度プロファイル(Ox)'!BA90))</f>
        <v>9.9999868755374248E-8</v>
      </c>
      <c r="BA91" s="43">
        <f>BA90+('Diffusion System CV パラメーター設定'!$B$27*('濃度プロファイル(Ox)'!AZ90-(2*BA90)+'濃度プロファイル(Ox)'!BB90))</f>
        <v>9.9999941309192284E-8</v>
      </c>
      <c r="BB91" s="43">
        <f>BB90+('Diffusion System CV パラメーター設定'!$B$27*('濃度プロファイル(Ox)'!BA90-(2*BB90)+'濃度プロファイル(Ox)'!BC90))</f>
        <v>9.9999973997267227E-8</v>
      </c>
      <c r="BC91" s="43">
        <f>BC90+('Diffusion System CV パラメーター設定'!$B$27*('濃度プロファイル(Ox)'!BB90-(2*BC90)+'濃度プロファイル(Ox)'!BD90))</f>
        <v>9.9999988570873636E-8</v>
      </c>
      <c r="BD91" s="43">
        <f>BD90+('Diffusion System CV パラメーター設定'!$B$27*('濃度プロファイル(Ox)'!BC90-(2*BD90)+'濃度プロファイル(Ox)'!BE90))</f>
        <v>9.9999995010589319E-8</v>
      </c>
      <c r="BE91" s="43">
        <f>BE90+('Diffusion System CV パラメーター設定'!$B$27*('濃度プロファイル(Ox)'!BD90-(2*BE90)+'濃度プロファイル(Ox)'!BF90))</f>
        <v>9.9999997834679022E-8</v>
      </c>
      <c r="BF91" s="43">
        <f>BF90+('Diffusion System CV パラメーター設定'!$B$27*('濃度プロファイル(Ox)'!BE90-(2*BF90)+'濃度プロファイル(Ox)'!BG90))</f>
        <v>9.9999999065207738E-8</v>
      </c>
      <c r="BG91" s="43">
        <f>BG90+('Diffusion System CV パラメーター設定'!$B$27*('濃度プロファイル(Ox)'!BF90-(2*BG90)+'濃度プロファイル(Ox)'!BH90))</f>
        <v>9.9999999598398263E-8</v>
      </c>
      <c r="BH91" s="43">
        <f>BH90+('Diffusion System CV パラメーター設定'!$B$27*('濃度プロファイル(Ox)'!BG90-(2*BH90)+'濃度プロファイル(Ox)'!BI90))</f>
        <v>9.9999999828280993E-8</v>
      </c>
      <c r="BI91" s="43">
        <f>BI90+('Diffusion System CV パラメーター設定'!$B$27*('濃度プロファイル(Ox)'!BH90-(2*BI90)+'濃度プロファイル(Ox)'!BJ90))</f>
        <v>9.9999999926931294E-8</v>
      </c>
      <c r="BJ91" s="43">
        <f>BJ90+('Diffusion System CV パラメーター設定'!$B$27*('濃度プロファイル(Ox)'!BI90-(2*BJ90)+'濃度プロファイル(Ox)'!BK90))</f>
        <v>9.9999999969069582E-8</v>
      </c>
      <c r="BK91" s="43">
        <f>BK90+('Diffusion System CV パラメーター設定'!$B$27*('濃度プロファイル(Ox)'!BJ90-(2*BK90)+'濃度プロファイル(Ox)'!BL90))</f>
        <v>9.9999999986981893E-8</v>
      </c>
      <c r="BL91" s="43">
        <f>BL90+('Diffusion System CV パラメーター設定'!$B$27*('濃度プロファイル(Ox)'!BK90-(2*BL90)+'濃度プロファイル(Ox)'!BM90))</f>
        <v>9.9999999994556075E-8</v>
      </c>
      <c r="BM91" s="43">
        <f>BM90+('Diffusion System CV パラメーター設定'!$B$27*('濃度プロファイル(Ox)'!BL90-(2*BM90)+'濃度プロファイル(Ox)'!BN90))</f>
        <v>9.9999999997739966E-8</v>
      </c>
      <c r="BN91" s="43">
        <f>BN90+('Diffusion System CV パラメーター設定'!$B$27*('濃度プロファイル(Ox)'!BM90-(2*BN90)+'濃度プロファイル(Ox)'!BO90))</f>
        <v>9.9999999999069424E-8</v>
      </c>
      <c r="BO91" s="43">
        <f>BO90+('Diffusion System CV パラメーター設定'!$B$27*('濃度プロファイル(Ox)'!BN90-(2*BO90)+'濃度プロファイル(Ox)'!BP90))</f>
        <v>9.9999999999620353E-8</v>
      </c>
      <c r="BP91" s="43">
        <f>BP90+('Diffusion System CV パラメーター設定'!$B$27*('濃度プロファイル(Ox)'!BO90-(2*BP90)+'濃度プロファイル(Ox)'!BQ90))</f>
        <v>9.9999999999846709E-8</v>
      </c>
      <c r="BQ91" s="43">
        <f>BQ90+('Diffusion System CV パラメーター設定'!$B$27*('濃度プロファイル(Ox)'!BP90-(2*BQ90)+'濃度プロファイル(Ox)'!BR90))</f>
        <v>9.9999999999938811E-8</v>
      </c>
      <c r="BR91" s="43">
        <f>BR90+('Diffusion System CV パラメーター設定'!$B$27*('濃度プロファイル(Ox)'!BQ90-(2*BR90)+'濃度プロファイル(Ox)'!BS90))</f>
        <v>9.9999999999975882E-8</v>
      </c>
      <c r="BS91" s="43">
        <f>BS90+('Diffusion System CV パラメーター設定'!$B$27*('濃度プロファイル(Ox)'!BR90-(2*BS90)+'濃度プロファイル(Ox)'!BT90))</f>
        <v>9.9999999999990625E-8</v>
      </c>
      <c r="BT91" s="43">
        <f>BT90+('Diffusion System CV パラメーター設定'!$B$27*('濃度プロファイル(Ox)'!BS90-(2*BT90)+'濃度プロファイル(Ox)'!BU90))</f>
        <v>9.9999999999996422E-8</v>
      </c>
      <c r="BU91" s="43">
        <f>BU90+('Diffusion System CV パラメーター設定'!$B$27*('濃度プロファイル(Ox)'!BT90-(2*BU90)+'濃度プロファイル(Ox)'!BV90))</f>
        <v>9.9999999999998672E-8</v>
      </c>
      <c r="BV91" s="43">
        <f>BV90+('Diffusion System CV パラメーター設定'!$B$27*('濃度プロファイル(Ox)'!BU90-(2*BV90)+'濃度プロファイル(Ox)'!BW90))</f>
        <v>9.9999999999999559E-8</v>
      </c>
      <c r="BW91" s="41">
        <f>'Diffusion System CV パラメーター設定'!$B$8</f>
        <v>9.9999999999999995E-8</v>
      </c>
    </row>
    <row r="92" spans="23:75">
      <c r="W92" s="29">
        <f>'Diffusion System CV パラメーター設定'!H92</f>
        <v>-0.24000000000000035</v>
      </c>
      <c r="X92" s="35">
        <f>X91+'Diffusion System CV パラメーター設定'!$B$23</f>
        <v>0.54000000000000037</v>
      </c>
      <c r="Y92" s="42">
        <f>Z92+('準可逆-非可逆系'!G92*('Diffusion System CV パラメーター設定'!$B$26/(2*'Diffusion System CV パラメーター設定'!$B$9)))</f>
        <v>1.2249775986896124E-11</v>
      </c>
      <c r="Z92" s="43">
        <f>Z91+('Diffusion System CV パラメーター設定'!$B$27*('濃度プロファイル(Ox)'!AA91-(3*Z91)+(2*'濃度プロファイル(Ox)'!Y91)))</f>
        <v>7.7274053557820897E-9</v>
      </c>
      <c r="AA92" s="43">
        <f>AA91+('Diffusion System CV パラメーター設定'!$B$27*('濃度プロファイル(Ox)'!Z91-(2*AA91)+'濃度プロファイル(Ox)'!AB91))</f>
        <v>2.2856826855184331E-8</v>
      </c>
      <c r="AB92" s="43">
        <f>AB91+('Diffusion System CV パラメーター設定'!$B$27*('濃度プロファイル(Ox)'!AA91-(2*AB91)+'濃度プロファイル(Ox)'!AC91))</f>
        <v>3.7134827161311869E-8</v>
      </c>
      <c r="AC92" s="43">
        <f>AC91+('Diffusion System CV パラメーター設定'!$B$27*('濃度プロファイル(Ox)'!AB91-(2*AC91)+'濃度プロファイル(Ox)'!AD91))</f>
        <v>5.0109577609818913E-8</v>
      </c>
      <c r="AD92" s="43">
        <f>AD91+('Diffusion System CV パラメーター設定'!$B$27*('濃度プロファイル(Ox)'!AC91-(2*AD91)+'濃度プロファイル(Ox)'!AE91))</f>
        <v>6.1468685764629415E-8</v>
      </c>
      <c r="AE92" s="43">
        <f>AE91+('Diffusion System CV パラメーター設定'!$B$27*('濃度プロファイル(Ox)'!AD91-(2*AE91)+'濃度プロファイル(Ox)'!AF91))</f>
        <v>7.1055020659599673E-8</v>
      </c>
      <c r="AF92" s="43">
        <f>AF91+('Diffusion System CV パラメーター設定'!$B$27*('濃度プロファイル(Ox)'!AE91-(2*AF91)+'濃度プロファイル(Ox)'!AG91))</f>
        <v>7.8858453577200404E-8</v>
      </c>
      <c r="AG92" s="43">
        <f>AG91+('Diffusion System CV パラメーター設定'!$B$27*('濃度プロファイル(Ox)'!AF91-(2*AG91)+'濃度プロファイル(Ox)'!AH91))</f>
        <v>8.4989162126464401E-8</v>
      </c>
      <c r="AH92" s="43">
        <f>AH91+('Diffusion System CV パラメーター設定'!$B$27*('濃度プロファイル(Ox)'!AG91-(2*AH91)+'濃度プロファイル(Ox)'!AI91))</f>
        <v>8.9640700696290357E-8</v>
      </c>
      <c r="AI92" s="43">
        <f>AI91+('Diffusion System CV パラメーター設定'!$B$27*('濃度プロファイル(Ox)'!AH91-(2*AI91)+'濃度プロファイル(Ox)'!AJ91))</f>
        <v>9.3051164450823575E-8</v>
      </c>
      <c r="AJ92" s="43">
        <f>AJ91+('Diffusion System CV パラメーター設定'!$B$27*('濃度プロファイル(Ox)'!AI91-(2*AJ91)+'濃度プロファイル(Ox)'!AK91))</f>
        <v>9.5469030149986701E-8</v>
      </c>
      <c r="AK92" s="43">
        <f>AK91+('Diffusion System CV パラメーター設定'!$B$27*('濃度プロファイル(Ox)'!AJ91-(2*AK91)+'濃度プロファイル(Ox)'!AL91))</f>
        <v>9.7127573563870833E-8</v>
      </c>
      <c r="AL92" s="43">
        <f>AL91+('Diffusion System CV パラメーター設定'!$B$27*('濃度プロファイル(Ox)'!AK91-(2*AL91)+'濃度プロファイル(Ox)'!AM91))</f>
        <v>9.8229054896827602E-8</v>
      </c>
      <c r="AM92" s="43">
        <f>AM91+('Diffusion System CV パラメーター設定'!$B$27*('濃度プロファイル(Ox)'!AL91-(2*AM91)+'濃度プロファイル(Ox)'!AN91))</f>
        <v>9.8937770469610956E-8</v>
      </c>
      <c r="AN92" s="43">
        <f>AN91+('Diffusion System CV パラメーター設定'!$B$27*('濃度プロファイル(Ox)'!AM91-(2*AN91)+'濃度プロファイル(Ox)'!AO91))</f>
        <v>9.9379863472412377E-8</v>
      </c>
      <c r="AO92" s="43">
        <f>AO91+('Diffusion System CV パラメーター設定'!$B$27*('濃度プロファイル(Ox)'!AN91-(2*AO91)+'濃度プロファイル(Ox)'!AP91))</f>
        <v>9.9647424280660709E-8</v>
      </c>
      <c r="AP92" s="43">
        <f>AP91+('Diffusion System CV パラメーター設定'!$B$27*('濃度プロファイル(Ox)'!AO91-(2*AP91)+'濃度プロファイル(Ox)'!AQ91))</f>
        <v>9.9804656683279266E-8</v>
      </c>
      <c r="AQ92" s="43">
        <f>AQ91+('Diffusion System CV パラメーター設定'!$B$27*('濃度プロファイル(Ox)'!AP91-(2*AQ91)+'濃度プロファイル(Ox)'!AR91))</f>
        <v>9.9894450050505516E-8</v>
      </c>
      <c r="AR92" s="43">
        <f>AR91+('Diffusion System CV パラメーター設定'!$B$27*('濃度プロファイル(Ox)'!AQ91-(2*AR91)+'濃度プロファイル(Ox)'!AS91))</f>
        <v>9.9944331024530175E-8</v>
      </c>
      <c r="AS92" s="43">
        <f>AS91+('Diffusion System CV パラメーター設定'!$B$27*('濃度プロファイル(Ox)'!AR91-(2*AS91)+'濃度プロファイル(Ox)'!AT91))</f>
        <v>9.9971312077285651E-8</v>
      </c>
      <c r="AT92" s="43">
        <f>AT91+('Diffusion System CV パラメーター設定'!$B$27*('濃度プロファイル(Ox)'!AS91-(2*AT91)+'濃度プロファイル(Ox)'!AU91))</f>
        <v>9.9985538793775894E-8</v>
      </c>
      <c r="AU92" s="43">
        <f>AU91+('Diffusion System CV パラメーター設定'!$B$27*('濃度プロファイル(Ox)'!AT91-(2*AU91)+'濃度プロファイル(Ox)'!AV91))</f>
        <v>9.9992860430133875E-8</v>
      </c>
      <c r="AV92" s="43">
        <f>AV91+('Diffusion System CV パラメーター設定'!$B$27*('濃度プロファイル(Ox)'!AU91-(2*AV91)+'濃度プロファイル(Ox)'!AW91))</f>
        <v>9.9996543031176545E-8</v>
      </c>
      <c r="AW92" s="43">
        <f>AW91+('Diffusion System CV パラメーター設定'!$B$27*('濃度プロファイル(Ox)'!AV91-(2*AW91)+'濃度プロファイル(Ox)'!AX91))</f>
        <v>9.9998355952615059E-8</v>
      </c>
      <c r="AX92" s="43">
        <f>AX91+('Diffusion System CV パラメーター設定'!$B$27*('濃度プロファイル(Ox)'!AW91-(2*AX91)+'濃度プロファイル(Ox)'!AY91))</f>
        <v>9.9999230860492494E-8</v>
      </c>
      <c r="AY92" s="43">
        <f>AY91+('Diffusion System CV パラメーター設定'!$B$27*('濃度プロファイル(Ox)'!AX91-(2*AY91)+'濃度プロファイル(Ox)'!AZ91))</f>
        <v>9.9999645457306383E-8</v>
      </c>
      <c r="AZ92" s="43">
        <f>AZ91+('Diffusion System CV パラメーター設定'!$B$27*('濃度プロファイル(Ox)'!AY91-(2*AZ91)+'濃度プロファイル(Ox)'!BA91))</f>
        <v>9.9999838707864657E-8</v>
      </c>
      <c r="BA92" s="43">
        <f>BA91+('Diffusion System CV パラメーター設定'!$B$27*('濃度プロファイル(Ox)'!AZ91-(2*BA91)+'濃度プロファイル(Ox)'!BB91))</f>
        <v>9.9999927466920383E-8</v>
      </c>
      <c r="BB92" s="43">
        <f>BB91+('Diffusion System CV パラメーター設定'!$B$27*('濃度プロファイル(Ox)'!BA91-(2*BB91)+'濃度プロファイル(Ox)'!BC91))</f>
        <v>9.9999967707521203E-8</v>
      </c>
      <c r="BC92" s="43">
        <f>BC91+('Diffusion System CV パラメーター設定'!$B$27*('濃度プロファイル(Ox)'!BB91-(2*BC91)+'濃度プロファイル(Ox)'!BD91))</f>
        <v>9.9999985746606028E-8</v>
      </c>
      <c r="BD92" s="43">
        <f>BD91+('Diffusion System CV パラメーター設定'!$B$27*('濃度プロファイル(Ox)'!BC91-(2*BD91)+'濃度プロファイル(Ox)'!BE91))</f>
        <v>9.9999993755163631E-8</v>
      </c>
      <c r="BE92" s="43">
        <f>BE91+('Diffusion System CV パラメーター設定'!$B$27*('濃度プロファイル(Ox)'!BD91-(2*BE91)+'濃度プロファイル(Ox)'!BF91))</f>
        <v>9.9999997281359236E-8</v>
      </c>
      <c r="BF92" s="43">
        <f>BF91+('Diffusion System CV パラメーター設定'!$B$27*('濃度プロファイル(Ox)'!BE91-(2*BF91)+'濃度プロファイル(Ox)'!BG91))</f>
        <v>9.9999998823076422E-8</v>
      </c>
      <c r="BG92" s="43">
        <f>BG91+('Diffusion System CV パラメーター設定'!$B$27*('濃度プロファイル(Ox)'!BF91-(2*BG91)+'濃度プロファイル(Ox)'!BH91))</f>
        <v>9.9999999493083056E-8</v>
      </c>
      <c r="BH92" s="43">
        <f>BH91+('Diffusion System CV パラメーター設定'!$B$27*('濃度プロファイル(Ox)'!BG91-(2*BH91)+'濃度プロファイル(Ox)'!BI91))</f>
        <v>9.999999978271418E-8</v>
      </c>
      <c r="BI92" s="43">
        <f>BI91+('Diffusion System CV パラメーター設定'!$B$27*('濃度プロファイル(Ox)'!BH91-(2*BI91)+'濃度プロファイル(Ox)'!BJ91))</f>
        <v>9.9999999907309061E-8</v>
      </c>
      <c r="BJ92" s="43">
        <f>BJ91+('Diffusion System CV パラメーター設定'!$B$27*('濃度プロファイル(Ox)'!BI91-(2*BJ91)+'濃度プロファイル(Ox)'!BK91))</f>
        <v>9.999999996065779E-8</v>
      </c>
      <c r="BK92" s="43">
        <f>BK91+('Diffusion System CV パラメーター設定'!$B$27*('濃度プロファイル(Ox)'!BJ91-(2*BK91)+'濃度プロファイル(Ox)'!BL91))</f>
        <v>9.999999998339226E-8</v>
      </c>
      <c r="BL92" s="43">
        <f>BL91+('Diffusion System CV パラメーター設定'!$B$27*('濃度プロファイル(Ox)'!BK91-(2*BL91)+'濃度プロファイル(Ox)'!BM91))</f>
        <v>9.9999999993031667E-8</v>
      </c>
      <c r="BM92" s="43">
        <f>BM91+('Diffusion System CV パラメーター設定'!$B$27*('濃度プロファイル(Ox)'!BL91-(2*BM91)+'濃度プロファイル(Ox)'!BN91))</f>
        <v>9.9999999997096062E-8</v>
      </c>
      <c r="BN92" s="43">
        <f>BN91+('Diffusion System CV パラメーター設定'!$B$27*('濃度プロファイル(Ox)'!BM91-(2*BN91)+'濃度プロファイル(Ox)'!BO91))</f>
        <v>9.9999999998799101E-8</v>
      </c>
      <c r="BO92" s="43">
        <f>BO91+('Diffusion System CV パラメーター設定'!$B$27*('濃度プロファイル(Ox)'!BN91-(2*BO91)+'濃度プロファイル(Ox)'!BP91))</f>
        <v>9.9999999999507658E-8</v>
      </c>
      <c r="BP92" s="43">
        <f>BP91+('Diffusion System CV パラメーター設定'!$B$27*('濃度プロファイル(Ox)'!BO91-(2*BP91)+'濃度プロファイル(Ox)'!BQ91))</f>
        <v>9.9999999999800096E-8</v>
      </c>
      <c r="BQ92" s="43">
        <f>BQ91+('Diffusion System CV パラメーター設定'!$B$27*('濃度プロファイル(Ox)'!BP91-(2*BQ91)+'濃度プロファイル(Ox)'!BR91))</f>
        <v>9.9999999999919699E-8</v>
      </c>
      <c r="BR92" s="43">
        <f>BR91+('Diffusion System CV パラメーター設定'!$B$27*('濃度プロファイル(Ox)'!BQ91-(2*BR91)+'濃度プロファイル(Ox)'!BS91))</f>
        <v>9.9999999999968126E-8</v>
      </c>
      <c r="BS92" s="43">
        <f>BS91+('Diffusion System CV パラメーター設定'!$B$27*('濃度プロファイル(Ox)'!BR91-(2*BS91)+'濃度プロファイル(Ox)'!BT91))</f>
        <v>9.9999999999987515E-8</v>
      </c>
      <c r="BT92" s="43">
        <f>BT91+('Diffusion System CV パラメーター設定'!$B$27*('濃度プロファイル(Ox)'!BS91-(2*BT91)+'濃度プロファイル(Ox)'!BU91))</f>
        <v>9.9999999999995191E-8</v>
      </c>
      <c r="BU92" s="43">
        <f>BU91+('Diffusion System CV パラメーター設定'!$B$27*('濃度プロファイル(Ox)'!BT91-(2*BU91)+'濃度プロファイル(Ox)'!BV91))</f>
        <v>9.9999999999998196E-8</v>
      </c>
      <c r="BV92" s="43">
        <f>BV91+('Diffusion System CV パラメーター設定'!$B$27*('濃度プロファイル(Ox)'!BU91-(2*BV91)+'濃度プロファイル(Ox)'!BW91))</f>
        <v>9.99999999999994E-8</v>
      </c>
      <c r="BW92" s="41">
        <f>'Diffusion System CV パラメーター設定'!$B$8</f>
        <v>9.9999999999999995E-8</v>
      </c>
    </row>
    <row r="93" spans="23:75">
      <c r="W93" s="29">
        <f>'Diffusion System CV パラメーター設定'!H93</f>
        <v>-0.24600000000000036</v>
      </c>
      <c r="X93" s="35">
        <f>X92+'Diffusion System CV パラメーター設定'!$B$23</f>
        <v>0.54600000000000037</v>
      </c>
      <c r="Y93" s="42">
        <f>Z93+('準可逆-非可逆系'!G93*('Diffusion System CV パラメーター設定'!$B$26/(2*'Diffusion System CV パラメーター設定'!$B$9)))</f>
        <v>9.9986900418201039E-12</v>
      </c>
      <c r="Z93" s="43">
        <f>Z92+('Diffusion System CV パラメーター設定'!$B$27*('濃度プロファイル(Ox)'!AA92-(3*Z92)+(2*'濃度プロファイル(Ox)'!Y92)))</f>
        <v>7.622929779327872E-9</v>
      </c>
      <c r="AA93" s="43">
        <f>AA92+('Diffusion System CV パラメーター設定'!$B$27*('濃度プロファイル(Ox)'!Z92-(2*AA92)+'濃度プロファイル(Ox)'!AB92))</f>
        <v>2.2561194496408392E-8</v>
      </c>
      <c r="AB93" s="43">
        <f>AB92+('Diffusion System CV パラメーター設定'!$B$27*('濃度プロファイル(Ox)'!AA92-(2*AB92)+'濃度プロファイル(Ox)'!AC92))</f>
        <v>3.6682309849638083E-8</v>
      </c>
      <c r="AC93" s="43">
        <f>AC92+('Diffusion System CV パラメーター設定'!$B$27*('濃度プロファイル(Ox)'!AB92-(2*AC92)+'濃度プロファイル(Ox)'!AD92))</f>
        <v>4.954859070228539E-8</v>
      </c>
      <c r="AD93" s="43">
        <f>AD92+('Diffusion System CV パラメーター設定'!$B$27*('濃度プロファイル(Ox)'!AC92-(2*AD92)+'濃度プロファイル(Ox)'!AE92))</f>
        <v>6.0853139493851559E-8</v>
      </c>
      <c r="AE93" s="43">
        <f>AE92+('Diffusion System CV パラメーター設定'!$B$27*('濃度プロファイル(Ox)'!AD92-(2*AE92)+'濃度プロファイル(Ox)'!AF92))</f>
        <v>7.0435957473013028E-8</v>
      </c>
      <c r="AF93" s="43">
        <f>AF92+('Diffusion System CV パラメーター設定'!$B$27*('濃度プロファイル(Ox)'!AE92-(2*AF92)+'濃度プロファイル(Ox)'!AG92))</f>
        <v>7.8277646504861264E-8</v>
      </c>
      <c r="AG93" s="43">
        <f>AG92+('Diffusion System CV パラメーター設定'!$B$27*('濃度プロファイル(Ox)'!AF92-(2*AG92)+'濃度プロファイル(Ox)'!AH92))</f>
        <v>8.4475561439159522E-8</v>
      </c>
      <c r="AH93" s="43">
        <f>AH92+('Diffusion System CV パラメーター設定'!$B$27*('濃度プロファイル(Ox)'!AG92-(2*AH92)+'濃度プロファイル(Ox)'!AI92))</f>
        <v>8.9209771940980382E-8</v>
      </c>
      <c r="AI93" s="43">
        <f>AI92+('Diffusion System CV パラメーター設定'!$B$27*('濃度プロファイル(Ox)'!AH92-(2*AI92)+'濃度プロファイル(Ox)'!AJ92))</f>
        <v>9.2706512348264519E-8</v>
      </c>
      <c r="AJ93" s="43">
        <f>AJ92+('Diffusion System CV パラメーター設定'!$B$27*('濃度プロファイル(Ox)'!AI92-(2*AJ92)+'濃度プロファイル(Ox)'!AK92))</f>
        <v>9.5205376578709266E-8</v>
      </c>
      <c r="AK93" s="43">
        <f>AK92+('Diffusion System CV パラメーター設定'!$B$27*('濃度プロファイル(Ox)'!AJ92-(2*AK92)+'濃度プロファイル(Ox)'!AL92))</f>
        <v>9.6934149230215493E-8</v>
      </c>
      <c r="AL93" s="43">
        <f>AL92+('Diffusion System CV パラメーター設定'!$B$27*('濃度プロファイル(Ox)'!AK92-(2*AL92)+'濃度プロファイル(Ox)'!AM92))</f>
        <v>9.8092677896767383E-8</v>
      </c>
      <c r="AM93" s="43">
        <f>AM92+('Diffusion System CV パラメーター設定'!$B$27*('濃度プロファイル(Ox)'!AL92-(2*AM92)+'濃度プロファイル(Ox)'!AN92))</f>
        <v>9.8845193188367231E-8</v>
      </c>
      <c r="AN93" s="43">
        <f>AN92+('Diffusion System CV パラメーター設定'!$B$27*('濃度プロファイル(Ox)'!AM92-(2*AN92)+'濃度プロファイル(Ox)'!AO92))</f>
        <v>9.9319262015970331E-8</v>
      </c>
      <c r="AO93" s="43">
        <f>AO92+('Diffusion System CV パラメーター設定'!$B$27*('濃度プロファイル(Ox)'!AN92-(2*AO92)+'濃度プロファイル(Ox)'!AP92))</f>
        <v>9.9609115806483702E-8</v>
      </c>
      <c r="AP93" s="43">
        <f>AP92+('Diffusion System CV パラメーター設定'!$B$27*('濃度プロファイル(Ox)'!AO92-(2*AP92)+'濃度プロファイル(Ox)'!AQ92))</f>
        <v>9.9781240351545827E-8</v>
      </c>
      <c r="AQ93" s="43">
        <f>AQ92+('Diffusion System CV パラメーター設定'!$B$27*('濃度プロファイル(Ox)'!AP92-(2*AQ92)+'濃度プロファイル(Ox)'!AR92))</f>
        <v>9.9880591580643856E-8</v>
      </c>
      <c r="AR93" s="43">
        <f>AR92+('Diffusion System CV パラメーター設定'!$B$27*('濃度プロファイル(Ox)'!AQ92-(2*AR92)+'濃度プロファイル(Ox)'!AS92))</f>
        <v>9.993637966297838E-8</v>
      </c>
      <c r="AS93" s="43">
        <f>AS92+('Diffusion System CV パラメーター設定'!$B$27*('濃度プロファイル(Ox)'!AR92-(2*AS92)+'濃度プロファイル(Ox)'!AT92))</f>
        <v>9.9966883488304671E-8</v>
      </c>
      <c r="AT93" s="43">
        <f>AT92+('Diffusion System CV パラメーター設定'!$B$27*('濃度プロファイル(Ox)'!AS92-(2*AT92)+'濃度プロファイル(Ox)'!AU92))</f>
        <v>9.9983141196507751E-8</v>
      </c>
      <c r="AU93" s="43">
        <f>AU92+('Diffusion System CV パラメーター設定'!$B$27*('濃度プロファイル(Ox)'!AT92-(2*AU92)+'濃度プロファイル(Ox)'!AV92))</f>
        <v>9.999159687620495E-8</v>
      </c>
      <c r="AV93" s="43">
        <f>AV92+('Diffusion System CV パラメーター設定'!$B$27*('濃度プロファイル(Ox)'!AU92-(2*AV92)+'濃度プロファイル(Ox)'!AW92))</f>
        <v>9.9995893836869544E-8</v>
      </c>
      <c r="AW93" s="43">
        <f>AW92+('Diffusion System CV パラメーター設定'!$B$27*('濃度プロファイル(Ox)'!AV92-(2*AW92)+'濃度プロファイル(Ox)'!AX92))</f>
        <v>9.99980302534619E-8</v>
      </c>
      <c r="AX93" s="43">
        <f>AX92+('Diffusion System CV パラメーター設定'!$B$27*('濃度プロファイル(Ox)'!AW92-(2*AX92)+'濃度プロファイル(Ox)'!AY92))</f>
        <v>9.9999071030262092E-8</v>
      </c>
      <c r="AY93" s="43">
        <f>AY92+('Diffusion System CV パラメーター設定'!$B$27*('濃度プロファイル(Ox)'!AX92-(2*AY92)+'濃度プロファイル(Ox)'!AZ92))</f>
        <v>9.9999568600967629E-8</v>
      </c>
      <c r="AZ93" s="43">
        <f>AZ92+('Diffusion System CV パラメーター設定'!$B$27*('濃度プロファイル(Ox)'!AY92-(2*AZ92)+'濃度プロファイル(Ox)'!BA92))</f>
        <v>9.9999802426092941E-8</v>
      </c>
      <c r="BA93" s="43">
        <f>BA92+('Diffusion System CV パラメーター設定'!$B$27*('濃度プロファイル(Ox)'!AZ92-(2*BA92)+'濃度プロファイル(Ox)'!BB92))</f>
        <v>9.9999910620234648E-8</v>
      </c>
      <c r="BB93" s="43">
        <f>BB92+('Diffusion System CV パラメーター設定'!$B$27*('濃度プロファイル(Ox)'!BA92-(2*BB92)+'濃度プロファイル(Ox)'!BC92))</f>
        <v>9.9999959998661485E-8</v>
      </c>
      <c r="BC93" s="43">
        <f>BC92+('Diffusion System CV パラメーター設定'!$B$27*('濃度プロファイル(Ox)'!BB92-(2*BC92)+'濃度プロファイル(Ox)'!BD92))</f>
        <v>9.9999982263784082E-8</v>
      </c>
      <c r="BD93" s="43">
        <f>BD92+('Diffusion System CV パラメーター設定'!$B$27*('濃度プロファイル(Ox)'!BC92-(2*BD92)+'濃度プロファイル(Ox)'!BE92))</f>
        <v>9.9999992198787932E-8</v>
      </c>
      <c r="BE93" s="43">
        <f>BE92+('Diffusion System CV パラメーター設定'!$B$27*('濃度プロファイル(Ox)'!BD92-(2*BE92)+'濃度プロファイル(Ox)'!BF92))</f>
        <v>9.9999996592304234E-8</v>
      </c>
      <c r="BF93" s="43">
        <f>BF92+('Diffusion System CV パラメーター設定'!$B$27*('濃度プロファイル(Ox)'!BE92-(2*BF92)+'濃度プロファイル(Ox)'!BG92))</f>
        <v>9.9999998520399151E-8</v>
      </c>
      <c r="BG93" s="43">
        <f>BG92+('Diffusion System CV パラメーター設定'!$B$27*('濃度プロファイル(Ox)'!BF92-(2*BG92)+'濃度プロファイル(Ox)'!BH92))</f>
        <v>9.9999999361008227E-8</v>
      </c>
      <c r="BH93" s="43">
        <f>BH92+('Diffusion System CV パラメーター設定'!$B$27*('濃度プロファイル(Ox)'!BG92-(2*BH92)+'濃度プロファイル(Ox)'!BI92))</f>
        <v>9.9999999725409927E-8</v>
      </c>
      <c r="BI93" s="43">
        <f>BI92+('Diffusion System CV パラメーター設定'!$B$27*('濃度プロファイル(Ox)'!BH92-(2*BI92)+'濃度プロファイル(Ox)'!BJ92))</f>
        <v>9.9999999882570815E-8</v>
      </c>
      <c r="BJ93" s="43">
        <f>BJ92+('Diffusion System CV パラメーター設定'!$B$27*('濃度プロファイル(Ox)'!BI92-(2*BJ92)+'濃度プロファイル(Ox)'!BK92))</f>
        <v>9.9999999950027844E-8</v>
      </c>
      <c r="BK93" s="43">
        <f>BK92+('Diffusion System CV パラメーター設定'!$B$27*('濃度プロファイル(Ox)'!BJ92-(2*BK92)+'濃度プロファイル(Ox)'!BL92))</f>
        <v>9.9999999978845361E-8</v>
      </c>
      <c r="BL93" s="43">
        <f>BL92+('Diffusion System CV パラメーター設定'!$B$27*('濃度プロファイル(Ox)'!BK92-(2*BL92)+'濃度プロファイル(Ox)'!BM92))</f>
        <v>9.9999999991095906E-8</v>
      </c>
      <c r="BM93" s="43">
        <f>BM92+('Diffusion System CV パラメーター設定'!$B$27*('濃度プロファイル(Ox)'!BL92-(2*BM92)+'濃度プロファイル(Ox)'!BN92))</f>
        <v>9.9999999996276147E-8</v>
      </c>
      <c r="BN93" s="43">
        <f>BN92+('Diffusion System CV パラメーター設定'!$B$27*('濃度プロファイル(Ox)'!BM92-(2*BN92)+'濃度プロファイル(Ox)'!BO92))</f>
        <v>9.999999999845379E-8</v>
      </c>
      <c r="BO93" s="43">
        <f>BO92+('Diffusion System CV パラメーター設定'!$B$27*('濃度プロファイル(Ox)'!BN92-(2*BO92)+'濃度プロファイル(Ox)'!BP92))</f>
        <v>9.9999999999363172E-8</v>
      </c>
      <c r="BP93" s="43">
        <f>BP92+('Diffusion System CV パラメーター設定'!$B$27*('濃度プロファイル(Ox)'!BO92-(2*BP92)+'濃度プロファイル(Ox)'!BQ92))</f>
        <v>9.9999999999740089E-8</v>
      </c>
      <c r="BQ93" s="43">
        <f>BQ92+('Diffusion System CV パラメーター設定'!$B$27*('濃度プロファイル(Ox)'!BP92-(2*BQ92)+'濃度プロファイル(Ox)'!BR92))</f>
        <v>9.999999999989499E-8</v>
      </c>
      <c r="BR93" s="43">
        <f>BR92+('Diffusion System CV パラメーター設定'!$B$27*('濃度プロファイル(Ox)'!BQ92-(2*BR92)+'濃度プロファイル(Ox)'!BS92))</f>
        <v>9.9999999999958041E-8</v>
      </c>
      <c r="BS93" s="43">
        <f>BS92+('Diffusion System CV パラメーター設定'!$B$27*('濃度プロファイル(Ox)'!BR92-(2*BS92)+'濃度プロファイル(Ox)'!BT92))</f>
        <v>9.9999999999983452E-8</v>
      </c>
      <c r="BT93" s="43">
        <f>BT92+('Diffusion System CV パラメーター設定'!$B$27*('濃度プロファイル(Ox)'!BS92-(2*BT92)+'濃度プロファイル(Ox)'!BU92))</f>
        <v>9.9999999999993563E-8</v>
      </c>
      <c r="BU93" s="43">
        <f>BU92+('Diffusion System CV パラメーター設定'!$B$27*('濃度プロファイル(Ox)'!BT92-(2*BU92)+'濃度プロファイル(Ox)'!BV92))</f>
        <v>9.9999999999997573E-8</v>
      </c>
      <c r="BV93" s="43">
        <f>BV92+('Diffusion System CV パラメーター設定'!$B$27*('濃度プロファイル(Ox)'!BU92-(2*BV92)+'濃度プロファイル(Ox)'!BW92))</f>
        <v>9.9999999999999188E-8</v>
      </c>
      <c r="BW93" s="41">
        <f>'Diffusion System CV パラメーター設定'!$B$8</f>
        <v>9.9999999999999995E-8</v>
      </c>
    </row>
    <row r="94" spans="23:75">
      <c r="W94" s="29">
        <f>'Diffusion System CV パラメーター設定'!H94</f>
        <v>-0.25200000000000033</v>
      </c>
      <c r="X94" s="35">
        <f>X93+'Diffusion System CV パラメーター設定'!$B$23</f>
        <v>0.55200000000000038</v>
      </c>
      <c r="Y94" s="42">
        <f>Z94+('準可逆-非可逆系'!G94*('Diffusion System CV パラメーター設定'!$B$26/(2*'Diffusion System CV パラメーター設定'!$B$9)))</f>
        <v>8.1807859008889695E-12</v>
      </c>
      <c r="Z94" s="43">
        <f>Z93+('Diffusion System CV パラメーター設定'!$B$27*('濃度プロファイル(Ox)'!AA93-(3*Z93)+(2*'濃度プロファイル(Ox)'!Y93)))</f>
        <v>7.5230695496432937E-9</v>
      </c>
      <c r="AA94" s="43">
        <f>AA93+('Diffusion System CV パラメーター設定'!$B$27*('濃度プロファイル(Ox)'!Z93-(2*AA93)+'濃度プロファイル(Ox)'!AB93))</f>
        <v>2.2277462078404632E-8</v>
      </c>
      <c r="AB94" s="43">
        <f>AB93+('Diffusion System CV パラメーター設定'!$B$27*('濃度プロファイル(Ox)'!AA93-(2*AB93)+'濃度プロファイル(Ox)'!AC93))</f>
        <v>3.6246603425824754E-8</v>
      </c>
      <c r="AC94" s="43">
        <f>AC93+('Diffusion System CV パラメーター設定'!$B$27*('濃度プロファイル(Ox)'!AB93-(2*AC93)+'濃度プロファイル(Ox)'!AD93))</f>
        <v>4.9006322625521105E-8</v>
      </c>
      <c r="AD94" s="43">
        <f>AD93+('Diffusion System CV パラメーター設定'!$B$27*('濃度プロファイル(Ox)'!AC93-(2*AD93)+'濃度プロファイル(Ox)'!AE93))</f>
        <v>6.0255316295099927E-8</v>
      </c>
      <c r="AE94" s="43">
        <f>AE93+('Diffusion System CV パラメーター設定'!$B$27*('濃度プロファイル(Ox)'!AD93-(2*AE93)+'濃度プロファイル(Ox)'!AF93))</f>
        <v>6.9831398810751495E-8</v>
      </c>
      <c r="AF94" s="43">
        <f>AF93+('Diffusion System CV パラメーター設定'!$B$27*('濃度プロファイル(Ox)'!AE93-(2*AF93)+'濃度プロファイル(Ox)'!AG93))</f>
        <v>7.7706891609878635E-8</v>
      </c>
      <c r="AG94" s="43">
        <f>AG93+('Diffusion System CV パラメーター設定'!$B$27*('濃度プロファイル(Ox)'!AF93-(2*AG93)+'濃度プロファイル(Ox)'!AH93))</f>
        <v>8.3967330733438199E-8</v>
      </c>
      <c r="AH94" s="43">
        <f>AH93+('Diffusion System CV パラメーター設定'!$B$27*('濃度プロファイル(Ox)'!AG93-(2*AH93)+'濃度プロファイル(Ox)'!AI93))</f>
        <v>8.87800948248218E-8</v>
      </c>
      <c r="AI94" s="43">
        <f>AI93+('Diffusion System CV パラメーター設定'!$B$27*('濃度プロファイル(Ox)'!AH93-(2*AI93)+'濃度プロファイル(Ox)'!AJ93))</f>
        <v>9.2360027564639726E-8</v>
      </c>
      <c r="AJ94" s="43">
        <f>AJ93+('Diffusion System CV パラメーター設定'!$B$27*('濃度プロファイル(Ox)'!AI93-(2*AJ93)+'濃度プロファイル(Ox)'!AK93))</f>
        <v>9.4937983669355614E-8</v>
      </c>
      <c r="AK94" s="43">
        <f>AK93+('Diffusion System CV パラメーター設定'!$B$27*('濃度プロファイル(Ox)'!AJ93-(2*AK93)+'濃度プロファイル(Ox)'!AL93))</f>
        <v>9.6736147846550791E-8</v>
      </c>
      <c r="AL94" s="43">
        <f>AL93+('Diffusion System CV パラメーター設定'!$B$27*('濃度プロファイル(Ox)'!AK93-(2*AL93)+'濃度プロファイル(Ox)'!AM93))</f>
        <v>9.7951701030464589E-8</v>
      </c>
      <c r="AM94" s="43">
        <f>AM93+('Diffusion System CV パラメーター設定'!$B$27*('濃度プロファイル(Ox)'!AL93-(2*AM93)+'濃度プロファイル(Ox)'!AN93))</f>
        <v>9.8748510388368354E-8</v>
      </c>
      <c r="AN94" s="43">
        <f>AN93+('Diffusion System CV パラメーター設定'!$B$27*('濃度プロファイル(Ox)'!AM93-(2*AN93)+'濃度プロファイル(Ox)'!AO93))</f>
        <v>9.9255298461425281E-8</v>
      </c>
      <c r="AO94" s="43">
        <f>AO93+('Diffusion System CV パラメーター設定'!$B$27*('濃度プロファイル(Ox)'!AN93-(2*AO93)+'濃度プロファイル(Ox)'!AP93))</f>
        <v>9.9568237596257575E-8</v>
      </c>
      <c r="AP94" s="43">
        <f>AP93+('Diffusion System CV パラメーター設定'!$B$27*('濃度プロファイル(Ox)'!AO93-(2*AP93)+'濃度プロファイル(Ox)'!AQ93))</f>
        <v>9.9755971839058288E-8</v>
      </c>
      <c r="AQ94" s="43">
        <f>AQ93+('Diffusion System CV パラメーター設定'!$B$27*('濃度プロファイル(Ox)'!AP93-(2*AQ93)+'濃度プロファイル(Ox)'!AR93))</f>
        <v>9.9865465488017643E-8</v>
      </c>
      <c r="AR94" s="43">
        <f>AR93+('Diffusion System CV パラメーター設定'!$B$27*('濃度プロファイル(Ox)'!AQ93-(2*AR93)+'濃度プロファイル(Ox)'!AS93))</f>
        <v>9.9927600407072743E-8</v>
      </c>
      <c r="AS94" s="43">
        <f>AS93+('Diffusion System CV パラメーター設定'!$B$27*('濃度プロファイル(Ox)'!AR93-(2*AS93)+'濃度プロファイル(Ox)'!AT93))</f>
        <v>9.9961936919859118E-8</v>
      </c>
      <c r="AT94" s="43">
        <f>AT93+('Diffusion System CV パラメーター設定'!$B$27*('濃度プロファイル(Ox)'!AS93-(2*AT93)+'濃度プロファイル(Ox)'!AU93))</f>
        <v>9.9980432158832102E-8</v>
      </c>
      <c r="AU94" s="43">
        <f>AU93+('Diffusion System CV パラメーター設定'!$B$27*('濃度プロファイル(Ox)'!AT93-(2*AU93)+'濃度プロファイル(Ox)'!AV93))</f>
        <v>9.9990152876540855E-8</v>
      </c>
      <c r="AV94" s="43">
        <f>AV93+('Diffusion System CV パラメーター設定'!$B$27*('濃度プロファイル(Ox)'!AU93-(2*AV93)+'濃度プロファイル(Ox)'!AW93))</f>
        <v>9.9995143647955567E-8</v>
      </c>
      <c r="AW94" s="43">
        <f>AW93+('Diffusion System CV パラメーター設定'!$B$27*('濃度プロファイル(Ox)'!AV93-(2*AW93)+'濃度プロファイル(Ox)'!AX93))</f>
        <v>9.9997649822978512E-8</v>
      </c>
      <c r="AX94" s="43">
        <f>AX93+('Diffusion System CV パラメーター設定'!$B$27*('濃度プロファイル(Ox)'!AW93-(2*AX93)+'濃度プロファイル(Ox)'!AY93))</f>
        <v>9.9998882417034782E-8</v>
      </c>
      <c r="AY94" s="43">
        <f>AY93+('Diffusion System CV パラメーター設定'!$B$27*('濃度プロファイル(Ox)'!AX93-(2*AY93)+'濃度プロファイル(Ox)'!AZ93))</f>
        <v>9.9999477022641168E-8</v>
      </c>
      <c r="AZ94" s="43">
        <f>AZ93+('Diffusion System CV パラメーター設定'!$B$27*('濃度プロファイル(Ox)'!AY93-(2*AZ93)+'濃度プロファイル(Ox)'!BA93))</f>
        <v>9.9999758804223629E-8</v>
      </c>
      <c r="BA94" s="43">
        <f>BA93+('Diffusion System CV パラメーター設定'!$B$27*('濃度プロファイル(Ox)'!AZ93-(2*BA93)+'濃度プロファイル(Ox)'!BB93))</f>
        <v>9.9999890198111431E-8</v>
      </c>
      <c r="BB94" s="43">
        <f>BB93+('Diffusion System CV パラメーター設定'!$B$27*('濃度プロファイル(Ox)'!BA93-(2*BB93)+'濃度プロファイル(Ox)'!BC93))</f>
        <v>9.9999950584319736E-8</v>
      </c>
      <c r="BC94" s="43">
        <f>BC93+('Diffusion System CV パラメーター設定'!$B$27*('濃度プロファイル(Ox)'!BB93-(2*BC93)+'濃度プロファイル(Ox)'!BD93))</f>
        <v>9.9999977982492856E-8</v>
      </c>
      <c r="BD94" s="43">
        <f>BD93+('Diffusion System CV パラメーター設定'!$B$27*('濃度プロファイル(Ox)'!BC93-(2*BD93)+'濃度プロファイル(Ox)'!BE93))</f>
        <v>9.9999990274660305E-8</v>
      </c>
      <c r="BE94" s="43">
        <f>BE93+('Diffusion System CV パラメーター設定'!$B$27*('濃度プロファイル(Ox)'!BD93-(2*BE93)+'濃度プロファイル(Ox)'!BF93))</f>
        <v>9.9999995736255137E-8</v>
      </c>
      <c r="BF94" s="43">
        <f>BF93+('Diffusion System CV パラメーター設定'!$B$27*('濃度プロファイル(Ox)'!BE93-(2*BF93)+'濃度プロファイル(Ox)'!BG93))</f>
        <v>9.9999998142799896E-8</v>
      </c>
      <c r="BG94" s="43">
        <f>BG93+('Diffusion System CV パラメーター設定'!$B$27*('濃度プロファイル(Ox)'!BF93-(2*BG93)+'濃度プロファイル(Ox)'!BH93))</f>
        <v>9.9999999195658448E-8</v>
      </c>
      <c r="BH94" s="43">
        <f>BH93+('Diffusion System CV パラメーター設定'!$B$27*('濃度プロファイル(Ox)'!BG93-(2*BH93)+'濃度プロファイル(Ox)'!BI93))</f>
        <v>9.9999999653451315E-8</v>
      </c>
      <c r="BI94" s="43">
        <f>BI93+('Diffusion System CV パラメーター設定'!$B$27*('濃度プロファイル(Ox)'!BH93-(2*BI93)+'濃度プロファイル(Ox)'!BJ93))</f>
        <v>9.999999985142364E-8</v>
      </c>
      <c r="BJ94" s="43">
        <f>BJ93+('Diffusion System CV パラメーター設定'!$B$27*('濃度プロファイル(Ox)'!BI93-(2*BJ93)+'濃度プロファイル(Ox)'!BK93))</f>
        <v>9.9999999936611345E-8</v>
      </c>
      <c r="BK94" s="43">
        <f>BK93+('Diffusion System CV パラメーター設定'!$B$27*('濃度プロファイル(Ox)'!BJ93-(2*BK93)+'濃度プロファイル(Ox)'!BL93))</f>
        <v>9.9999999973092935E-8</v>
      </c>
      <c r="BL94" s="43">
        <f>BL93+('Diffusion System CV パラメーター設定'!$B$27*('濃度プロファイル(Ox)'!BK93-(2*BL93)+'濃度プロファイル(Ox)'!BM93))</f>
        <v>9.999999998864094E-8</v>
      </c>
      <c r="BM94" s="43">
        <f>BM93+('Diffusion System CV パラメーター設定'!$B$27*('濃度プロファイル(Ox)'!BL93-(2*BM93)+'濃度プロファイル(Ox)'!BN93))</f>
        <v>9.9999999995233582E-8</v>
      </c>
      <c r="BN94" s="43">
        <f>BN93+('Diffusion System CV パラメーター設定'!$B$27*('濃度プロファイル(Ox)'!BM93-(2*BN93)+'濃度プロファイル(Ox)'!BO93))</f>
        <v>9.9999999998013425E-8</v>
      </c>
      <c r="BO94" s="43">
        <f>BO93+('Diffusion System CV パラメーター設定'!$B$27*('濃度プロファイル(Ox)'!BN93-(2*BO93)+'濃度プロファイル(Ox)'!BP93))</f>
        <v>9.9999999999178294E-8</v>
      </c>
      <c r="BP94" s="43">
        <f>BP93+('Diffusion System CV パラメーター設定'!$B$27*('濃度プロファイル(Ox)'!BO93-(2*BP93)+'濃度プロファイル(Ox)'!BQ93))</f>
        <v>9.9999999999662995E-8</v>
      </c>
      <c r="BQ94" s="43">
        <f>BQ93+('Diffusion System CV パラメーター設定'!$B$27*('濃度プロファイル(Ox)'!BP93-(2*BQ93)+'濃度プロファイル(Ox)'!BR93))</f>
        <v>9.9999999999863094E-8</v>
      </c>
      <c r="BR94" s="43">
        <f>BR93+('Diffusion System CV パラメーター設定'!$B$27*('濃度プロファイル(Ox)'!BQ93-(2*BR93)+'濃度プロファイル(Ox)'!BS93))</f>
        <v>9.9999999999944965E-8</v>
      </c>
      <c r="BS94" s="43">
        <f>BS93+('Diffusion System CV パラメーター設定'!$B$27*('濃度プロファイル(Ox)'!BR93-(2*BS93)+'濃度プロファイル(Ox)'!BT93))</f>
        <v>9.9999999999978145E-8</v>
      </c>
      <c r="BT94" s="43">
        <f>BT93+('Diffusion System CV パラメーター設定'!$B$27*('濃度プロファイル(Ox)'!BS93-(2*BT93)+'濃度プロファイル(Ox)'!BU93))</f>
        <v>9.9999999999991446E-8</v>
      </c>
      <c r="BU94" s="43">
        <f>BU93+('Diffusion System CV パラメーター設定'!$B$27*('濃度プロファイル(Ox)'!BT93-(2*BU93)+'濃度プロファイル(Ox)'!BV93))</f>
        <v>9.999999999999674E-8</v>
      </c>
      <c r="BV94" s="43">
        <f>BV93+('Diffusion System CV パラメーター設定'!$B$27*('濃度プロファイル(Ox)'!BU93-(2*BV93)+'濃度プロファイル(Ox)'!BW93))</f>
        <v>9.999999999999891E-8</v>
      </c>
      <c r="BW94" s="41">
        <f>'Diffusion System CV パラメーター設定'!$B$8</f>
        <v>9.9999999999999995E-8</v>
      </c>
    </row>
    <row r="95" spans="23:75">
      <c r="W95" s="29">
        <f>'Diffusion System CV パラメーター設定'!H95</f>
        <v>-0.25800000000000034</v>
      </c>
      <c r="X95" s="35">
        <f>X94+'Diffusion System CV パラメーター設定'!$B$23</f>
        <v>0.55800000000000038</v>
      </c>
      <c r="Y95" s="42">
        <f>Z95+('準可逆-非可逆系'!G95*('Diffusion System CV パラメーター設定'!$B$26/(2*'Diffusion System CV パラメーター設定'!$B$9)))</f>
        <v>6.7101220785878205E-12</v>
      </c>
      <c r="Z95" s="43">
        <f>Z94+('Diffusion System CV パラメーター設定'!$B$27*('濃度プロファイル(Ox)'!AA94-(3*Z94)+(2*'濃度プロファイル(Ox)'!Y94)))</f>
        <v>7.427449758419866E-9</v>
      </c>
      <c r="AA95" s="43">
        <f>AA94+('Diffusion System CV パラメーター設定'!$B$27*('濃度プロファイル(Ox)'!Z94-(2*AA94)+'濃度プロファイル(Ox)'!AB94))</f>
        <v>2.2004805418216709E-8</v>
      </c>
      <c r="AB95" s="43">
        <f>AB94+('Diffusion System CV パラメーター設定'!$B$27*('濃度プロファイル(Ox)'!AA94-(2*AB94)+'濃度プロファイル(Ox)'!AC94))</f>
        <v>3.5826665180087334E-8</v>
      </c>
      <c r="AC95" s="43">
        <f>AC94+('Diffusion System CV パラメーター設定'!$B$27*('濃度プロファイル(Ox)'!AB94-(2*AC94)+'濃度プロファイル(Ox)'!AD94))</f>
        <v>4.848176514978585E-8</v>
      </c>
      <c r="AD95" s="43">
        <f>AD94+('Diffusion System CV パラメーター設定'!$B$27*('濃度プロファイル(Ox)'!AC94-(2*AD94)+'濃度プロファイル(Ox)'!AE94))</f>
        <v>5.967444436665296E-8</v>
      </c>
      <c r="AE95" s="43">
        <f>AE94+('Diffusion System CV パラメーター設定'!$B$27*('濃度プロファイル(Ox)'!AD94-(2*AE94)+'濃度プロファイル(Ox)'!AF94))</f>
        <v>6.9240916270291619E-8</v>
      </c>
      <c r="AF95" s="43">
        <f>AF94+('Diffusion System CV パラメーター設定'!$B$27*('濃度プロファイル(Ox)'!AE94-(2*AF94)+'濃度プロファイル(Ox)'!AG94))</f>
        <v>7.7146109083639891E-8</v>
      </c>
      <c r="AG95" s="43">
        <f>AG94+('Diffusion System CV パラメーター設定'!$B$27*('濃度プロファイル(Ox)'!AF94-(2*AG94)+'濃度プロファイル(Ox)'!AH94))</f>
        <v>8.3464665791710435E-8</v>
      </c>
      <c r="AH95" s="43">
        <f>AH94+('Diffusion System CV パラメーター設定'!$B$27*('濃度プロファイル(Ox)'!AG94-(2*AH94)+'濃度プロファイル(Ox)'!AI94))</f>
        <v>8.8352028383305945E-8</v>
      </c>
      <c r="AI95" s="43">
        <f>AI94+('Diffusion System CV パラメーター設定'!$B$27*('濃度プロファイル(Ox)'!AH94-(2*AI94)+'濃度プロファイル(Ox)'!AJ94))</f>
        <v>9.2012119010784846E-8</v>
      </c>
      <c r="AJ95" s="43">
        <f>AJ94+('Diffusion System CV パラメーター設定'!$B$27*('濃度プロファイル(Ox)'!AI94-(2*AJ94)+'濃度プロファイル(Ox)'!AK94))</f>
        <v>9.4667222583410917E-8</v>
      </c>
      <c r="AK95" s="43">
        <f>AK94+('Diffusion System CV パラメーター設定'!$B$27*('濃度プロファイル(Ox)'!AJ94-(2*AK94)+'濃度プロファイル(Ox)'!AL94))</f>
        <v>9.653385236277254E-8</v>
      </c>
      <c r="AL95" s="43">
        <f>AL94+('Diffusion System CV パラメーター設定'!$B$27*('濃度プロファイル(Ox)'!AK94-(2*AL94)+'濃度プロファイル(Ox)'!AM94))</f>
        <v>9.7806303868655551E-8</v>
      </c>
      <c r="AM95" s="43">
        <f>AM94+('Diffusion System CV パラメーター設定'!$B$27*('濃度プロファイル(Ox)'!AL94-(2*AM94)+'濃度プロファイル(Ox)'!AN94))</f>
        <v>9.8647808553352095E-8</v>
      </c>
      <c r="AN95" s="43">
        <f>AN94+('Diffusion System CV パラメーター設定'!$B$27*('濃度プロファイル(Ox)'!AM94-(2*AN94)+'濃度プロファイル(Ox)'!AO94))</f>
        <v>9.9187989802319508E-8</v>
      </c>
      <c r="AO95" s="43">
        <f>AO94+('Diffusion System CV パラメーター設定'!$B$27*('濃度プロファイル(Ox)'!AN94-(2*AO94)+'濃度プロファイル(Ox)'!AP94))</f>
        <v>9.9524763675413273E-8</v>
      </c>
      <c r="AP95" s="43">
        <f>AP94+('Diffusion System CV パラメーター設定'!$B$27*('濃度プロファイル(Ox)'!AO94-(2*AP94)+'濃度プロファイル(Ox)'!AQ94))</f>
        <v>9.9728804966196702E-8</v>
      </c>
      <c r="AQ95" s="43">
        <f>AQ94+('Diffusion System CV パラメーター設定'!$B$27*('濃度プロファイル(Ox)'!AP94-(2*AQ94)+'濃度プロファイル(Ox)'!AR94))</f>
        <v>9.9849021484578662E-8</v>
      </c>
      <c r="AR95" s="43">
        <f>AR94+('Diffusion System CV パラメーター設定'!$B$27*('濃度プロファイル(Ox)'!AQ94-(2*AR94)+'濃度プロファイル(Ox)'!AS94))</f>
        <v>9.9917948182673883E-8</v>
      </c>
      <c r="AS95" s="43">
        <f>AS94+('Diffusion System CV パラメーター設定'!$B$27*('濃度プロファイル(Ox)'!AR94-(2*AS94)+'濃度プロファイル(Ox)'!AT94))</f>
        <v>9.9956436477562806E-8</v>
      </c>
      <c r="AT95" s="43">
        <f>AT94+('Diffusion System CV パラメーター設定'!$B$27*('濃度プロファイル(Ox)'!AS94-(2*AT94)+'濃度プロファイル(Ox)'!AU94))</f>
        <v>9.9977385450059802E-8</v>
      </c>
      <c r="AU95" s="43">
        <f>AU94+('Diffusion System CV パラメーター設定'!$B$27*('濃度プロファイル(Ox)'!AT94-(2*AU94)+'濃度プロファイル(Ox)'!AV94))</f>
        <v>9.9988510534077652E-8</v>
      </c>
      <c r="AV95" s="43">
        <f>AV94+('Diffusion System CV パラメーター設定'!$B$27*('濃度プロファイル(Ox)'!AU94-(2*AV94)+'濃度プロファイル(Ox)'!AW94))</f>
        <v>9.9994280940875091E-8</v>
      </c>
      <c r="AW95" s="43">
        <f>AW94+('Diffusion System CV パラメーター設定'!$B$27*('濃度プロファイル(Ox)'!AV94-(2*AW94)+'濃度プロファイル(Ox)'!AX94))</f>
        <v>9.9997207607365083E-8</v>
      </c>
      <c r="AX95" s="43">
        <f>AX94+('Diffusion System CV パラメーター設定'!$B$27*('濃度プロファイル(Ox)'!AW94-(2*AX94)+'濃度プロファイル(Ox)'!AY94))</f>
        <v>9.9998660893267465E-8</v>
      </c>
      <c r="AY95" s="43">
        <f>AY94+('Diffusion System CV パラメーター設定'!$B$27*('濃度プロファイル(Ox)'!AX94-(2*AY94)+'濃度プロファイル(Ox)'!AZ94))</f>
        <v>9.9999368403188417E-8</v>
      </c>
      <c r="AZ95" s="43">
        <f>AZ94+('Diffusion System CV パラメーター設定'!$B$27*('濃度プロファイル(Ox)'!AY94-(2*AZ94)+'濃度プロファイル(Ox)'!BA94))</f>
        <v>9.9999706586274094E-8</v>
      </c>
      <c r="BA95" s="43">
        <f>BA94+('Diffusion System CV パラメーター設定'!$B$27*('濃度プロファイル(Ox)'!AZ94-(2*BA94)+'濃度プロファイル(Ox)'!BB94))</f>
        <v>9.9999865542667164E-8</v>
      </c>
      <c r="BB95" s="43">
        <f>BB94+('Diffusion System CV パラメーター設定'!$B$27*('濃度プロファイル(Ox)'!BA94-(2*BB94)+'濃度プロファイル(Ox)'!BC94))</f>
        <v>9.9999939130140854E-8</v>
      </c>
      <c r="BC95" s="43">
        <f>BC94+('Diffusion System CV パラメーター設定'!$B$27*('濃度プロファイル(Ox)'!BB94-(2*BC94)+'濃度プロファイル(Ox)'!BD94))</f>
        <v>9.9999972737352001E-8</v>
      </c>
      <c r="BD95" s="43">
        <f>BD94+('Diffusion System CV パラメーター設定'!$B$27*('濃度プロファイル(Ox)'!BC94-(2*BD94)+'濃度プロファイル(Ox)'!BE94))</f>
        <v>9.9999987902933708E-8</v>
      </c>
      <c r="BE95" s="43">
        <f>BE94+('Diffusion System CV パラメーター設定'!$B$27*('濃度プロファイル(Ox)'!BD94-(2*BE94)+'濃度プロファイル(Ox)'!BF94))</f>
        <v>9.9999994675473862E-8</v>
      </c>
      <c r="BF95" s="43">
        <f>BF94+('Diffusion System CV パラメーター設定'!$B$27*('濃度プロファイル(Ox)'!BE94-(2*BF94)+'濃度プロファイル(Ox)'!BG94))</f>
        <v>9.9999997672769958E-8</v>
      </c>
      <c r="BG95" s="43">
        <f>BG94+('Diffusion System CV パラメーター設定'!$B$27*('濃度プロファイル(Ox)'!BF94-(2*BG94)+'濃度プロファイル(Ox)'!BH94))</f>
        <v>9.9999998989038419E-8</v>
      </c>
      <c r="BH95" s="43">
        <f>BH94+('Diffusion System CV パラメーター設定'!$B$27*('濃度プロファイル(Ox)'!BG94-(2*BH94)+'濃度プロファイル(Ox)'!BI94))</f>
        <v>9.9999999563235847E-8</v>
      </c>
      <c r="BI95" s="43">
        <f>BI94+('Diffusion System CV パラメーター設定'!$B$27*('濃度プロファイル(Ox)'!BH94-(2*BI94)+'濃度プロファイル(Ox)'!BJ94))</f>
        <v>9.9999999812262316E-8</v>
      </c>
      <c r="BJ95" s="43">
        <f>BJ94+('Diffusion System CV パラメーター設定'!$B$27*('濃度プロファイル(Ox)'!BI94-(2*BJ94)+'濃度プロファイル(Ox)'!BK94))</f>
        <v>9.9999999919699499E-8</v>
      </c>
      <c r="BK95" s="43">
        <f>BK94+('Diffusion System CV パラメーター設定'!$B$27*('濃度プロファイル(Ox)'!BJ94-(2*BK94)+'濃度プロファイル(Ox)'!BL94))</f>
        <v>9.9999999965824334E-8</v>
      </c>
      <c r="BL95" s="43">
        <f>BL94+('Diffusion System CV パラメーター設定'!$B$27*('濃度プロファイル(Ox)'!BK94-(2*BL94)+'濃度プロファイル(Ox)'!BM94))</f>
        <v>9.9999999985531442E-8</v>
      </c>
      <c r="BM95" s="43">
        <f>BM94+('Diffusion System CV パラメーター設定'!$B$27*('濃度プロファイル(Ox)'!BL94-(2*BM94)+'濃度プロファイル(Ox)'!BN94))</f>
        <v>9.9999999993909696E-8</v>
      </c>
      <c r="BN95" s="43">
        <f>BN94+('Diffusion System CV パラメーター設定'!$B$27*('濃度プロファイル(Ox)'!BM94-(2*BN94)+'濃度プロファイル(Ox)'!BO94))</f>
        <v>9.9999999997452676E-8</v>
      </c>
      <c r="BO95" s="43">
        <f>BO94+('Diffusion System CV パラメーター設定'!$B$27*('濃度プロファイル(Ox)'!BN94-(2*BO94)+'濃度プロファイル(Ox)'!BP94))</f>
        <v>9.9999999998942131E-8</v>
      </c>
      <c r="BP95" s="43">
        <f>BP94+('Diffusion System CV パラメーター設定'!$B$27*('濃度プロファイル(Ox)'!BO94-(2*BP94)+'濃度プロファイル(Ox)'!BQ94))</f>
        <v>9.9999999999564171E-8</v>
      </c>
      <c r="BQ95" s="43">
        <f>BQ94+('Diffusion System CV パラメーター設定'!$B$27*('濃度プロファイル(Ox)'!BP94-(2*BQ94)+'濃度プロファイル(Ox)'!BR94))</f>
        <v>9.9999999999822039E-8</v>
      </c>
      <c r="BR95" s="43">
        <f>BR94+('Diffusion System CV パラメーター設定'!$B$27*('濃度プロファイル(Ox)'!BQ94-(2*BR94)+'濃度プロファイル(Ox)'!BS94))</f>
        <v>9.9999999999928064E-8</v>
      </c>
      <c r="BS95" s="43">
        <f>BS94+('Diffusion System CV パラメーター設定'!$B$27*('濃度プロファイル(Ox)'!BR94-(2*BS94)+'濃度プロファイル(Ox)'!BT94))</f>
        <v>9.9999999999971236E-8</v>
      </c>
      <c r="BT95" s="43">
        <f>BT94+('Diffusion System CV パラメーター設定'!$B$27*('濃度プロファイル(Ox)'!BS94-(2*BT94)+'濃度プロファイル(Ox)'!BU94))</f>
        <v>9.9999999999988666E-8</v>
      </c>
      <c r="BU95" s="43">
        <f>BU94+('Diffusion System CV パラメーター設定'!$B$27*('濃度プロファイル(Ox)'!BT94-(2*BU94)+'濃度プロファイル(Ox)'!BV94))</f>
        <v>9.9999999999995654E-8</v>
      </c>
      <c r="BV95" s="43">
        <f>BV94+('Diffusion System CV パラメーター設定'!$B$27*('濃度プロファイル(Ox)'!BU94-(2*BV94)+'濃度プロファイル(Ox)'!BW94))</f>
        <v>9.999999999999854E-8</v>
      </c>
      <c r="BW95" s="41">
        <f>'Diffusion System CV パラメーター設定'!$B$8</f>
        <v>9.9999999999999995E-8</v>
      </c>
    </row>
    <row r="96" spans="23:75">
      <c r="W96" s="29">
        <f>'Diffusion System CV パラメーター設定'!H96</f>
        <v>-0.26400000000000035</v>
      </c>
      <c r="X96" s="35">
        <f>X95+'Diffusion System CV パラメーター設定'!$B$23</f>
        <v>0.56400000000000039</v>
      </c>
      <c r="Y96" s="42">
        <f>Z96+('準可逆-非可逆系'!G96*('Diffusion System CV パラメーター設定'!$B$26/(2*'Diffusion System CV パラメーター設定'!$B$9)))</f>
        <v>5.5181353453957401E-12</v>
      </c>
      <c r="Z96" s="43">
        <f>Z95+('Diffusion System CV パラメーター設定'!$B$27*('濃度プロファイル(Ox)'!AA95-(3*Z95)+(2*'濃度プロファイル(Ox)'!Y95)))</f>
        <v>7.3357401706123269E-9</v>
      </c>
      <c r="AA96" s="43">
        <f>AA95+('Diffusion System CV パラメーター設定'!$B$27*('濃度プロファイル(Ox)'!Z95-(2*AA95)+'濃度プロファイル(Ox)'!AB95))</f>
        <v>2.1742480453658996E-8</v>
      </c>
      <c r="AB96" s="43">
        <f>AB95+('Diffusion System CV パラメーター設定'!$B$27*('濃度プロファイル(Ox)'!AA95-(2*AB95)+'濃度プロファイル(Ox)'!AC95))</f>
        <v>3.5421540252249797E-8</v>
      </c>
      <c r="AC96" s="43">
        <f>AC95+('Diffusion System CV パラメーター設定'!$B$27*('濃度プロファイル(Ox)'!AB95-(2*AC95)+'濃度プロファイル(Ox)'!AD95))</f>
        <v>4.7973980166163833E-8</v>
      </c>
      <c r="AD96" s="43">
        <f>AD95+('Diffusion System CV パラメーター設定'!$B$27*('濃度プロファイル(Ox)'!AC95-(2*AD95)+'濃度プロファイル(Ox)'!AE95))</f>
        <v>5.9109789049559752E-8</v>
      </c>
      <c r="AE96" s="43">
        <f>AE95+('Diffusion System CV パラメーター設定'!$B$27*('濃度プロファイル(Ox)'!AD95-(2*AE95)+'濃度プロファイル(Ox)'!AF95))</f>
        <v>6.8664083252829682E-8</v>
      </c>
      <c r="AF96" s="43">
        <f>AF95+('Diffusion System CV パラメーター設定'!$B$27*('濃度プロファイル(Ox)'!AE95-(2*AF95)+'濃度プロファイル(Ox)'!AG95))</f>
        <v>7.6595193769307342E-8</v>
      </c>
      <c r="AG96" s="43">
        <f>AG95+('Diffusion System CV パラメーター設定'!$B$27*('濃度プロファイル(Ox)'!AF95-(2*AG95)+'濃度プロファイル(Ox)'!AH95))</f>
        <v>8.2967723390156604E-8</v>
      </c>
      <c r="AH96" s="43">
        <f>AH95+('Diffusion System CV パラメーター設定'!$B$27*('濃度プロファイル(Ox)'!AG95-(2*AH95)+'濃度プロファイル(Ox)'!AI95))</f>
        <v>8.792589228465435E-8</v>
      </c>
      <c r="AI96" s="43">
        <f>AI95+('Diffusion System CV パラメーター設定'!$B$27*('濃度プロファイル(Ox)'!AH95-(2*AI95)+'濃度プロファイル(Ox)'!AJ95))</f>
        <v>9.1663165172294278E-8</v>
      </c>
      <c r="AJ96" s="43">
        <f>AJ95+('Diffusion System CV パラメーター設定'!$B$27*('濃度プロファイル(Ox)'!AI95-(2*AJ95)+'濃度プロファイル(Ox)'!AK95))</f>
        <v>9.4393446960749655E-8</v>
      </c>
      <c r="AK96" s="43">
        <f>AK95+('Diffusion System CV パラメーター設定'!$B$27*('濃度プロファイル(Ox)'!AJ95-(2*AK95)+'濃度プロファイル(Ox)'!AL95))</f>
        <v>9.6327540462259138E-8</v>
      </c>
      <c r="AL96" s="43">
        <f>AL95+('Diffusion System CV パラメーター設定'!$B$27*('濃度プロファイル(Ox)'!AK95-(2*AL95)+'濃度プロファイル(Ox)'!AM95))</f>
        <v>9.7656669555743587E-8</v>
      </c>
      <c r="AM96" s="43">
        <f>AM95+('Diffusion System CV パラメーター設定'!$B$27*('濃度プロファイル(Ox)'!AL95-(2*AM95)+'濃度プロファイル(Ox)'!AN95))</f>
        <v>9.8543182360390585E-8</v>
      </c>
      <c r="AN96" s="43">
        <f>AN95+('Diffusion System CV パラメーター設定'!$B$27*('濃度プロファイル(Ox)'!AM95-(2*AN95)+'濃度プロファイル(Ox)'!AO95))</f>
        <v>9.9117362241252271E-8</v>
      </c>
      <c r="AO96" s="43">
        <f>AO95+('Diffusion System CV パラメーター設定'!$B$27*('濃度プロファイル(Ox)'!AN95-(2*AO95)+'濃度プロファイル(Ox)'!AP95))</f>
        <v>9.9478675973222181E-8</v>
      </c>
      <c r="AP96" s="43">
        <f>AP95+('Diffusion System CV パラメーター設定'!$B$27*('濃度プロファイル(Ox)'!AO95-(2*AP95)+'濃度プロファイル(Ox)'!AQ95))</f>
        <v>9.9699699142446185E-8</v>
      </c>
      <c r="AQ96" s="43">
        <f>AQ95+('Diffusion System CV パラメーター設定'!$B$27*('濃度プロファイル(Ox)'!AP95-(2*AQ95)+'濃度プロファイル(Ox)'!AR95))</f>
        <v>9.9831212519201316E-8</v>
      </c>
      <c r="AR96" s="43">
        <f>AR95+('Diffusion System CV パラメーター設定'!$B$27*('濃度プロファイル(Ox)'!AQ95-(2*AR95)+'濃度プロファイル(Ox)'!AS95))</f>
        <v>9.9907379292671702E-8</v>
      </c>
      <c r="AS96" s="43">
        <f>AS95+('Diffusion System CV パラメーター設定'!$B$27*('濃度プロファイル(Ox)'!AR95-(2*AS95)+'濃度プロファイル(Ox)'!AT95))</f>
        <v>9.9950346435065612E-8</v>
      </c>
      <c r="AT96" s="43">
        <f>AT95+('Diffusion System CV パラメーター設定'!$B$27*('濃度プロファイル(Ox)'!AS95-(2*AT95)+'濃度プロファイル(Ox)'!AU95))</f>
        <v>9.9973974377671203E-8</v>
      </c>
      <c r="AU96" s="43">
        <f>AU95+('Diffusion System CV パラメーター設定'!$B$27*('濃度プロファイル(Ox)'!AT95-(2*AU95)+'濃度プロファイル(Ox)'!AV95))</f>
        <v>9.9986651271153893E-8</v>
      </c>
      <c r="AV96" s="43">
        <f>AV95+('Diffusion System CV パラメーター設定'!$B$27*('濃度プロファイル(Ox)'!AU95-(2*AV95)+'濃度プロファイル(Ox)'!AW95))</f>
        <v>9.999329353104612E-8</v>
      </c>
      <c r="AW96" s="43">
        <f>AW95+('Diffusion System CV パラメーター設定'!$B$27*('濃度プロファイル(Ox)'!AV95-(2*AW95)+'濃度プロファイル(Ox)'!AX95))</f>
        <v>9.9996696016883274E-8</v>
      </c>
      <c r="AX96" s="43">
        <f>AX95+('Diffusion System CV パラメーター設定'!$B$27*('濃度プロファイル(Ox)'!AW95-(2*AX95)+'濃度プロファイル(Ox)'!AY95))</f>
        <v>9.9998401943273908E-8</v>
      </c>
      <c r="AY96" s="43">
        <f>AY95+('Diffusion System CV パラメーター設定'!$B$27*('濃度プロファイル(Ox)'!AX95-(2*AY95)+'濃度プロファイル(Ox)'!AZ95))</f>
        <v>9.9999240164703947E-8</v>
      </c>
      <c r="AZ96" s="43">
        <f>AZ95+('Diffusion System CV パラメーター設定'!$B$27*('濃度プロファイル(Ox)'!AY95-(2*AZ95)+'濃度プロファイル(Ox)'!BA95))</f>
        <v>9.9999644354783602E-8</v>
      </c>
      <c r="BA96" s="43">
        <f>BA95+('Diffusion System CV パラメーター設定'!$B$27*('濃度プロファイル(Ox)'!AZ95-(2*BA95)+'濃度プロファイル(Ox)'!BB95))</f>
        <v>9.9999835900681267E-8</v>
      </c>
      <c r="BB96" s="43">
        <f>BB95+('Diffusion System CV パラメーター設定'!$B$27*('濃度プロファイル(Ox)'!BA95-(2*BB95)+'濃度プロファイル(Ox)'!BC95))</f>
        <v>9.9999925248105242E-8</v>
      </c>
      <c r="BC96" s="43">
        <f>BC95+('Diffusion System CV パラメーター設定'!$B$27*('濃度プロファイル(Ox)'!BB95-(2*BC95)+'濃度プロファイル(Ox)'!BD95))</f>
        <v>9.9999966334008442E-8</v>
      </c>
      <c r="BD96" s="43">
        <f>BD95+('Diffusion System CV パラメーター設定'!$B$27*('濃度プロファイル(Ox)'!BC95-(2*BD95)+'濃度プロファイル(Ox)'!BE95))</f>
        <v>9.9999984988683171E-8</v>
      </c>
      <c r="BE96" s="43">
        <f>BE95+('Diffusion System CV パラメーター設定'!$B$27*('濃度プロファイル(Ox)'!BD95-(2*BE95)+'濃度プロファイル(Ox)'!BF95))</f>
        <v>9.9999993364625234E-8</v>
      </c>
      <c r="BF96" s="43">
        <f>BF95+('Diffusion System CV パラメーター設定'!$B$27*('濃度プロファイル(Ox)'!BE95-(2*BF95)+'濃度プロファイル(Ox)'!BG95))</f>
        <v>9.9999997089079806E-8</v>
      </c>
      <c r="BG96" s="43">
        <f>BG95+('Diffusion System CV パラメーター設定'!$B$27*('濃度プロファイル(Ox)'!BF95-(2*BG95)+'濃度プロファイル(Ox)'!BH95))</f>
        <v>9.9999998731374861E-8</v>
      </c>
      <c r="BH96" s="43">
        <f>BH95+('Diffusion System CV パラメーター設定'!$B$27*('濃度プロファイル(Ox)'!BG95-(2*BH95)+'濃度プロファイル(Ox)'!BI95))</f>
        <v>9.9999999450329267E-8</v>
      </c>
      <c r="BI96" s="43">
        <f>BI95+('Diffusion System CV パラメーター設定'!$B$27*('濃度プロファイル(Ox)'!BH95-(2*BI95)+'濃度プロファイル(Ox)'!BJ95))</f>
        <v>9.9999999763099372E-8</v>
      </c>
      <c r="BJ96" s="43">
        <f>BJ95+('Diffusion System CV パラメーター設定'!$B$27*('濃度プロファイル(Ox)'!BI95-(2*BJ95)+'濃度プロファイル(Ox)'!BK95))</f>
        <v>9.999999989841049E-8</v>
      </c>
      <c r="BK96" s="43">
        <f>BK95+('Diffusion System CV パラメーター設定'!$B$27*('濃度プロファイル(Ox)'!BJ95-(2*BK95)+'濃度プロファイル(Ox)'!BL95))</f>
        <v>9.9999999956651509E-8</v>
      </c>
      <c r="BL96" s="43">
        <f>BL95+('Diffusion System CV パラメーター設定'!$B$27*('濃度プロファイル(Ox)'!BK95-(2*BL95)+'濃度プロファイル(Ox)'!BM95))</f>
        <v>9.9999999981597808E-8</v>
      </c>
      <c r="BM96" s="43">
        <f>BM95+('Diffusion System CV パラメーター設定'!$B$27*('濃度プロファイル(Ox)'!BL95-(2*BM95)+'濃度プロファイル(Ox)'!BN95))</f>
        <v>9.9999999992230784E-8</v>
      </c>
      <c r="BN96" s="43">
        <f>BN95+('Diffusion System CV パラメーター設定'!$B$27*('濃度プロファイル(Ox)'!BM95-(2*BN95)+'濃度プロファイル(Ox)'!BO95))</f>
        <v>9.9999999996739647E-8</v>
      </c>
      <c r="BO96" s="43">
        <f>BO95+('Diffusion System CV パラメーター設定'!$B$27*('濃度プロファイル(Ox)'!BN95-(2*BO95)+'濃度プロファイル(Ox)'!BP95))</f>
        <v>9.9999999998640944E-8</v>
      </c>
      <c r="BP96" s="43">
        <f>BP95+('Diffusion System CV パラメーター設定'!$B$27*('濃度プロファイル(Ox)'!BO95-(2*BP95)+'濃度プロファイル(Ox)'!BQ95))</f>
        <v>9.9999999999437724E-8</v>
      </c>
      <c r="BQ96" s="43">
        <f>BQ95+('Diffusion System CV パラメーター設定'!$B$27*('濃度プロファイル(Ox)'!BP95-(2*BQ95)+'濃度プロファイル(Ox)'!BR95))</f>
        <v>9.9999999999769311E-8</v>
      </c>
      <c r="BR96" s="43">
        <f>BR95+('Diffusion System CV パラメーター設定'!$B$27*('濃度プロファイル(Ox)'!BQ95-(2*BR95)+'濃度プロファイル(Ox)'!BS95))</f>
        <v>9.999999999990624E-8</v>
      </c>
      <c r="BS96" s="43">
        <f>BS95+('Diffusion System CV パラメーター設定'!$B$27*('濃度プロファイル(Ox)'!BR95-(2*BS95)+'濃度プロファイル(Ox)'!BT95))</f>
        <v>9.9999999999962303E-8</v>
      </c>
      <c r="BT96" s="43">
        <f>BT95+('Diffusion System CV パラメーター設定'!$B$27*('濃度プロファイル(Ox)'!BS95-(2*BT95)+'濃度プロファイル(Ox)'!BU95))</f>
        <v>9.999999999998504E-8</v>
      </c>
      <c r="BU96" s="43">
        <f>BU95+('Diffusion System CV パラメーター設定'!$B$27*('濃度プロファイル(Ox)'!BT95-(2*BU95)+'濃度プロファイル(Ox)'!BV95))</f>
        <v>9.9999999999994225E-8</v>
      </c>
      <c r="BV96" s="43">
        <f>BV95+('Diffusion System CV パラメーター設定'!$B$27*('濃度プロファイル(Ox)'!BU95-(2*BV95)+'濃度プロファイル(Ox)'!BW95))</f>
        <v>9.9999999999998037E-8</v>
      </c>
      <c r="BW96" s="41">
        <f>'Diffusion System CV パラメーター設定'!$B$8</f>
        <v>9.9999999999999995E-8</v>
      </c>
    </row>
    <row r="97" spans="22:75">
      <c r="W97" s="29">
        <f>'Diffusion System CV パラメーター設定'!H97</f>
        <v>-0.27000000000000035</v>
      </c>
      <c r="X97" s="35">
        <f>X96+'Diffusion System CV パラメーター設定'!$B$23</f>
        <v>0.5700000000000004</v>
      </c>
      <c r="Y97" s="42">
        <f>Z97+('準可逆-非可逆系'!G97*('Diffusion System CV パラメーター設定'!$B$26/(2*'Diffusion System CV パラメーター設定'!$B$9)))</f>
        <v>4.5500864693728442E-12</v>
      </c>
      <c r="Z97" s="43">
        <f>Z96+('Diffusion System CV パラメーター設定'!$B$27*('濃度プロファイル(Ox)'!AA96-(3*Z96)+(2*'濃度プロファイル(Ox)'!Y96)))</f>
        <v>7.2476485777348293E-9</v>
      </c>
      <c r="AA97" s="43">
        <f>AA96+('Diffusion System CV パラメーター設定'!$B$27*('濃度プロファイル(Ox)'!Z96-(2*AA96)+'濃度プロファイル(Ox)'!AB96))</f>
        <v>2.1489813618778485E-8</v>
      </c>
      <c r="AB97" s="43">
        <f>AB96+('Diffusion System CV パラメーター設定'!$B$27*('濃度プロファイル(Ox)'!AA96-(2*AB96)+'濃度プロファイル(Ox)'!AC96))</f>
        <v>3.5030352792292586E-8</v>
      </c>
      <c r="AC97" s="43">
        <f>AC96+('Diffusion System CV パラメーター設定'!$B$27*('濃度プロファイル(Ox)'!AB96-(2*AC96)+'濃度プロファイル(Ox)'!AD96))</f>
        <v>4.7482094391678376E-8</v>
      </c>
      <c r="AD97" s="43">
        <f>AD96+('Diffusion System CV パラメーター設定'!$B$27*('濃度プロファイル(Ox)'!AC96-(2*AD96)+'濃度プロファイル(Ox)'!AE96))</f>
        <v>5.8560652007849334E-8</v>
      </c>
      <c r="AE97" s="43">
        <f>AE96+('Diffusion System CV パラメーター設定'!$B$27*('濃度プロファイル(Ox)'!AD96-(2*AE96)+'濃度プロファイル(Ox)'!AF96))</f>
        <v>6.8100477806026803E-8</v>
      </c>
      <c r="AF97" s="43">
        <f>AF96+('Diffusion System CV パラメーター設定'!$B$27*('濃度プロファイル(Ox)'!AE96-(2*AF96)+'濃度プロファイル(Ox)'!AG96))</f>
        <v>7.6054019847214149E-8</v>
      </c>
      <c r="AG97" s="43">
        <f>AG96+('Diffusion System CV パラメーター設定'!$B$27*('濃度プロファイル(Ox)'!AF96-(2*AG96)+'濃度プロファイル(Ox)'!AH96))</f>
        <v>8.2476625915728994E-8</v>
      </c>
      <c r="AH97" s="43">
        <f>AH96+('Diffusion System CV パラメーター設定'!$B$27*('濃度プロファイル(Ox)'!AG96-(2*AH96)+'濃度プロファイル(Ox)'!AI96))</f>
        <v>8.7501970060050939E-8</v>
      </c>
      <c r="AI97" s="43">
        <f>AI96+('Diffusion System CV パラメーター設定'!$B$27*('濃度プロファイル(Ox)'!AH96-(2*AI96)+'濃度プロファイル(Ox)'!AJ96))</f>
        <v>9.1313515485077419E-8</v>
      </c>
      <c r="AJ97" s="43">
        <f>AJ96+('Diffusion System CV パラメーター設定'!$B$27*('濃度プロファイル(Ox)'!AI96-(2*AJ96)+'濃度プロファイル(Ox)'!AK96))</f>
        <v>9.4116992694448994E-8</v>
      </c>
      <c r="AK97" s="43">
        <f>AK96+('Diffusion System CV パラメーター設定'!$B$27*('濃度プロファイル(Ox)'!AJ96-(2*AK96)+'濃度プロファイル(Ox)'!AL96))</f>
        <v>9.6117483376139332E-8</v>
      </c>
      <c r="AL97" s="43">
        <f>AL96+('Diffusion System CV パラメーター設定'!$B$27*('濃度プロファイル(Ox)'!AK96-(2*AL96)+'濃度プロファイル(Ox)'!AM96))</f>
        <v>9.7502983344341698E-8</v>
      </c>
      <c r="AM97" s="43">
        <f>AM96+('Diffusion System CV パラメーター設定'!$B$27*('濃度プロファイル(Ox)'!AL96-(2*AM96)+'濃度プロファイル(Ox)'!AN96))</f>
        <v>9.8434733428520683E-8</v>
      </c>
      <c r="AN97" s="43">
        <f>AN96+('Diffusion System CV パラメーター設定'!$B$27*('濃度プロファイル(Ox)'!AM96-(2*AN96)+'濃度プロファイル(Ox)'!AO96))</f>
        <v>9.9043450383998178E-8</v>
      </c>
      <c r="AO97" s="43">
        <f>AO96+('Diffusion System CV パラメーター設定'!$B$27*('濃度プロファイル(Ox)'!AN96-(2*AO96)+'濃度プロファイル(Ox)'!AP96))</f>
        <v>9.9429963972268736E-8</v>
      </c>
      <c r="AP97" s="43">
        <f>AP96+('Diffusion System CV パラメーター設定'!$B$27*('濃度プロファイル(Ox)'!AO96-(2*AP96)+'濃度プロファイル(Ox)'!AQ96))</f>
        <v>9.9668619353394492E-8</v>
      </c>
      <c r="AQ97" s="43">
        <f>AQ96+('Diffusion System CV パラメーター設定'!$B$27*('濃度プロファイル(Ox)'!AP96-(2*AQ96)+'濃度プロファイル(Ox)'!AR96))</f>
        <v>9.9811994948616337E-8</v>
      </c>
      <c r="AR97" s="43">
        <f>AR96+('Diffusion System CV パラメーター設定'!$B$27*('濃度プロファイル(Ox)'!AQ96-(2*AR96)+'濃度プロファイル(Ox)'!AS96))</f>
        <v>9.9895851642992371E-8</v>
      </c>
      <c r="AS97" s="43">
        <f>AS96+('Diffusion System CV パラメーター設定'!$B$27*('濃度プロファイル(Ox)'!AR96-(2*AS96)+'濃度プロファイル(Ox)'!AT96))</f>
        <v>9.9943631435139112E-8</v>
      </c>
      <c r="AT97" s="43">
        <f>AT96+('Diffusion System CV パラメーター設定'!$B$27*('濃度プロファイル(Ox)'!AS96-(2*AT96)+'濃度プロファイル(Ox)'!AU96))</f>
        <v>9.997017193005909E-8</v>
      </c>
      <c r="AU97" s="43">
        <f>AU96+('Diffusion System CV パラメーター設定'!$B$27*('濃度プロファイル(Ox)'!AT96-(2*AU96)+'濃度プロファイル(Ox)'!AV96))</f>
        <v>9.998455591226832E-8</v>
      </c>
      <c r="AV97" s="43">
        <f>AV96+('Diffusion System CV パラメーター設定'!$B$27*('濃度プロファイル(Ox)'!AU96-(2*AV96)+'濃度プロファイル(Ox)'!AW96))</f>
        <v>9.999216860949922E-8</v>
      </c>
      <c r="AW97" s="43">
        <f>AW96+('Diffusion System CV パラメーター設定'!$B$27*('濃度プロファイル(Ox)'!AV96-(2*AW96)+'濃度プロファイル(Ox)'!AX96))</f>
        <v>9.9996106933742127E-8</v>
      </c>
      <c r="AX97" s="43">
        <f>AX96+('Diffusion System CV パラメーター設定'!$B$27*('濃度プロファイル(Ox)'!AW96-(2*AX96)+'濃度プロファイル(Ox)'!AY96))</f>
        <v>9.9998100656829262E-8</v>
      </c>
      <c r="AY97" s="43">
        <f>AY96+('Diffusion System CV パラメーター設定'!$B$27*('濃度プロファイル(Ox)'!AX96-(2*AY96)+'濃度プロファイル(Ox)'!AZ96))</f>
        <v>9.9999089459373959E-8</v>
      </c>
      <c r="AZ97" s="43">
        <f>AZ96+('Diffusion System CV パラメーター設定'!$B$27*('濃度プロファイル(Ox)'!AY96-(2*AZ96)+'濃度プロファイル(Ox)'!BA96))</f>
        <v>9.9999570519998182E-8</v>
      </c>
      <c r="BA97" s="43">
        <f>BA96+('Diffusion System CV パラメーター設定'!$B$27*('濃度プロファイル(Ox)'!AZ96-(2*BA96)+'濃度プロファイル(Ox)'!BB96))</f>
        <v>9.9999800415100127E-8</v>
      </c>
      <c r="BB97" s="43">
        <f>BB96+('Diffusion System CV パラメーター設定'!$B$27*('濃度プロファイル(Ox)'!BA96-(2*BB96)+'濃度プロファイル(Ox)'!BC96))</f>
        <v>9.999990849063275E-8</v>
      </c>
      <c r="BC97" s="43">
        <f>BC96+('Diffusion System CV パラメーター設定'!$B$27*('濃度プロファイル(Ox)'!BB96-(2*BC96)+'濃度プロファイル(Ox)'!BD96))</f>
        <v>9.9999958545387444E-8</v>
      </c>
      <c r="BD97" s="43">
        <f>BD96+('Diffusion System CV パラメーター設定'!$B$27*('濃度プロファイル(Ox)'!BC96-(2*BD96)+'濃度プロファイル(Ox)'!BE96))</f>
        <v>9.9999981419678772E-8</v>
      </c>
      <c r="BE97" s="43">
        <f>BE96+('Diffusion System CV パラメーター設定'!$B$27*('濃度プロファイル(Ox)'!BD96-(2*BE96)+'濃度プロファイル(Ox)'!BF96))</f>
        <v>9.9999991749525415E-8</v>
      </c>
      <c r="BF97" s="43">
        <f>BF96+('Diffusion System CV パラメーター設定'!$B$27*('濃度プロファイル(Ox)'!BE96-(2*BF96)+'濃度プロファイル(Ox)'!BG96))</f>
        <v>9.9999996366107751E-8</v>
      </c>
      <c r="BG97" s="43">
        <f>BG96+('Diffusion System CV パラメーター設定'!$B$27*('濃度プロファイル(Ox)'!BF96-(2*BG96)+'濃度プロファイル(Ox)'!BH96))</f>
        <v>9.9999998410770469E-8</v>
      </c>
      <c r="BH97" s="43">
        <f>BH96+('Diffusion System CV パラメーター設定'!$B$27*('濃度プロファイル(Ox)'!BG96-(2*BH96)+'濃度プロファイル(Ox)'!BI96))</f>
        <v>9.9999999309293053E-8</v>
      </c>
      <c r="BI97" s="43">
        <f>BI96+('Diffusion System CV パラメーター設定'!$B$27*('濃度プロファイル(Ox)'!BH96-(2*BI96)+'濃度プロファイル(Ox)'!BJ96))</f>
        <v>9.9999999701481669E-8</v>
      </c>
      <c r="BJ97" s="43">
        <f>BJ96+('Diffusion System CV パラメーター設定'!$B$27*('濃度プロファイル(Ox)'!BI96-(2*BJ96)+'濃度プロファイル(Ox)'!BK96))</f>
        <v>9.9999999871650046E-8</v>
      </c>
      <c r="BK97" s="43">
        <f>BK96+('Diffusion System CV パラメーター設定'!$B$27*('濃度プロファイル(Ox)'!BJ96-(2*BK96)+'濃度プロファイル(Ox)'!BL96))</f>
        <v>9.9999999945090846E-8</v>
      </c>
      <c r="BL97" s="43">
        <f>BL96+('Diffusion System CV パラメーター設定'!$B$27*('濃度プロファイル(Ox)'!BK96-(2*BL96)+'濃度プロファイル(Ox)'!BM96))</f>
        <v>9.9999999976627908E-8</v>
      </c>
      <c r="BM97" s="43">
        <f>BM96+('Diffusion System CV パラメーター設定'!$B$27*('濃度プロファイル(Ox)'!BL96-(2*BM96)+'濃度プロファイル(Ox)'!BN96))</f>
        <v>9.9999999990104361E-8</v>
      </c>
      <c r="BN97" s="43">
        <f>BN96+('Diffusion System CV パラメーター設定'!$B$27*('濃度プロファイル(Ox)'!BM96-(2*BN96)+'濃度プロファイル(Ox)'!BO96))</f>
        <v>9.9999999995834248E-8</v>
      </c>
      <c r="BO97" s="43">
        <f>BO96+('Diffusion System CV パラメーター設定'!$B$27*('濃度プロファイル(Ox)'!BN96-(2*BO96)+'濃度プロファイル(Ox)'!BP96))</f>
        <v>9.9999999998257437E-8</v>
      </c>
      <c r="BP97" s="43">
        <f>BP96+('Diffusion System CV パラメーター設定'!$B$27*('濃度プロファイル(Ox)'!BO96-(2*BP96)+'濃度プロファイル(Ox)'!BQ96))</f>
        <v>9.9999999999276193E-8</v>
      </c>
      <c r="BQ97" s="43">
        <f>BQ96+('Diffusion System CV パラメーター設定'!$B$27*('濃度プロファイル(Ox)'!BP96-(2*BQ96)+'濃度プロファイル(Ox)'!BR96))</f>
        <v>9.9999999999701721E-8</v>
      </c>
      <c r="BR97" s="43">
        <f>BR96+('Diffusion System CV パラメーター設定'!$B$27*('濃度プロファイル(Ox)'!BQ96-(2*BR96)+'濃度プロファイル(Ox)'!BS96))</f>
        <v>9.9999999999878155E-8</v>
      </c>
      <c r="BS97" s="43">
        <f>BS96+('Diffusion System CV パラメーター設定'!$B$27*('濃度プロファイル(Ox)'!BR96-(2*BS96)+'濃度プロファイル(Ox)'!BT96))</f>
        <v>9.9999999999950735E-8</v>
      </c>
      <c r="BT97" s="43">
        <f>BT96+('Diffusion System CV パラメーター設定'!$B$27*('濃度プロファイル(Ox)'!BS96-(2*BT96)+'濃度プロファイル(Ox)'!BU96))</f>
        <v>9.9999999999980328E-8</v>
      </c>
      <c r="BU97" s="43">
        <f>BU96+('Diffusion System CV パラメーター設定'!$B$27*('濃度プロファイル(Ox)'!BT96-(2*BU96)+'濃度プロファイル(Ox)'!BV96))</f>
        <v>9.9999999999992359E-8</v>
      </c>
      <c r="BV97" s="43">
        <f>BV96+('Diffusion System CV パラメーター設定'!$B$27*('濃度プロファイル(Ox)'!BU96-(2*BV96)+'濃度プロファイル(Ox)'!BW96))</f>
        <v>9.9999999999997388E-8</v>
      </c>
      <c r="BW97" s="41">
        <f>'Diffusion System CV パラメーター設定'!$B$8</f>
        <v>9.9999999999999995E-8</v>
      </c>
    </row>
    <row r="98" spans="22:75">
      <c r="W98" s="29">
        <f>'Diffusion System CV パラメーター設定'!H98</f>
        <v>-0.27600000000000036</v>
      </c>
      <c r="X98" s="35">
        <f>X97+'Diffusion System CV パラメーター設定'!$B$23</f>
        <v>0.5760000000000004</v>
      </c>
      <c r="Y98" s="42">
        <f>Z98+('準可逆-非可逆系'!G98*('Diffusion System CV パラメーター設定'!$B$26/(2*'Diffusion System CV パラメーター設定'!$B$9)))</f>
        <v>3.7622375794834596E-12</v>
      </c>
      <c r="Z98" s="43">
        <f>Z97+('Diffusion System CV パラメーター設定'!$B$27*('濃度プロファイル(Ox)'!AA97-(3*Z97)+(2*'濃度プロファイル(Ox)'!Y97)))</f>
        <v>7.1629152647184205E-9</v>
      </c>
      <c r="AA98" s="43">
        <f>AA97+('Diffusion System CV パラメーター設定'!$B$27*('濃度プロファイル(Ox)'!Z97-(2*AA97)+'濃度プロファイル(Ox)'!AB97))</f>
        <v>2.1246193525886277E-8</v>
      </c>
      <c r="AB98" s="43">
        <f>AB97+('Diffusion System CV パラメーター設定'!$B$27*('濃度プロファイル(Ox)'!AA97-(2*AB97)+'濃度プロファイル(Ox)'!AC97))</f>
        <v>3.4652298079053592E-8</v>
      </c>
      <c r="AC98" s="43">
        <f>AC97+('Diffusion System CV パラメーター設定'!$B$27*('濃度プロファイル(Ox)'!AB97-(2*AC97)+'濃度プロファイル(Ox)'!AD97))</f>
        <v>4.7005294397506558E-8</v>
      </c>
      <c r="AD98" s="43">
        <f>AD97+('Diffusion System CV パラメーター設定'!$B$27*('濃度プロファイル(Ox)'!AC97-(2*AD97)+'濃度プロファイル(Ox)'!AE97))</f>
        <v>5.8026370126601599E-8</v>
      </c>
      <c r="AE98" s="43">
        <f>AE97+('Diffusion System CV パラメーター設定'!$B$27*('濃度プロファイル(Ox)'!AD97-(2*AE97)+'濃度プロファイル(Ox)'!AF97))</f>
        <v>6.7549684834849673E-8</v>
      </c>
      <c r="AF98" s="43">
        <f>AF97+('Diffusion System CV パラメーター設定'!$B$27*('濃度プロファイル(Ox)'!AE97-(2*AF97)+'濃度プロファイル(Ox)'!AG97))</f>
        <v>7.5522444856702863E-8</v>
      </c>
      <c r="AG98" s="43">
        <f>AG97+('Diffusion System CV パラメーター設定'!$B$27*('濃度プロファイル(Ox)'!AF97-(2*AG97)+'濃度プロファイル(Ox)'!AH97))</f>
        <v>8.1991465525384231E-8</v>
      </c>
      <c r="AH98" s="43">
        <f>AH97+('Diffusion System CV パラメーター設定'!$B$27*('濃度プロファイル(Ox)'!AG97-(2*AH97)+'濃度プロファイル(Ox)'!AI97))</f>
        <v>8.7080512171406686E-8</v>
      </c>
      <c r="AI98" s="43">
        <f>AI97+('Diffusion System CV パラメーター設定'!$B$27*('濃度プロファイル(Ox)'!AH97-(2*AI97)+'濃度プロファイル(Ox)'!AJ97))</f>
        <v>9.0963491799086131E-8</v>
      </c>
      <c r="AJ98" s="43">
        <f>AJ97+('Diffusion System CV パラメーター設定'!$B$27*('濃度プロファイル(Ox)'!AI97-(2*AJ97)+'濃度プロファイル(Ox)'!AK97))</f>
        <v>9.3838177927893005E-8</v>
      </c>
      <c r="AK98" s="43">
        <f>AK97+('Diffusion System CV パラメーター設定'!$B$27*('濃度プロファイル(Ox)'!AJ97-(2*AK97)+'濃度プロファイル(Ox)'!AL97))</f>
        <v>9.5903944933956003E-8</v>
      </c>
      <c r="AL98" s="43">
        <f>AL97+('Diffusion System CV パラメーター設定'!$B$27*('濃度プロファイル(Ox)'!AK97-(2*AL97)+'濃度プロファイル(Ox)'!AM97))</f>
        <v>9.734543130127803E-8</v>
      </c>
      <c r="AM98" s="43">
        <f>AM97+('Diffusion System CV パラメーター設定'!$B$27*('濃度プロファイル(Ox)'!AL97-(2*AM97)+'濃度プロファイル(Ox)'!AN97))</f>
        <v>9.8322569147721551E-8</v>
      </c>
      <c r="AN98" s="43">
        <f>AN97+('Diffusion System CV パラメーター設定'!$B$27*('濃度プロファイル(Ox)'!AM97-(2*AN97)+'濃度プロファイル(Ox)'!AO97))</f>
        <v>9.8966296437051322E-8</v>
      </c>
      <c r="AO98" s="43">
        <f>AO97+('Diffusion System CV パラメーター設定'!$B$27*('濃度プロファイル(Ox)'!AN97-(2*AO97)+'濃度プロファイル(Ox)'!AP97))</f>
        <v>9.9378624317010119E-8</v>
      </c>
      <c r="AP98" s="43">
        <f>AP97+('Diffusion System CV パラメーター設定'!$B$27*('濃度プロファイル(Ox)'!AO97-(2*AP97)+'濃度プロファイル(Ox)'!AQ97))</f>
        <v>9.9635536094400079E-8</v>
      </c>
      <c r="AQ98" s="43">
        <f>AQ97+('Diffusion System CV パラメーター設定'!$B$27*('濃度プロファイル(Ox)'!AP97-(2*AQ97)+'濃度プロファイル(Ox)'!AR97))</f>
        <v>9.9791328663600427E-8</v>
      </c>
      <c r="AR98" s="43">
        <f>AR97+('Diffusion System CV パラメーター設定'!$B$27*('濃度プロファイル(Ox)'!AQ97-(2*AR97)+'濃度プロファイル(Ox)'!AS97))</f>
        <v>9.9883324940829424E-8</v>
      </c>
      <c r="AS98" s="43">
        <f>AS97+('Diffusion System CV パラメーター設定'!$B$27*('濃度プロファイル(Ox)'!AR97-(2*AS97)+'濃度プロファイル(Ox)'!AT97))</f>
        <v>9.9936256679157599E-8</v>
      </c>
      <c r="AT98" s="43">
        <f>AT97+('Diffusion System CV パラメーター設定'!$B$27*('濃度プロファイル(Ox)'!AS97-(2*AT97)+'濃度プロファイル(Ox)'!AU97))</f>
        <v>9.9965950918701186E-8</v>
      </c>
      <c r="AU98" s="43">
        <f>AU97+('Diffusion System CV パラメーター設定'!$B$27*('濃度プロファイル(Ox)'!AT97-(2*AU97)+'濃度プロファイル(Ox)'!AV97))</f>
        <v>9.998220477165084E-8</v>
      </c>
      <c r="AV98" s="43">
        <f>AV97+('Diffusion System CV パラメーター設定'!$B$27*('濃度プロファイル(Ox)'!AU97-(2*AV97)+'濃度プロファイル(Ox)'!AW97))</f>
        <v>9.9990892785545056E-8</v>
      </c>
      <c r="AW98" s="43">
        <f>AW97+('Diffusion System CV パラメーター設定'!$B$27*('濃度プロファイル(Ox)'!AV97-(2*AW97)+'濃度プロファイル(Ox)'!AX97))</f>
        <v>9.999543172500748E-8</v>
      </c>
      <c r="AX98" s="43">
        <f>AX97+('Diffusion System CV パラメーター設定'!$B$27*('濃度プロファイル(Ox)'!AW97-(2*AX97)+'濃度プロファイル(Ox)'!AY97))</f>
        <v>9.9997751726085354E-8</v>
      </c>
      <c r="AY98" s="43">
        <f>AY97+('Diffusion System CV パラメーター設定'!$B$27*('濃度プロファイル(Ox)'!AX97-(2*AY97)+'濃度プロファイル(Ox)'!AZ97))</f>
        <v>9.9998913160096013E-8</v>
      </c>
      <c r="AZ98" s="43">
        <f>AZ97+('Diffusion System CV パラメーター設定'!$B$27*('濃度プロファイル(Ox)'!AY97-(2*AZ97)+'濃度プロファイル(Ox)'!BA97))</f>
        <v>9.9999483309747388E-8</v>
      </c>
      <c r="BA98" s="43">
        <f>BA97+('Diffusion System CV パラメーター設定'!$B$27*('濃度プロファイル(Ox)'!AZ97-(2*BA97)+'濃度プロファイル(Ox)'!BB97))</f>
        <v>9.9999758116638559E-8</v>
      </c>
      <c r="BB98" s="43">
        <f>BB97+('Diffusion System CV パラメーター設定'!$B$27*('濃度プロファイル(Ox)'!BA97-(2*BB97)+'濃度プロファイル(Ox)'!BC97))</f>
        <v>9.9999888344529301E-8</v>
      </c>
      <c r="BC98" s="43">
        <f>BC97+('Diffusion System CV パラメーター設定'!$B$27*('濃度プロファイル(Ox)'!BB97-(2*BC97)+'濃度プロファイル(Ox)'!BD97))</f>
        <v>9.9999949107726559E-8</v>
      </c>
      <c r="BD98" s="43">
        <f>BD97+('Diffusion System CV パラメーター設定'!$B$27*('濃度プロファイル(Ox)'!BC97-(2*BD97)+'濃度プロファイル(Ox)'!BE97))</f>
        <v>9.9999977063968806E-8</v>
      </c>
      <c r="BE98" s="43">
        <f>BE97+('Diffusion System CV パラメーター設定'!$B$27*('濃度プロファイル(Ox)'!BD97-(2*BE97)+'濃度プロファイル(Ox)'!BF97))</f>
        <v>9.999998976575309E-8</v>
      </c>
      <c r="BF98" s="43">
        <f>BF97+('Diffusion System CV パラメーター設定'!$B$27*('濃度プロファイル(Ox)'!BE97-(2*BF97)+'濃度プロファイル(Ox)'!BG97))</f>
        <v>9.9999995473080107E-8</v>
      </c>
      <c r="BG98" s="43">
        <f>BG97+('Diffusion System CV パラメーター設定'!$B$27*('濃度プロファイル(Ox)'!BF97-(2*BG97)+'濃度プロファイル(Ox)'!BH97))</f>
        <v>9.9999998012805141E-8</v>
      </c>
      <c r="BH98" s="43">
        <f>BH97+('Diffusion System CV パラメーター設定'!$B$27*('濃度プロファイル(Ox)'!BG97-(2*BH97)+'濃度プロファイル(Ox)'!BI97))</f>
        <v>9.9999999133482643E-8</v>
      </c>
      <c r="BI98" s="43">
        <f>BI97+('Diffusion System CV パラメーター設定'!$B$27*('濃度プロファイル(Ox)'!BH97-(2*BI97)+'濃度プロファイル(Ox)'!BJ97))</f>
        <v>9.9999999624391308E-8</v>
      </c>
      <c r="BJ98" s="43">
        <f>BJ97+('Diffusion System CV パラメーター設定'!$B$27*('濃度プロファイル(Ox)'!BI97-(2*BJ97)+'濃度プロファイル(Ox)'!BK97))</f>
        <v>9.9999999838064078E-8</v>
      </c>
      <c r="BK98" s="43">
        <f>BK97+('Diffusion System CV パラメーター設定'!$B$27*('濃度プロファイル(Ox)'!BJ97-(2*BK97)+'濃度プロファイル(Ox)'!BL97))</f>
        <v>9.9999999930540938E-8</v>
      </c>
      <c r="BL98" s="43">
        <f>BL97+('Diffusion System CV パラメーター設定'!$B$27*('濃度プロファイル(Ox)'!BK97-(2*BL97)+'濃度プロファイル(Ox)'!BM97))</f>
        <v>9.999999997035686E-8</v>
      </c>
      <c r="BM98" s="43">
        <f>BM97+('Diffusion System CV パラメーター設定'!$B$27*('濃度プロファイル(Ox)'!BL97-(2*BM97)+'濃度プロファイル(Ox)'!BN97))</f>
        <v>9.9999999987414581E-8</v>
      </c>
      <c r="BN98" s="43">
        <f>BN97+('Diffusion System CV パラメーター設定'!$B$27*('濃度プロファイル(Ox)'!BM97-(2*BN97)+'濃度プロファイル(Ox)'!BO97))</f>
        <v>9.9999999994686095E-8</v>
      </c>
      <c r="BO98" s="43">
        <f>BO97+('Diffusion System CV パラメーター設定'!$B$27*('濃度プロファイル(Ox)'!BN97-(2*BO97)+'濃度プロファイル(Ox)'!BP97))</f>
        <v>9.9999999997769784E-8</v>
      </c>
      <c r="BP98" s="43">
        <f>BP97+('Diffusion System CV パラメーター設定'!$B$27*('濃度プロファイル(Ox)'!BO97-(2*BP97)+'濃度プロファイル(Ox)'!BQ97))</f>
        <v>9.9999999999070205E-8</v>
      </c>
      <c r="BQ98" s="43">
        <f>BQ97+('Diffusion System CV パラメーター設定'!$B$27*('濃度プロファイル(Ox)'!BP97-(2*BQ97)+'濃度プロファイル(Ox)'!BR97))</f>
        <v>9.9999999999615231E-8</v>
      </c>
      <c r="BR98" s="43">
        <f>BR97+('Diffusion System CV パラメーター設定'!$B$27*('濃度プロファイル(Ox)'!BQ97-(2*BR97)+'濃度プロファイル(Ox)'!BS97))</f>
        <v>9.999999999984209E-8</v>
      </c>
      <c r="BS98" s="43">
        <f>BS97+('Diffusion System CV パラメーター設定'!$B$27*('濃度プロファイル(Ox)'!BR97-(2*BS97)+'濃度プロファイル(Ox)'!BT97))</f>
        <v>9.9999999999935806E-8</v>
      </c>
      <c r="BT98" s="43">
        <f>BT97+('Diffusion System CV パラメーター設定'!$B$27*('濃度プロファイル(Ox)'!BS97-(2*BT97)+'濃度プロファイル(Ox)'!BU97))</f>
        <v>9.9999999999974227E-8</v>
      </c>
      <c r="BU98" s="43">
        <f>BU97+('Diffusion System CV パラメーター設定'!$B$27*('濃度プロファイル(Ox)'!BT97-(2*BU97)+'濃度プロファイル(Ox)'!BV97))</f>
        <v>9.9999999999989924E-8</v>
      </c>
      <c r="BV98" s="43">
        <f>BV97+('Diffusion System CV パラメーター設定'!$B$27*('濃度プロファイル(Ox)'!BU97-(2*BV97)+'濃度プロファイル(Ox)'!BW97))</f>
        <v>9.9999999999996541E-8</v>
      </c>
      <c r="BW98" s="41">
        <f>'Diffusion System CV パラメーター設定'!$B$8</f>
        <v>9.9999999999999995E-8</v>
      </c>
    </row>
    <row r="99" spans="22:75">
      <c r="W99" s="29">
        <f>'Diffusion System CV パラメーター設定'!H99</f>
        <v>-0.28200000000000036</v>
      </c>
      <c r="X99" s="35">
        <f>X98+'Diffusion System CV パラメーター設定'!$B$23</f>
        <v>0.58200000000000041</v>
      </c>
      <c r="Y99" s="42">
        <f>Z99+('準可逆-非可逆系'!G99*('Diffusion System CV パラメーター設定'!$B$26/(2*'Diffusion System CV パラメーター設定'!$B$9)))</f>
        <v>3.119610075634092E-12</v>
      </c>
      <c r="Z99" s="43">
        <f>Z98+('Diffusion System CV パラメーター設定'!$B$27*('濃度プロファイル(Ox)'!AA98-(3*Z98)+(2*'濃度プロファイル(Ox)'!Y98)))</f>
        <v>7.0813083921107762E-9</v>
      </c>
      <c r="AA99" s="43">
        <f>AA98+('Diffusion System CV パラメーター設定'!$B$27*('濃度プロファイル(Ox)'!Z98-(2*AA98)+'濃度プロファイル(Ox)'!AB98))</f>
        <v>2.1011063766163869E-8</v>
      </c>
      <c r="AB99" s="43">
        <f>AB98+('Diffusion System CV パラメーター設定'!$B$27*('濃度プロファイル(Ox)'!AA98-(2*AB98)+'濃度プロファイル(Ox)'!AC98))</f>
        <v>3.4286635497555551E-8</v>
      </c>
      <c r="AC99" s="43">
        <f>AC98+('Diffusion System CV パラメーター設定'!$B$27*('濃度プロファイル(Ox)'!AB98-(2*AC98)+'濃度プロファイル(Ox)'!AD98))</f>
        <v>4.6542821970646171E-8</v>
      </c>
      <c r="AD99" s="43">
        <f>AD98+('Diffusion System CV パラメーター設定'!$B$27*('濃度プロファイル(Ox)'!AC98-(2*AD98)+'濃度プロファイル(Ox)'!AE98))</f>
        <v>5.7506314216585292E-8</v>
      </c>
      <c r="AE99" s="43">
        <f>AE98+('Diffusion System CV パラメーター設定'!$B$27*('濃度プロファイル(Ox)'!AD98-(2*AE98)+'濃度プロファイル(Ox)'!AF98))</f>
        <v>6.7011297790962565E-8</v>
      </c>
      <c r="AF99" s="43">
        <f>AF98+('Diffusion System CV パラメーター設定'!$B$27*('濃度プロファイル(Ox)'!AE98-(2*AF98)+'濃度プロファイル(Ox)'!AG98))</f>
        <v>7.5000313136851534E-8</v>
      </c>
      <c r="AG99" s="43">
        <f>AG98+('Diffusion System CV パラメーター設定'!$B$27*('濃度プロファイル(Ox)'!AF98-(2*AG98)+'濃度プロファイル(Ox)'!AH98))</f>
        <v>8.1512307878627671E-8</v>
      </c>
      <c r="AH99" s="43">
        <f>AH98+('Diffusion System CV パラメーター設定'!$B$27*('濃度プロファイル(Ox)'!AG98-(2*AH98)+'濃度プロファイル(Ox)'!AI98))</f>
        <v>8.6661738901148692E-8</v>
      </c>
      <c r="AI99" s="43">
        <f>AI98+('Diffusion System CV パラメーター設定'!$B$27*('濃度プロファイル(Ox)'!AH98-(2*AI98)+'濃度プロファイル(Ox)'!AJ98))</f>
        <v>9.0613389889755384E-8</v>
      </c>
      <c r="AJ99" s="43">
        <f>AJ98+('Diffusion System CV パラメーター設定'!$B$27*('濃度プロファイル(Ox)'!AI98-(2*AJ98)+'濃度プロファイル(Ox)'!AK98))</f>
        <v>9.3557303232495823E-8</v>
      </c>
      <c r="AK99" s="43">
        <f>AK98+('Diffusion System CV パラメーター設定'!$B$27*('濃度プロファイル(Ox)'!AJ98-(2*AK98)+'濃度プロファイル(Ox)'!AL98))</f>
        <v>9.5687180823282057E-8</v>
      </c>
      <c r="AL99" s="43">
        <f>AL98+('Diffusion System CV パラメーター設定'!$B$27*('濃度プロファイル(Ox)'!AK98-(2*AL98)+'濃度プロファイル(Ox)'!AM98))</f>
        <v>9.7184199175972987E-8</v>
      </c>
      <c r="AM99" s="43">
        <f>AM98+('Diffusion System CV パラメーター設定'!$B$27*('濃度プロファイル(Ox)'!AL98-(2*AM98)+'濃度プロファイル(Ox)'!AN98))</f>
        <v>9.8206801593168167E-8</v>
      </c>
      <c r="AN99" s="43">
        <f>AN98+('Diffusion System CV パラメーター設定'!$B$27*('濃度プロファイル(Ox)'!AM98-(2*AN98)+'濃度プロファイル(Ox)'!AO98))</f>
        <v>9.8885949419908619E-8</v>
      </c>
      <c r="AO99" s="43">
        <f>AO98+('Diffusion System CV パラメーター設定'!$B$27*('濃度プロファイル(Ox)'!AN98-(2*AO98)+'濃度プロファイル(Ox)'!AP98))</f>
        <v>9.9324660392507056E-8</v>
      </c>
      <c r="AP99" s="43">
        <f>AP98+('Diffusion System CV パラメーター設定'!$B$27*('濃度プロファイル(Ox)'!AO98-(2*AP98)+'濃度プロファイル(Ox)'!AQ98))</f>
        <v>9.9600425258223127E-8</v>
      </c>
      <c r="AQ99" s="43">
        <f>AQ98+('Diffusion System CV パラメーター設定'!$B$27*('濃度プロファイル(Ox)'!AP98-(2*AQ98)+'濃度プロファイル(Ox)'!AR98))</f>
        <v>9.9769177173332592E-8</v>
      </c>
      <c r="AR99" s="43">
        <f>AR98+('Diffusion System CV パラメーター設定'!$B$27*('濃度プロファイル(Ox)'!AQ98-(2*AR98)+'濃度プロファイル(Ox)'!AS98))</f>
        <v>9.9869760864822197E-8</v>
      </c>
      <c r="AS99" s="43">
        <f>AS98+('Diffusion System CV パラメーター設定'!$B$27*('濃度プロファイル(Ox)'!AR98-(2*AS98)+'濃度プロファイル(Ox)'!AT98))</f>
        <v>9.9928188103190729E-8</v>
      </c>
      <c r="AT99" s="43">
        <f>AT98+('Diffusion System CV パラメーター設定'!$B$27*('濃度プロファイル(Ox)'!AS98-(2*AT98)+'濃度プロファイル(Ox)'!AU98))</f>
        <v>9.9961284117800514E-8</v>
      </c>
      <c r="AU99" s="43">
        <f>AU98+('Diffusion System CV パラメーター設定'!$B$27*('濃度プロファイル(Ox)'!AT98-(2*AU98)+'濃度プロファイル(Ox)'!AV98))</f>
        <v>9.997957774420103E-8</v>
      </c>
      <c r="AV99" s="43">
        <f>AV98+('Diffusion System CV パラメーター設定'!$B$27*('濃度プロファイル(Ox)'!AU98-(2*AV98)+'濃度プロファイル(Ox)'!AW98))</f>
        <v>9.998945213470068E-8</v>
      </c>
      <c r="AW99" s="43">
        <f>AW98+('Diffusion System CV パラメーター設定'!$B$27*('濃度プロファイル(Ox)'!AV98-(2*AW98)+'濃度プロファイル(Ox)'!AX98))</f>
        <v>9.9994661260290622E-8</v>
      </c>
      <c r="AX99" s="43">
        <f>AX98+('Diffusion System CV パラメーター設定'!$B$27*('濃度プロファイル(Ox)'!AW98-(2*AX98)+'濃度プロファイル(Ox)'!AY98))</f>
        <v>9.9997349445853686E-8</v>
      </c>
      <c r="AY99" s="43">
        <f>AY98+('Diffusion System CV パラメーター設定'!$B$27*('濃度プロファイル(Ox)'!AX98-(2*AY98)+'濃度プロファイル(Ox)'!AZ98))</f>
        <v>9.9998707853026821E-8</v>
      </c>
      <c r="AZ99" s="43">
        <f>AZ98+('Diffusion System CV パラメーター設定'!$B$27*('濃度プロファイル(Ox)'!AY98-(2*AZ98)+'濃度プロファイル(Ox)'!BA98))</f>
        <v>9.9999380760177868E-8</v>
      </c>
      <c r="BA99" s="43">
        <f>BA98+('Diffusion System CV パラメーター設定'!$B$27*('濃度プロファイル(Ox)'!AZ98-(2*BA98)+'濃度プロファイル(Ox)'!BB98))</f>
        <v>9.9999707915596748E-8</v>
      </c>
      <c r="BB99" s="43">
        <f>BB98+('Diffusion System CV パラメーター設定'!$B$27*('濃度プロファイル(Ox)'!BA98-(2*BB98)+'濃度プロファイル(Ox)'!BC98))</f>
        <v>9.9999864224844067E-8</v>
      </c>
      <c r="BC99" s="43">
        <f>BC98+('Diffusion System CV パラメーター設定'!$B$27*('濃度プロファイル(Ox)'!BB98-(2*BC98)+'濃度プロファイル(Ox)'!BD98))</f>
        <v>9.9999937716422735E-8</v>
      </c>
      <c r="BD99" s="43">
        <f>BD98+('Diffusion System CV パラメーター設定'!$B$27*('濃度プロファイル(Ox)'!BC98-(2*BD98)+'濃度プロファイル(Ox)'!BE98))</f>
        <v>9.9999971767282012E-8</v>
      </c>
      <c r="BE99" s="43">
        <f>BE98+('Diffusion System CV パラメーター設定'!$B$27*('濃度プロファイル(Ox)'!BD98-(2*BE98)+'濃度プロファイル(Ox)'!BF98))</f>
        <v>9.9999987337122092E-8</v>
      </c>
      <c r="BF99" s="43">
        <f>BF98+('Diffusion System CV パラメーター設定'!$B$27*('濃度プロファイル(Ox)'!BE98-(2*BF98)+'濃度プロファイル(Ox)'!BG98))</f>
        <v>9.9999994373218307E-8</v>
      </c>
      <c r="BG99" s="43">
        <f>BG98+('Diffusion System CV パラメーター設定'!$B$27*('濃度プロファイル(Ox)'!BF98-(2*BG98)+'濃度プロファイル(Ox)'!BH98))</f>
        <v>9.9999997520080305E-8</v>
      </c>
      <c r="BH99" s="43">
        <f>BH98+('Diffusion System CV パラメーター設定'!$B$27*('濃度プロファイル(Ox)'!BG98-(2*BH98)+'濃度プロファイル(Ox)'!BI98))</f>
        <v>9.9999998914812909E-8</v>
      </c>
      <c r="BI99" s="43">
        <f>BI98+('Diffusion System CV パラメーター設定'!$B$27*('濃度プロファイル(Ox)'!BH98-(2*BI98)+'濃度プロファイル(Ox)'!BJ98))</f>
        <v>9.9999999528128846E-8</v>
      </c>
      <c r="BJ99" s="43">
        <f>BJ98+('Diffusion System CV パラメーター設定'!$B$27*('濃度プロファイル(Ox)'!BI98-(2*BJ98)+'濃度プロファイル(Ox)'!BK98))</f>
        <v>9.9999999795982171E-8</v>
      </c>
      <c r="BK99" s="43">
        <f>BK98+('Diffusion System CV パラメーター設定'!$B$27*('濃度プロファイル(Ox)'!BJ98-(2*BK98)+'濃度プロファイル(Ox)'!BL98))</f>
        <v>9.9999999912255892E-8</v>
      </c>
      <c r="BL99" s="43">
        <f>BL98+('Diffusion System CV パラメーター設定'!$B$27*('濃度プロファイル(Ox)'!BK98-(2*BL98)+'濃度プロファイル(Ox)'!BM98))</f>
        <v>9.9999999962454704E-8</v>
      </c>
      <c r="BM99" s="43">
        <f>BM98+('Diffusion System CV パラメーター設定'!$B$27*('濃度プロファイル(Ox)'!BL98-(2*BM98)+'濃度プロファイル(Ox)'!BN98))</f>
        <v>9.999999998401659E-8</v>
      </c>
      <c r="BN99" s="43">
        <f>BN98+('Diffusion System CV パラメーター設定'!$B$27*('濃度プロファイル(Ox)'!BM98-(2*BN98)+'濃度プロファイル(Ox)'!BO98))</f>
        <v>9.999999999323199E-8</v>
      </c>
      <c r="BO99" s="43">
        <f>BO98+('Diffusion System CV パラメーター設定'!$B$27*('濃度プロファイル(Ox)'!BN98-(2*BO98)+'濃度プロファイル(Ox)'!BP98))</f>
        <v>9.999999999715059E-8</v>
      </c>
      <c r="BP99" s="43">
        <f>BP98+('Diffusion System CV パラメーター設定'!$B$27*('濃度プロファイル(Ox)'!BO98-(2*BP98)+'濃度プロファイル(Ox)'!BQ98))</f>
        <v>9.9999999998807916E-8</v>
      </c>
      <c r="BQ99" s="43">
        <f>BQ98+('Diffusion System CV パラメーター設定'!$B$27*('濃度プロファイル(Ox)'!BP98-(2*BQ98)+'濃度プロファイル(Ox)'!BR98))</f>
        <v>9.9999999999504759E-8</v>
      </c>
      <c r="BR99" s="43">
        <f>BR98+('Diffusion System CV パラメーター設定'!$B$27*('濃度プロファイル(Ox)'!BQ98-(2*BR98)+'濃度プロファイル(Ox)'!BS98))</f>
        <v>9.9999999999795861E-8</v>
      </c>
      <c r="BS99" s="43">
        <f>BS98+('Diffusion System CV パラメーター設定'!$B$27*('濃度プロファイル(Ox)'!BR98-(2*BS98)+'濃度プロファイル(Ox)'!BT98))</f>
        <v>9.9999999999916602E-8</v>
      </c>
      <c r="BT99" s="43">
        <f>BT98+('Diffusion System CV パラメーター設定'!$B$27*('濃度プロファイル(Ox)'!BS98-(2*BT98)+'濃度プロファイル(Ox)'!BU98))</f>
        <v>9.9999999999966339E-8</v>
      </c>
      <c r="BU99" s="43">
        <f>BU98+('Diffusion System CV パラメーター設定'!$B$27*('濃度プロファイル(Ox)'!BT98-(2*BU98)+'濃度プロファイル(Ox)'!BV98))</f>
        <v>9.9999999999986774E-8</v>
      </c>
      <c r="BV99" s="43">
        <f>BV98+('Diffusion System CV パラメーター設定'!$B$27*('濃度プロファイル(Ox)'!BU98-(2*BV98)+'濃度プロファイル(Ox)'!BW98))</f>
        <v>9.9999999999995443E-8</v>
      </c>
      <c r="BW99" s="41">
        <f>'Diffusion System CV パラメーター設定'!$B$8</f>
        <v>9.9999999999999995E-8</v>
      </c>
    </row>
    <row r="100" spans="22:75">
      <c r="W100" s="29">
        <f>'Diffusion System CV パラメーター設定'!H100</f>
        <v>-0.28800000000000037</v>
      </c>
      <c r="X100" s="35">
        <f>X99+'Diffusion System CV パラメーター設定'!$B$23</f>
        <v>0.58800000000000041</v>
      </c>
      <c r="Y100" s="42">
        <f>Z100+('準可逆-非可逆系'!G100*('Diffusion System CV パラメーター設定'!$B$26/(2*'Diffusion System CV パラメーター設定'!$B$9)))</f>
        <v>2.5942032261389952E-12</v>
      </c>
      <c r="Z100" s="43">
        <f>Z99+('Diffusion System CV パラメーター設定'!$B$27*('濃度プロファイル(Ox)'!AA99-(3*Z99)+(2*'濃度プロファイル(Ox)'!Y99)))</f>
        <v>7.0026201316881399E-9</v>
      </c>
      <c r="AA100" s="43">
        <f>AA99+('Diffusion System CV パラメーター設定'!$B$27*('濃度プロファイル(Ox)'!Z99-(2*AA99)+'濃度プロファイル(Ox)'!AB99))</f>
        <v>2.0783916668017546E-8</v>
      </c>
      <c r="AB100" s="43">
        <f>AB99+('Diffusion System CV パラメーター設定'!$B$27*('濃度プロファイル(Ox)'!AA99-(2*AB99)+'濃度プロファイル(Ox)'!AC99))</f>
        <v>3.3932682282867686E-8</v>
      </c>
      <c r="AC100" s="43">
        <f>AC99+('Diffusion System CV パラメーター設定'!$B$27*('濃度プロファイル(Ox)'!AB99-(2*AC99)+'濃度プロファイル(Ox)'!AD99))</f>
        <v>4.6093969808440792E-8</v>
      </c>
      <c r="AD100" s="43">
        <f>AD99+('Diffusion System CV パラメーター設定'!$B$27*('濃度プロファイル(Ox)'!AC99-(2*AD99)+'濃度プロファイル(Ox)'!AE99))</f>
        <v>5.6999887594515202E-8</v>
      </c>
      <c r="AE100" s="43">
        <f>AE99+('Diffusion System CV パラメーター設定'!$B$27*('濃度プロファイル(Ox)'!AD99-(2*AE99)+'濃度プロファイル(Ox)'!AF99))</f>
        <v>6.648491993384857E-8</v>
      </c>
      <c r="AF100" s="43">
        <f>AF99+('Diffusion System CV パラメーター設定'!$B$27*('濃度プロファイル(Ox)'!AE99-(2*AF99)+'濃度プロファイル(Ox)'!AG99))</f>
        <v>7.4487458760423462E-8</v>
      </c>
      <c r="AG100" s="43">
        <f>AG99+('Diffusion System CV パラメーター設定'!$B$27*('濃度プロファイル(Ox)'!AF99-(2*AG99)+'濃度プロファイル(Ox)'!AH99))</f>
        <v>8.1039195476108532E-8</v>
      </c>
      <c r="AH100" s="43">
        <f>AH99+('Diffusion System CV パラメーター設定'!$B$27*('濃度プロファイル(Ox)'!AG99-(2*AH99)+'濃度プロファイル(Ox)'!AI99))</f>
        <v>8.6245843056039544E-8</v>
      </c>
      <c r="AI100" s="43">
        <f>AI99+('Diffusion System CV パラメーター設定'!$B$27*('濃度プロファイル(Ox)'!AH99-(2*AI99)+'濃度プロファイル(Ox)'!AJ99))</f>
        <v>9.0263480984940711E-8</v>
      </c>
      <c r="AJ100" s="43">
        <f>AJ99+('Diffusion System CV パラメーター設定'!$B$27*('濃度プロファイル(Ox)'!AI99-(2*AJ99)+'濃度プロファイル(Ox)'!AK99))</f>
        <v>9.3274651929733946E-8</v>
      </c>
      <c r="AK100" s="43">
        <f>AK99+('Diffusion System CV パラメーター設定'!$B$27*('濃度プロファイル(Ox)'!AJ99-(2*AK99)+'濃度プロファイル(Ox)'!AL99))</f>
        <v>9.5467438032276738E-8</v>
      </c>
      <c r="AL100" s="43">
        <f>AL99+('Diffusion System CV パラメーター設定'!$B$27*('濃度プロファイル(Ox)'!AK99-(2*AL99)+'濃度プロファイル(Ox)'!AM99))</f>
        <v>9.7019471420592521E-8</v>
      </c>
      <c r="AM100" s="43">
        <f>AM99+('Diffusion System CV パラメーター設定'!$B$27*('濃度プロファイル(Ox)'!AL99-(2*AM99)+'濃度プロファイル(Ox)'!AN99))</f>
        <v>9.8087546527038053E-8</v>
      </c>
      <c r="AN100" s="43">
        <f>AN99+('Diffusion System CV パラメーター設定'!$B$27*('濃度プロファイル(Ox)'!AM99-(2*AN99)+'濃度プロファイル(Ox)'!AO99))</f>
        <v>9.8802464401109305E-8</v>
      </c>
      <c r="AO100" s="43">
        <f>AO99+('Diffusion System CV パラメーター設定'!$B$27*('濃度プロファイル(Ox)'!AN99-(2*AO99)+'濃度プロファイル(Ox)'!AP99))</f>
        <v>9.9268081883172907E-8</v>
      </c>
      <c r="AP100" s="43">
        <f>AP99+('Diffusion System CV パラメーター設定'!$B$27*('濃度プロファイル(Ox)'!AO99-(2*AP99)+'濃度プロファイル(Ox)'!AQ99))</f>
        <v>9.9563267983706946E-8</v>
      </c>
      <c r="AQ100" s="43">
        <f>AQ99+('Diffusion System CV パラメーター設定'!$B$27*('濃度プロファイル(Ox)'!AP99-(2*AQ99)+'濃度プロファイル(Ox)'!AR99))</f>
        <v>9.9745507651242364E-8</v>
      </c>
      <c r="AR100" s="43">
        <f>AR99+('Diffusion System CV パラメーター設定'!$B$27*('濃度プロファイル(Ox)'!AQ99-(2*AR99)+'濃度プロファイル(Ox)'!AS99))</f>
        <v>9.9855123207488489E-8</v>
      </c>
      <c r="AS100" s="43">
        <f>AS99+('Diffusion System CV パラメーター設定'!$B$27*('濃度プロファイル(Ox)'!AR99-(2*AS99)+'濃度プロファイル(Ox)'!AT99))</f>
        <v>9.9919392539385607E-8</v>
      </c>
      <c r="AT100" s="43">
        <f>AT99+('Diffusion System CV パラメーター設定'!$B$27*('濃度プロファイル(Ox)'!AS99-(2*AT99)+'濃度プロファイル(Ox)'!AU99))</f>
        <v>9.9956144399672289E-8</v>
      </c>
      <c r="AU100" s="43">
        <f>AU99+('Diffusion System CV パラメーター設定'!$B$27*('濃度プロファイル(Ox)'!AT99-(2*AU99)+'濃度プロファイル(Ox)'!AV99))</f>
        <v>9.9976654398402117E-8</v>
      </c>
      <c r="AV100" s="43">
        <f>AV99+('Diffusion System CV パラメーター設定'!$B$27*('濃度プロファイル(Ox)'!AU99-(2*AV99)+'濃度プロファイル(Ox)'!AW99))</f>
        <v>9.9987832251051481E-8</v>
      </c>
      <c r="AW100" s="43">
        <f>AW99+('Diffusion System CV パラメーター設定'!$B$27*('濃度プロファイル(Ox)'!AV99-(2*AW99)+'濃度プロファイル(Ox)'!AX99))</f>
        <v>9.9993785933892394E-8</v>
      </c>
      <c r="AX100" s="43">
        <f>AX99+('Diffusion System CV パラメーター設定'!$B$27*('濃度プロファイル(Ox)'!AW99-(2*AX99)+'濃度プロファイル(Ox)'!AY99))</f>
        <v>9.9996887717246065E-8</v>
      </c>
      <c r="AY100" s="43">
        <f>AY99+('Diffusion System CV パラメーター設定'!$B$27*('濃度プロファイル(Ox)'!AX99-(2*AY99)+'濃度プロファイル(Ox)'!AZ99))</f>
        <v>9.9998469832185823E-8</v>
      </c>
      <c r="AZ100" s="43">
        <f>AZ99+('Diffusion System CV パラメーター設定'!$B$27*('濃度プロファイル(Ox)'!AY99-(2*AZ99)+'濃度プロファイル(Ox)'!BA99))</f>
        <v>9.9999260707493081E-8</v>
      </c>
      <c r="BA100" s="43">
        <f>BA99+('Diffusion System CV パラメーター設定'!$B$27*('濃度プロファイル(Ox)'!AZ99-(2*BA99)+'濃度プロファイル(Ox)'!BB99))</f>
        <v>9.9999648594009398E-8</v>
      </c>
      <c r="BB100" s="43">
        <f>BB99+('Diffusion System CV パラメーター設定'!$B$27*('濃度プロファイル(Ox)'!BA99-(2*BB99)+'濃度プロファイル(Ox)'!BC99))</f>
        <v>9.9999835468709115E-8</v>
      </c>
      <c r="BC100" s="43">
        <f>BC99+('Diffusion System CV パラメーター設定'!$B$27*('濃度プロファイル(Ox)'!BB99-(2*BC99)+'濃度プロファイル(Ox)'!BD99))</f>
        <v>9.9999924021728497E-8</v>
      </c>
      <c r="BD100" s="43">
        <f>BD99+('Diffusion System CV パラメーター設定'!$B$27*('濃度プロファイル(Ox)'!BC99-(2*BD99)+'濃度プロファイル(Ox)'!BE99))</f>
        <v>9.9999965350261452E-8</v>
      </c>
      <c r="BE100" s="43">
        <f>BE99+('Diffusion System CV パラメーター設定'!$B$27*('濃度プロファイル(Ox)'!BD99-(2*BE99)+'濃度プロファイル(Ox)'!BF99))</f>
        <v>9.9999984374016586E-8</v>
      </c>
      <c r="BF100" s="43">
        <f>BF99+('Diffusion System CV パラメーター設定'!$B$27*('濃度プロファイル(Ox)'!BE99-(2*BF99)+'濃度プロファイル(Ox)'!BG99))</f>
        <v>9.9999993022789762E-8</v>
      </c>
      <c r="BG100" s="43">
        <f>BG99+('Diffusion System CV パラメーター設定'!$B$27*('濃度プロファイル(Ox)'!BF99-(2*BG99)+'濃度プロファイル(Ox)'!BH99))</f>
        <v>9.9999996911702041E-8</v>
      </c>
      <c r="BH100" s="43">
        <f>BH99+('Diffusion System CV パラメーター設定'!$B$27*('濃度プロファイル(Ox)'!BG99-(2*BH99)+'濃度プロファイル(Ox)'!BI99))</f>
        <v>9.9999998643487676E-8</v>
      </c>
      <c r="BI100" s="43">
        <f>BI99+('Diffusion System CV パラメーター設定'!$B$27*('濃度プロファイル(Ox)'!BH99-(2*BI99)+'濃度プロファイル(Ox)'!BJ99))</f>
        <v>9.9999999408176553E-8</v>
      </c>
      <c r="BJ100" s="43">
        <f>BJ99+('Diffusion System CV パラメーター設定'!$B$27*('濃度プロファイル(Ox)'!BI99-(2*BJ99)+'濃度プロファイル(Ox)'!BK99))</f>
        <v>9.9999999743350362E-8</v>
      </c>
      <c r="BK100" s="43">
        <f>BK99+('Diffusion System CV パラメーター設定'!$B$27*('濃度プロファイル(Ox)'!BJ99-(2*BK99)+'濃度プロファイル(Ox)'!BL99))</f>
        <v>9.9999999889313211E-8</v>
      </c>
      <c r="BL100" s="43">
        <f>BL99+('Diffusion System CV パラメーター設定'!$B$27*('濃度プロファイル(Ox)'!BK99-(2*BL99)+'濃度プロファイル(Ox)'!BM99))</f>
        <v>9.9999999952511332E-8</v>
      </c>
      <c r="BM100" s="43">
        <f>BM99+('Diffusion System CV パラメーター設定'!$B$27*('濃度プロファイル(Ox)'!BL99-(2*BM99)+'濃度プロファイル(Ox)'!BN99))</f>
        <v>9.999999997972961E-8</v>
      </c>
      <c r="BN100" s="43">
        <f>BN99+('Diffusion System CV パラメーター設定'!$B$27*('濃度プロファイル(Ox)'!BM99-(2*BN99)+'濃度プロファイル(Ox)'!BO99))</f>
        <v>9.9999999991392817E-8</v>
      </c>
      <c r="BO100" s="43">
        <f>BO99+('Diffusion System CV パラメーター設定'!$B$27*('濃度プロファイル(Ox)'!BN99-(2*BO99)+'濃度プロファイル(Ox)'!BP99))</f>
        <v>9.999999999636543E-8</v>
      </c>
      <c r="BP100" s="43">
        <f>BP99+('Diffusion System CV パラメーター設定'!$B$27*('濃度プロファイル(Ox)'!BO99-(2*BP99)+'濃度プロファイル(Ox)'!BQ99))</f>
        <v>9.999999999847441E-8</v>
      </c>
      <c r="BQ100" s="43">
        <f>BQ99+('Diffusion System CV パラメーター設定'!$B$27*('濃度プロファイル(Ox)'!BP99-(2*BQ99)+'濃度プロファイル(Ox)'!BR99))</f>
        <v>9.9999999999363874E-8</v>
      </c>
      <c r="BR100" s="43">
        <f>BR99+('Diffusion System CV パラメーター設定'!$B$27*('濃度プロファイル(Ox)'!BQ99-(2*BR99)+'濃度プロファイル(Ox)'!BS99))</f>
        <v>9.9999999999736714E-8</v>
      </c>
      <c r="BS100" s="43">
        <f>BS99+('Diffusion System CV パラメーター設定'!$B$27*('濃度プロファイル(Ox)'!BR99-(2*BS99)+'濃度プロファイル(Ox)'!BT99))</f>
        <v>9.9999999999891946E-8</v>
      </c>
      <c r="BT100" s="43">
        <f>BT99+('Diffusion System CV パラメーター設定'!$B$27*('濃度プロファイル(Ox)'!BS99-(2*BT99)+'濃度プロファイル(Ox)'!BU99))</f>
        <v>9.9999999999956162E-8</v>
      </c>
      <c r="BU100" s="43">
        <f>BU99+('Diffusion System CV パラメーター設定'!$B$27*('濃度プロファイル(Ox)'!BT99-(2*BU99)+'濃度プロファイル(Ox)'!BV99))</f>
        <v>9.9999999999982684E-8</v>
      </c>
      <c r="BV100" s="43">
        <f>BV99+('Diffusion System CV パラメーター設定'!$B$27*('濃度プロファイル(Ox)'!BU99-(2*BV99)+'濃度プロファイル(Ox)'!BW99))</f>
        <v>9.9999999999994013E-8</v>
      </c>
      <c r="BW100" s="41">
        <f>'Diffusion System CV パラメーター設定'!$B$8</f>
        <v>9.9999999999999995E-8</v>
      </c>
    </row>
    <row r="101" spans="22:75">
      <c r="W101" s="29">
        <f>'Diffusion System CV パラメーター設定'!H101</f>
        <v>-0.29400000000000037</v>
      </c>
      <c r="X101" s="35">
        <f>X100+'Diffusion System CV パラメーター設定'!$B$23</f>
        <v>0.59400000000000042</v>
      </c>
      <c r="Y101" s="42">
        <f>Z101+('準可逆-非可逆系'!G101*('Diffusion System CV パラメーター設定'!$B$26/(2*'Diffusion System CV パラメーター設定'!$B$9)))</f>
        <v>2.1635783713799578E-12</v>
      </c>
      <c r="Z101" s="43">
        <f>Z100+('Diffusion System CV パラメーター設定'!$B$27*('濃度プロファイル(Ox)'!AA100-(3*Z100)+(2*'濃度プロファイル(Ox)'!Y100)))</f>
        <v>6.92666342314835E-9</v>
      </c>
      <c r="AA101" s="43">
        <f>AA100+('Diffusion System CV パラメーター設定'!$B$27*('濃度プロファイル(Ox)'!Z100-(2*AA100)+'濃度プロファイル(Ox)'!AB100))</f>
        <v>2.0564287875837246E-8</v>
      </c>
      <c r="AB101" s="43">
        <f>AB100+('Diffusion System CV パラメーター設定'!$B$27*('濃度プロファイル(Ox)'!AA100-(2*AB100)+'濃度プロファイル(Ox)'!AC100))</f>
        <v>3.3589807946313163E-8</v>
      </c>
      <c r="AC101" s="43">
        <f>AC100+('Diffusion System CV パラメーター設定'!$B$27*('濃度プロファイル(Ox)'!AB100-(2*AC100)+'濃度プロファイル(Ox)'!AD100))</f>
        <v>4.5658077537781522E-8</v>
      </c>
      <c r="AD101" s="43">
        <f>AD100+('Diffusion System CV パラメーター設定'!$B$27*('濃度プロファイル(Ox)'!AC100-(2*AD100)+'濃度プロファイル(Ox)'!AE100))</f>
        <v>5.6506524592174562E-8</v>
      </c>
      <c r="AE101" s="43">
        <f>AE100+('Diffusion System CV パラメーター設定'!$B$27*('濃度プロファイル(Ox)'!AD100-(2*AE100)+'濃度プロファイル(Ox)'!AF100))</f>
        <v>6.5970165241918543E-8</v>
      </c>
      <c r="AF101" s="43">
        <f>AF100+('Diffusion System CV パラメーター設定'!$B$27*('濃度プロファイル(Ox)'!AE100-(2*AF100)+'濃度プロファイル(Ox)'!AG100))</f>
        <v>7.3983708027475614E-8</v>
      </c>
      <c r="AG101" s="43">
        <f>AG100+('Diffusion System CV パラメーター設定'!$B$27*('濃度プロファイル(Ox)'!AF100-(2*AG100)+'濃度プロファイル(Ox)'!AH100))</f>
        <v>8.0572150637305038E-8</v>
      </c>
      <c r="AH101" s="43">
        <f>AH100+('Diffusion System CV パラメーター設定'!$B$27*('濃度プロファイル(Ox)'!AG100-(2*AH100)+'濃度プロファイル(Ox)'!AI100))</f>
        <v>8.5832992482765286E-8</v>
      </c>
      <c r="AI101" s="43">
        <f>AI100+('Diffusion System CV パラメーター設定'!$B$27*('濃度プロファイル(Ox)'!AH100-(2*AI100)+'濃度プロファイル(Ox)'!AJ100))</f>
        <v>8.991401328212546E-8</v>
      </c>
      <c r="AJ101" s="43">
        <f>AJ100+('Diffusion System CV パラメーター設定'!$B$27*('濃度プロファイル(Ox)'!AI100-(2*AJ100)+'濃度プロファイル(Ox)'!AK100))</f>
        <v>9.2990490526174767E-8</v>
      </c>
      <c r="AK101" s="43">
        <f>AK100+('Diffusion System CV パラメーター設定'!$B$27*('濃度プロファイル(Ox)'!AJ100-(2*AK100)+'濃度プロファイル(Ox)'!AL100))</f>
        <v>9.5244954450947909E-8</v>
      </c>
      <c r="AL101" s="43">
        <f>AL100+('Diffusion System CV パラメーター設定'!$B$27*('濃度プロファイル(Ox)'!AK100-(2*AL100)+'濃度プロファイル(Ox)'!AM100))</f>
        <v>9.6851430350498683E-8</v>
      </c>
      <c r="AM101" s="43">
        <f>AM100+('Diffusion System CV パラメーター設定'!$B$27*('濃度プロファイル(Ox)'!AL100-(2*AM100)+'濃度プロファイル(Ox)'!AN100))</f>
        <v>9.796492248801921E-8</v>
      </c>
      <c r="AN101" s="43">
        <f>AN100+('Diffusion System CV パラメーター設定'!$B$27*('濃度プロファイル(Ox)'!AM100-(2*AN100)+'濃度プロファイル(Ox)'!AO100))</f>
        <v>9.8715901764995537E-8</v>
      </c>
      <c r="AO101" s="43">
        <f>AO100+('Diffusion System CV パラメーター設定'!$B$27*('濃度プロファイル(Ox)'!AN100-(2*AO100)+'濃度プロファイル(Ox)'!AP100))</f>
        <v>9.9208904320141814E-8</v>
      </c>
      <c r="AP101" s="43">
        <f>AP100+('Diffusion System CV パラメーター設定'!$B$27*('濃度プロファイル(Ox)'!AO100-(2*AP100)+'濃度プロファイル(Ox)'!AQ100))</f>
        <v>9.9524050472249093E-8</v>
      </c>
      <c r="AQ101" s="43">
        <f>AQ100+('Diffusion System CV パラメーター設定'!$B$27*('濃度プロファイル(Ox)'!AP100-(2*AQ100)+'濃度プロファイル(Ox)'!AR100))</f>
        <v>9.9720290945933588E-8</v>
      </c>
      <c r="AR101" s="43">
        <f>AR100+('Diffusion System CV パラメーター設定'!$B$27*('濃度プロファイル(Ox)'!AQ100-(2*AR100)+'濃度プロファイル(Ox)'!AS100))</f>
        <v>9.9839377990700643E-8</v>
      </c>
      <c r="AS101" s="43">
        <f>AS100+('Diffusion System CV パラメーター設定'!$B$27*('濃度プロファイル(Ox)'!AR100-(2*AS100)+'濃度プロファイル(Ox)'!AT100))</f>
        <v>9.9909837861743094E-8</v>
      </c>
      <c r="AT101" s="43">
        <f>AT100+('Diffusion System CV パラメーター設定'!$B$27*('濃度プロファイル(Ox)'!AS100-(2*AT100)+'濃度プロファイル(Ox)'!AU100))</f>
        <v>9.9950504864409491E-8</v>
      </c>
      <c r="AU101" s="43">
        <f>AU100+('Diffusion System CV パラメーター設定'!$B$27*('濃度プロファイル(Ox)'!AT100-(2*AU100)+'濃度プロファイル(Ox)'!AV100))</f>
        <v>9.9973414069901961E-8</v>
      </c>
      <c r="AV101" s="43">
        <f>AV100+('Diffusion System CV パラメーター設定'!$B$27*('濃度プロファイル(Ox)'!AU100-(2*AV100)+'濃度プロファイル(Ox)'!AW100))</f>
        <v>9.9986018303201325E-8</v>
      </c>
      <c r="AW101" s="43">
        <f>AW100+('Diffusion System CV パラメーター設定'!$B$27*('濃度プロファイル(Ox)'!AV100-(2*AW100)+'濃度プロファイル(Ox)'!AX100))</f>
        <v>9.9992795691014876E-8</v>
      </c>
      <c r="AX101" s="43">
        <f>AX100+('Diffusion System CV パラメーター設定'!$B$27*('濃度プロファイル(Ox)'!AW100-(2*AX100)+'濃度プロファイル(Ox)'!AY100))</f>
        <v>9.9996360054602351E-8</v>
      </c>
      <c r="AY101" s="43">
        <f>AY100+('Diffusion System CV パラメーター設定'!$B$27*('濃度プロファイル(Ox)'!AX100-(2*AY100)+'濃度プロファイル(Ox)'!AZ100))</f>
        <v>9.9998195096202322E-8</v>
      </c>
      <c r="AZ101" s="43">
        <f>AZ100+('Diffusion System CV パラメーター設定'!$B$27*('濃度プロファイル(Ox)'!AY100-(2*AZ100)+'濃度プロファイル(Ox)'!BA100))</f>
        <v>9.999912078082956E-8</v>
      </c>
      <c r="BA101" s="43">
        <f>BA100+('Diffusion System CV パラメーター設定'!$B$27*('濃度プロファイル(Ox)'!AZ100-(2*BA100)+'濃度プロファイル(Ox)'!BB100))</f>
        <v>9.9999578798239747E-8</v>
      </c>
      <c r="BB101" s="43">
        <f>BB100+('Diffusion System CV パラメーター設定'!$B$27*('濃度プロファイル(Ox)'!BA100-(2*BB100)+'濃度プロファイル(Ox)'!BC100))</f>
        <v>9.9999801329236772E-8</v>
      </c>
      <c r="BC101" s="43">
        <f>BC100+('Diffusion System CV パラメーター設定'!$B$27*('濃度プロファイル(Ox)'!BB100-(2*BC100)+'濃度プロファイル(Ox)'!BD100))</f>
        <v>9.9999907624337373E-8</v>
      </c>
      <c r="BD101" s="43">
        <f>BD100+('Diffusion System CV パラメーター設定'!$B$27*('濃度プロファイル(Ox)'!BC100-(2*BD100)+'濃度プロファイル(Ox)'!BE100))</f>
        <v>9.9999957605546936E-8</v>
      </c>
      <c r="BE101" s="43">
        <f>BE100+('Diffusion System CV パラメーター設定'!$B$27*('濃度プロファイル(Ox)'!BD100-(2*BE100)+'濃度プロファイル(Ox)'!BF100))</f>
        <v>9.9999980771592291E-8</v>
      </c>
      <c r="BF101" s="43">
        <f>BF100+('Diffusion System CV パラメーター設定'!$B$27*('濃度プロファイル(Ox)'!BE100-(2*BF100)+'濃度プロファイル(Ox)'!BG100))</f>
        <v>9.999999137006028E-8</v>
      </c>
      <c r="BG101" s="43">
        <f>BG100+('Diffusion System CV パラメーター設定'!$B$27*('濃度プロファイル(Ox)'!BF100-(2*BG100)+'濃度プロファイル(Ox)'!BH100))</f>
        <v>9.9999996162699737E-8</v>
      </c>
      <c r="BH101" s="43">
        <f>BH100+('Diffusion System CV パラメーター設定'!$B$27*('濃度プロファイル(Ox)'!BG100-(2*BH100)+'濃度プロファイル(Ox)'!BI100))</f>
        <v>9.9999998307690186E-8</v>
      </c>
      <c r="BI101" s="43">
        <f>BI100+('Diffusion System CV パラメーター設定'!$B$27*('濃度プロファイル(Ox)'!BH100-(2*BI100)+'濃度プロファイル(Ox)'!BJ100))</f>
        <v>9.9999999259039383E-8</v>
      </c>
      <c r="BJ101" s="43">
        <f>BJ100+('Diffusion System CV パラメーター設定'!$B$27*('濃度プロファイル(Ox)'!BI100-(2*BJ100)+'濃度プロファイル(Ox)'!BK100))</f>
        <v>9.9999999677652118E-8</v>
      </c>
      <c r="BK101" s="43">
        <f>BK100+('Diffusion System CV パラメーター設定'!$B$27*('濃度プロファイル(Ox)'!BJ100-(2*BK100)+'濃度プロファイル(Ox)'!BL100))</f>
        <v>9.9999999860575461E-8</v>
      </c>
      <c r="BL101" s="43">
        <f>BL100+('Diffusion System CV パラメーター設定'!$B$27*('濃度プロファイル(Ox)'!BK100-(2*BL100)+'濃度プロファイル(Ox)'!BM100))</f>
        <v>9.9999999940018337E-8</v>
      </c>
      <c r="BM101" s="43">
        <f>BM100+('Diffusion System CV パラメーター設定'!$B$27*('濃度プロファイル(Ox)'!BL100-(2*BM100)+'濃度プロファイル(Ox)'!BN100))</f>
        <v>9.9999999974328544E-8</v>
      </c>
      <c r="BN101" s="43">
        <f>BN100+('Diffusion System CV パラメーター設定'!$B$27*('濃度プロファイル(Ox)'!BM100-(2*BN100)+'濃度プロファイル(Ox)'!BO100))</f>
        <v>9.9999999989069697E-8</v>
      </c>
      <c r="BO101" s="43">
        <f>BO100+('Diffusion System CV パラメーター設定'!$B$27*('濃度プロファイル(Ox)'!BN100-(2*BO100)+'濃度プロファイル(Ox)'!BP100))</f>
        <v>9.9999999995371119E-8</v>
      </c>
      <c r="BP101" s="43">
        <f>BP100+('Diffusion System CV パラメーター設定'!$B$27*('濃度プロファイル(Ox)'!BO100-(2*BP100)+'濃度プロファイル(Ox)'!BQ100))</f>
        <v>9.9999999998050973E-8</v>
      </c>
      <c r="BQ101" s="43">
        <f>BQ100+('Diffusion System CV パラメーター設定'!$B$27*('濃度プロファイル(Ox)'!BP100-(2*BQ100)+'濃度プロファイル(Ox)'!BR100))</f>
        <v>9.9999999999184488E-8</v>
      </c>
      <c r="BR101" s="43">
        <f>BR100+('Diffusion System CV パラメーター設定'!$B$27*('濃度プロファイル(Ox)'!BQ100-(2*BR100)+'濃度プロファイル(Ox)'!BS100))</f>
        <v>9.9999999999661156E-8</v>
      </c>
      <c r="BS101" s="43">
        <f>BS100+('Diffusion System CV パラメーター設定'!$B$27*('濃度プロファイル(Ox)'!BR100-(2*BS100)+'濃度プロファイル(Ox)'!BT100))</f>
        <v>9.9999999999860341E-8</v>
      </c>
      <c r="BT101" s="43">
        <f>BT100+('Diffusion System CV パラメーター設定'!$B$27*('濃度プロファイル(Ox)'!BS100-(2*BT100)+'濃度プロファイル(Ox)'!BU100))</f>
        <v>9.9999999999943072E-8</v>
      </c>
      <c r="BU101" s="43">
        <f>BU100+('Diffusion System CV パラメーター設定'!$B$27*('濃度プロファイル(Ox)'!BT100-(2*BU100)+'濃度プロファイル(Ox)'!BV100))</f>
        <v>9.9999999999977404E-8</v>
      </c>
      <c r="BV101" s="43">
        <f>BV100+('Diffusion System CV パラメーター設定'!$B$27*('濃度プロファイル(Ox)'!BU100-(2*BV100)+'濃度プロファイル(Ox)'!BW100))</f>
        <v>9.999999999999216E-8</v>
      </c>
      <c r="BW101" s="41">
        <f>'Diffusion System CV パラメーター設定'!$B$8</f>
        <v>9.9999999999999995E-8</v>
      </c>
    </row>
    <row r="102" spans="22:75">
      <c r="V102" s="37" t="s">
        <v>145</v>
      </c>
      <c r="W102" s="29">
        <f>'Diffusion System CV パラメーター設定'!H102</f>
        <v>-0.30000000000000038</v>
      </c>
      <c r="X102" s="35">
        <f>X101+'Diffusion System CV パラメーター設定'!$B$23</f>
        <v>0.60000000000000042</v>
      </c>
      <c r="Y102" s="42">
        <f>Z102+('準可逆-非可逆系'!G102*('Diffusion System CV パラメーター設定'!$B$26/(2*'Diffusion System CV パラメーター設定'!$B$9)))</f>
        <v>1.8097333134603895E-12</v>
      </c>
      <c r="Z102" s="43">
        <f>Z101+('Diffusion System CV パラメーター設定'!$B$27*('濃度プロファイル(Ox)'!AA101-(3*Z101)+(2*'濃度プロファイル(Ox)'!Y101)))</f>
        <v>6.8532692436813204E-9</v>
      </c>
      <c r="AA102" s="43">
        <f>AA101+('Diffusion System CV パラメーター設定'!$B$27*('濃度プロファイル(Ox)'!Z101-(2*AA101)+'濃度プロファイル(Ox)'!AB101))</f>
        <v>2.0351751632013295E-8</v>
      </c>
      <c r="AB102" s="43">
        <f>AB101+('Diffusion System CV パラメーター設定'!$B$27*('濃度プロファイル(Ox)'!AA101-(2*AB101)+'濃度プロファイル(Ox)'!AC101))</f>
        <v>3.3257429307768871E-8</v>
      </c>
      <c r="AC102" s="43">
        <f>AC101+('Diffusion System CV パラメーター設定'!$B$27*('濃度プロファイル(Ox)'!AB101-(2*AC101)+'濃度プロファイル(Ox)'!AD101))</f>
        <v>4.5234528045741483E-8</v>
      </c>
      <c r="AD102" s="43">
        <f>AD101+('Diffusion System CV パラメーター設定'!$B$27*('濃度プロファイル(Ox)'!AC101-(2*AD101)+'濃度プロファイル(Ox)'!AE101))</f>
        <v>5.6025689035004747E-8</v>
      </c>
      <c r="AE102" s="43">
        <f>AE101+('Diffusion System CV パラメーター設定'!$B$27*('濃度プロファイル(Ox)'!AD101-(2*AE101)+'濃度プロファイル(Ox)'!AF101))</f>
        <v>6.546665903907586E-8</v>
      </c>
      <c r="AF102" s="43">
        <f>AF101+('Diffusion System CV パラメーター設定'!$B$27*('濃度プロファイル(Ox)'!AE101-(2*AF101)+'濃度プロファイル(Ox)'!AG101))</f>
        <v>7.3488881577570176E-8</v>
      </c>
      <c r="AG102" s="43">
        <f>AG101+('Diffusion System CV パラメーター設定'!$B$27*('濃度プロファイル(Ox)'!AF101-(2*AG101)+'濃度プロファイル(Ox)'!AH101))</f>
        <v>8.0111178149676855E-8</v>
      </c>
      <c r="AH102" s="43">
        <f>AH101+('Diffusion System CV パラメーター設定'!$B$27*('濃度プロファイル(Ox)'!AG101-(2*AH101)+'濃度プロファイル(Ox)'!AI101))</f>
        <v>8.5423332397313877E-8</v>
      </c>
      <c r="AI102" s="43">
        <f>AI101+('Diffusion System CV パラメーター設定'!$B$27*('濃度プロファイル(Ox)'!AH101-(2*AI101)+'濃度プロファイル(Ox)'!AJ101))</f>
        <v>8.9565213436531413E-8</v>
      </c>
      <c r="AJ102" s="43">
        <f>AJ101+('Diffusion System CV パラメーター設定'!$B$27*('濃度プロファイル(Ox)'!AI101-(2*AJ101)+'濃度プロファイル(Ox)'!AK101))</f>
        <v>9.2705069234759437E-8</v>
      </c>
      <c r="AK102" s="43">
        <f>AK101+('Diffusion System CV パラメーター設定'!$B$27*('濃度プロファイル(Ox)'!AJ101-(2*AK101)+'濃度プロファイル(Ox)'!AL101))</f>
        <v>9.5019958608856805E-8</v>
      </c>
      <c r="AL102" s="43">
        <f>AL101+('Diffusion System CV パラメーター設定'!$B$27*('濃度プロファイル(Ox)'!AK101-(2*AL101)+'濃度プロファイル(Ox)'!AM101))</f>
        <v>9.668025543312707E-8</v>
      </c>
      <c r="AM102" s="43">
        <f>AM101+('Diffusion System CV パラメーター設定'!$B$27*('濃度プロファイル(Ox)'!AL101-(2*AM101)+'濃度プロファイル(Ox)'!AN101))</f>
        <v>9.7839049966996913E-8</v>
      </c>
      <c r="AN102" s="43">
        <f>AN101+('Diffusion System CV パラメーター設定'!$B$27*('濃度プロファイル(Ox)'!AM101-(2*AN101)+'濃度プロファイル(Ox)'!AO101))</f>
        <v>9.8626326514360099E-8</v>
      </c>
      <c r="AO102" s="43">
        <f>AO101+('Diffusion System CV パラメーター設定'!$B$27*('濃度プロファイル(Ox)'!AN101-(2*AO101)+'濃度プロファイル(Ox)'!AP101))</f>
        <v>9.9147148624642159E-8</v>
      </c>
      <c r="AP102" s="43">
        <f>AP101+('Diffusion System CV パラメーター設定'!$B$27*('濃度プロファイル(Ox)'!AO101-(2*AP101)+'濃度プロファイル(Ox)'!AQ101))</f>
        <v>9.9482763778352292E-8</v>
      </c>
      <c r="AQ102" s="43">
        <f>AQ101+('Diffusion System CV パラメーター設定'!$B$27*('濃度プロファイル(Ox)'!AP101-(2*AQ101)+'濃度プロファイル(Ox)'!AR101))</f>
        <v>9.9693501560892812E-8</v>
      </c>
      <c r="AR102" s="43">
        <f>AR101+('Diffusion System CV パラメーター設定'!$B$27*('濃度プロファイル(Ox)'!AQ101-(2*AR101)+'濃度プロファイル(Ox)'!AS101))</f>
        <v>9.9822493555379605E-8</v>
      </c>
      <c r="AS102" s="43">
        <f>AS101+('Diffusion System CV パラメーター設定'!$B$27*('濃度プロファイル(Ox)'!AR101-(2*AS101)+'濃度プロファイル(Ox)'!AT101))</f>
        <v>9.9899493115779188E-8</v>
      </c>
      <c r="AT102" s="43">
        <f>AT101+('Diffusion System CV パラメーター設定'!$B$27*('濃度プロファイル(Ox)'!AS101-(2*AT101)+'濃度プロファイル(Ox)'!AU101))</f>
        <v>9.9944338962612995E-8</v>
      </c>
      <c r="AU102" s="43">
        <f>AU101+('Diffusion System CV パラメーター設定'!$B$27*('濃度プロファイル(Ox)'!AT101-(2*AU101)+'濃度プロファイル(Ox)'!AV101))</f>
        <v>9.9969835954557134E-8</v>
      </c>
      <c r="AV102" s="43">
        <f>AV101+('Diffusion System CV パラメーター設定'!$B$27*('濃度プロファイル(Ox)'!AU101-(2*AV101)+'濃度プロファイル(Ox)'!AW101))</f>
        <v>9.9983995092963202E-8</v>
      </c>
      <c r="AW102" s="43">
        <f>AW101+('Diffusion System CV パラメーター設定'!$B$27*('濃度プロファイル(Ox)'!AV101-(2*AW101)+'濃度プロファイル(Ox)'!AX101))</f>
        <v>9.9991680057603048E-8</v>
      </c>
      <c r="AX102" s="43">
        <f>AX101+('Diffusion System CV パラメーター設定'!$B$27*('濃度プロファイル(Ox)'!AW101-(2*AX101)+'濃度プロファイル(Ox)'!AY101))</f>
        <v>9.9995759595578912E-8</v>
      </c>
      <c r="AY102" s="43">
        <f>AY101+('Diffusion System CV パラメーター設定'!$B$27*('濃度プロファイル(Ox)'!AX101-(2*AY101)+'濃度プロファイル(Ox)'!AZ101))</f>
        <v>9.9997879347253456E-8</v>
      </c>
      <c r="AZ102" s="43">
        <f>AZ101+('Diffusion System CV パラメーター設定'!$B$27*('濃度プロファイル(Ox)'!AY101-(2*AZ101)+'濃度プロファイル(Ox)'!BA101))</f>
        <v>9.9998958396379193E-8</v>
      </c>
      <c r="BA102" s="43">
        <f>BA101+('Diffusion System CV パラメーター設定'!$B$27*('濃度プロファイル(Ox)'!AZ101-(2*BA101)+'濃度プロファイル(Ox)'!BB101))</f>
        <v>9.9999497032124066E-8</v>
      </c>
      <c r="BB102" s="43">
        <f>BB101+('Diffusion System CV パラメーター設定'!$B$27*('濃度プロファイル(Ox)'!BA101-(2*BB101)+'濃度プロファイル(Ox)'!BC101))</f>
        <v>9.9999760969550518E-8</v>
      </c>
      <c r="BC102" s="43">
        <f>BC101+('Diffusion System CV パラメーター設定'!$B$27*('濃度プロファイル(Ox)'!BB101-(2*BC101)+'濃度プロファイル(Ox)'!BD101))</f>
        <v>9.9999888070902983E-8</v>
      </c>
      <c r="BD102" s="43">
        <f>BD101+('Diffusion System CV パラメーター設定'!$B$27*('濃度プロファイル(Ox)'!BC101-(2*BD101)+'濃度プロファイル(Ox)'!BE101))</f>
        <v>9.9999948294726033E-8</v>
      </c>
      <c r="BE102" s="43">
        <f>BE101+('Diffusion System CV パラメーター設定'!$B$27*('濃度プロファイル(Ox)'!BD101-(2*BE101)+'濃度プロファイル(Ox)'!BF101))</f>
        <v>9.999997640785015E-8</v>
      </c>
      <c r="BF102" s="43">
        <f>BF101+('Diffusion System CV パラメーター設定'!$B$27*('濃度プロファイル(Ox)'!BE101-(2*BF101)+'濃度プロファイル(Ox)'!BG101))</f>
        <v>9.9999989354147594E-8</v>
      </c>
      <c r="BG102" s="43">
        <f>BG101+('Diffusion System CV パラメーター設定'!$B$27*('濃度プロファイル(Ox)'!BF101-(2*BG101)+'濃度プロファイル(Ox)'!BH101))</f>
        <v>9.999999524337716E-8</v>
      </c>
      <c r="BH102" s="43">
        <f>BH101+('Diffusion System CV パラメーター設定'!$B$27*('濃度プロファイル(Ox)'!BG101-(2*BH101)+'濃度プロファイル(Ox)'!BI101))</f>
        <v>9.9999997893231419E-8</v>
      </c>
      <c r="BI102" s="43">
        <f>BI101+('Diffusion System CV パラメーター設定'!$B$27*('濃度プロファイル(Ox)'!BH101-(2*BI101)+'濃度プロファイル(Ox)'!BJ101))</f>
        <v>9.9999999074061443E-8</v>
      </c>
      <c r="BJ102" s="43">
        <f>BJ101+('Diffusion System CV パラメーター設定'!$B$27*('濃度プロファイル(Ox)'!BI101-(2*BJ101)+'濃度プロファイル(Ox)'!BK101))</f>
        <v>9.9999999595815527E-8</v>
      </c>
      <c r="BK102" s="43">
        <f>BK101+('Diffusion System CV パラメーター設定'!$B$27*('濃度プロファイル(Ox)'!BJ101-(2*BK101)+'濃度プロファイル(Ox)'!BL101))</f>
        <v>9.9999999824644747E-8</v>
      </c>
      <c r="BL102" s="43">
        <f>BL101+('Diffusion System CV パラメーター設定'!$B$27*('濃度プロファイル(Ox)'!BK101-(2*BL101)+'濃度プロファイル(Ox)'!BM101))</f>
        <v>9.9999999924347274E-8</v>
      </c>
      <c r="BM102" s="43">
        <f>BM101+('Diffusion System CV パラメーター設定'!$B$27*('濃度プロファイル(Ox)'!BL101-(2*BM101)+'濃度プロファイル(Ox)'!BN101))</f>
        <v>9.9999999967533739E-8</v>
      </c>
      <c r="BN102" s="43">
        <f>BN101+('Diffusion System CV パラメーター設定'!$B$27*('濃度プロファイル(Ox)'!BM101-(2*BN101)+'濃度プロファイル(Ox)'!BO101))</f>
        <v>9.9999999986139241E-8</v>
      </c>
      <c r="BO102" s="43">
        <f>BO101+('Diffusion System CV パラメーター設定'!$B$27*('濃度プロファイル(Ox)'!BN101-(2*BO101)+'濃度プロファイル(Ox)'!BP101))</f>
        <v>9.9999999994113633E-8</v>
      </c>
      <c r="BP102" s="43">
        <f>BP101+('Diffusion System CV パラメーター設定'!$B$27*('濃度プロファイル(Ox)'!BO101-(2*BP101)+'濃度プロファイル(Ox)'!BQ101))</f>
        <v>9.9999999997514046E-8</v>
      </c>
      <c r="BQ102" s="43">
        <f>BQ101+('Diffusion System CV パラメーター設定'!$B$27*('濃度プロファイル(Ox)'!BP101-(2*BQ101)+'濃度プロファイル(Ox)'!BR101))</f>
        <v>9.9999999998956411E-8</v>
      </c>
      <c r="BR102" s="43">
        <f>BR101+('Diffusion System CV パラメーター設定'!$B$27*('濃度プロファイル(Ox)'!BQ101-(2*BR101)+'濃度プロファイル(Ox)'!BS101))</f>
        <v>9.9999999999564806E-8</v>
      </c>
      <c r="BS102" s="43">
        <f>BS101+('Diffusion System CV パラメーター設定'!$B$27*('濃度プロファイル(Ox)'!BR101-(2*BS101)+'濃度プロファイル(Ox)'!BT101))</f>
        <v>9.9999999999819908E-8</v>
      </c>
      <c r="BT102" s="43">
        <f>BT101+('Diffusion System CV パラメーター設定'!$B$27*('濃度プロファイル(Ox)'!BS101-(2*BT101)+'濃度プロファイル(Ox)'!BU101))</f>
        <v>9.9999999999926264E-8</v>
      </c>
      <c r="BU102" s="43">
        <f>BU101+('Diffusion System CV パラメーター設定'!$B$27*('濃度プロファイル(Ox)'!BT101-(2*BU101)+'濃度プロファイル(Ox)'!BV101))</f>
        <v>9.9999999999970601E-8</v>
      </c>
      <c r="BV102" s="43">
        <f>BV101+('Diffusion System CV パラメーター設定'!$B$27*('濃度プロファイル(Ox)'!BU101-(2*BV101)+'濃度プロファイル(Ox)'!BW101))</f>
        <v>9.9999999999989752E-8</v>
      </c>
      <c r="BW102" s="41">
        <f>'Diffusion System CV パラメーター設定'!$B$8</f>
        <v>9.9999999999999995E-8</v>
      </c>
    </row>
    <row r="103" spans="22:75">
      <c r="W103" s="29">
        <f>'Diffusion System CV パラメーター設定'!H103</f>
        <v>-0.29400000000000037</v>
      </c>
      <c r="X103" s="30">
        <f>X102+'Diffusion System CV パラメーター設定'!$B$23</f>
        <v>0.60600000000000043</v>
      </c>
      <c r="Y103" s="33">
        <f>Z103+('準可逆-非可逆系'!G103*('Diffusion System CV パラメーター設定'!$B$26/(2*'Diffusion System CV パラメーター設定'!$B$9)))</f>
        <v>2.1408329057824363E-12</v>
      </c>
      <c r="Z103" s="34">
        <f>Z102+('Diffusion System CV パラメーター設定'!$B$27*('濃度プロファイル(Ox)'!AA102-(3*Z102)+(2*'濃度プロファイル(Ox)'!Y102)))</f>
        <v>6.7822843018744636E-9</v>
      </c>
      <c r="AA103" s="34">
        <f>AA102+('Diffusion System CV パラメーター設定'!$B$27*('濃度プロファイル(Ox)'!Z102-(2*AA102)+'濃度プロファイル(Ox)'!AB102))</f>
        <v>2.0145916662368711E-8</v>
      </c>
      <c r="AB103" s="34">
        <f>AB102+('Diffusion System CV パラメーター設定'!$B$27*('濃度プロファイル(Ox)'!AA102-(2*AB102)+'濃度プロファイル(Ox)'!AC102))</f>
        <v>3.2935006065483117E-8</v>
      </c>
      <c r="AC103" s="34">
        <f>AC102+('Diffusion System CV パラメーター設定'!$B$27*('濃度プロファイル(Ox)'!AB102-(2*AC102)+'濃度プロファイル(Ox)'!AD102))</f>
        <v>4.4822744105217402E-8</v>
      </c>
      <c r="AD103" s="34">
        <f>AD102+('Diffusion System CV パラメーター設定'!$B$27*('濃度プロファイル(Ox)'!AC102-(2*AD102)+'濃度プロファイル(Ox)'!AE102))</f>
        <v>5.5556872720701912E-8</v>
      </c>
      <c r="AE103" s="34">
        <f>AE102+('Diffusion System CV パラメーター設定'!$B$27*('濃度プロファイル(Ox)'!AD102-(2*AE102)+'濃度プロファイル(Ox)'!AF102))</f>
        <v>6.4974038391306142E-8</v>
      </c>
      <c r="AF103" s="34">
        <f>AF102+('Diffusion System CV パラメーター設定'!$B$27*('濃度プロファイル(Ox)'!AE102-(2*AF102)+'濃度プロファイル(Ox)'!AG102))</f>
        <v>7.3002796172574463E-8</v>
      </c>
      <c r="AG103" s="34">
        <f>AG102+('Diffusion System CV パラメーター設定'!$B$27*('濃度プロファイル(Ox)'!AF102-(2*AG102)+'濃度プロファイル(Ox)'!AH102))</f>
        <v>7.9656267620347116E-8</v>
      </c>
      <c r="AH103" s="34">
        <f>AH102+('Diffusion System CV パラメーター設定'!$B$27*('濃度プロファイル(Ox)'!AG102-(2*AH102)+'濃度プロファイル(Ox)'!AI102))</f>
        <v>8.5016987533279336E-8</v>
      </c>
      <c r="AI103" s="34">
        <f>AI102+('Diffusion System CV パラメーター設定'!$B$27*('濃度プロファイル(Ox)'!AH102-(2*AI102)+'濃度プロファイル(Ox)'!AJ102))</f>
        <v>8.9217288005632276E-8</v>
      </c>
      <c r="AJ103" s="34">
        <f>AJ102+('Diffusion System CV パラメーター設定'!$B$27*('濃度プロファイル(Ox)'!AI102-(2*AJ102)+'濃度プロファイル(Ox)'!AK102))</f>
        <v>9.2418622559714071E-8</v>
      </c>
      <c r="AK103" s="34">
        <f>AK102+('Diffusion System CV パラメーター設定'!$B$27*('濃度プロファイル(Ox)'!AJ102-(2*AK102)+'濃度プロファイル(Ox)'!AL102))</f>
        <v>9.4792669529055731E-8</v>
      </c>
      <c r="AL103" s="34">
        <f>AL102+('Diffusion System CV パラメーター設定'!$B$27*('濃度プロファイル(Ox)'!AK102-(2*AL102)+'濃度プロファイル(Ox)'!AM102))</f>
        <v>9.6506122693404699E-8</v>
      </c>
      <c r="AM103" s="34">
        <f>AM102+('Diffusion System CV パラメーター設定'!$B$27*('濃度プロファイル(Ox)'!AL102-(2*AM102)+'濃度プロファイル(Ox)'!AN102))</f>
        <v>9.7710050666126551E-8</v>
      </c>
      <c r="AN103" s="34">
        <f>AN102+('Diffusion System CV パラメーター設定'!$B$27*('濃度プロファイル(Ox)'!AM102-(2*AN102)+'濃度プロファイル(Ox)'!AO102))</f>
        <v>9.8533807612595816E-8</v>
      </c>
      <c r="AO103" s="34">
        <f>AO102+('Diffusion System CV パラメーター設定'!$B$27*('濃度プロファイル(Ox)'!AN102-(2*AO102)+'濃度プロファイル(Ox)'!AP102))</f>
        <v>9.9082840653610237E-8</v>
      </c>
      <c r="AP103" s="34">
        <f>AP102+('Diffusion System CV パラメーター設定'!$B$27*('濃度プロファイル(Ox)'!AO102-(2*AP102)+'濃度プロファイル(Ox)'!AQ102))</f>
        <v>9.9439403580029515E-8</v>
      </c>
      <c r="AQ103" s="34">
        <f>AQ102+('Diffusion System CV パラメーター設定'!$B$27*('濃度プロファイル(Ox)'!AP102-(2*AQ102)+'濃度プロファイル(Ox)'!AR102))</f>
        <v>9.9665117606707492E-8</v>
      </c>
      <c r="AR103" s="34">
        <f>AR102+('Diffusion System CV パラメーター設定'!$B$27*('濃度プロファイル(Ox)'!AQ102-(2*AR102)+'濃度プロファイル(Ox)'!AS102))</f>
        <v>9.98044406268771E-8</v>
      </c>
      <c r="AS103" s="34">
        <f>AS102+('Diffusion System CV パラメーター設定'!$B$27*('濃度プロファイル(Ox)'!AR102-(2*AS102)+'濃度プロファイル(Ox)'!AT102))</f>
        <v>9.9888328631902182E-8</v>
      </c>
      <c r="AT103" s="34">
        <f>AT102+('Diffusion System CV パラメーター設定'!$B$27*('濃度プロファイル(Ox)'!AS102-(2*AT102)+'濃度プロファイル(Ox)'!AU102))</f>
        <v>9.9937620610220749E-8</v>
      </c>
      <c r="AU103" s="34">
        <f>AU102+('Diffusion System CV パラメーター設定'!$B$27*('濃度プロファイル(Ox)'!AT102-(2*AU102)+'濃度プロファイル(Ox)'!AV102))</f>
        <v>9.9965899199856419E-8</v>
      </c>
      <c r="AV103" s="34">
        <f>AV102+('Diffusion System CV パラメーター設定'!$B$27*('濃度プロファイル(Ox)'!AU102-(2*AV102)+'濃度プロファイル(Ox)'!AW102))</f>
        <v>9.9981747115961044E-8</v>
      </c>
      <c r="AW103" s="34">
        <f>AW102+('Diffusion System CV パラメーター設定'!$B$27*('濃度プロファイル(Ox)'!AV102-(2*AW102)+'濃度プロファイル(Ox)'!AX102))</f>
        <v>9.9990428173344725E-8</v>
      </c>
      <c r="AX103" s="34">
        <f>AX102+('Diffusion System CV パラメーター設定'!$B$27*('濃度プロファイル(Ox)'!AW102-(2*AX102)+'濃度プロファイル(Ox)'!AY102))</f>
        <v>9.9995079114224284E-8</v>
      </c>
      <c r="AY103" s="34">
        <f>AY102+('Diffusion System CV パラメーター設定'!$B$27*('濃度プロファイル(Ox)'!AX102-(2*AY102)+'濃度プロファイル(Ox)'!AZ102))</f>
        <v>9.9997517992201783E-8</v>
      </c>
      <c r="AZ103" s="34">
        <f>AZ102+('Diffusion System CV パラメーター設定'!$B$27*('濃度プロファイル(Ox)'!AY102-(2*AZ102)+'濃度プロファイル(Ox)'!BA102))</f>
        <v>9.9998770752844174E-8</v>
      </c>
      <c r="BA103" s="34">
        <f>BA102+('Diffusion System CV パラメーター設定'!$B$27*('濃度プロファイル(Ox)'!AZ102-(2*BA102)+'濃度プロファイル(Ox)'!BB102))</f>
        <v>9.9999401650763508E-8</v>
      </c>
      <c r="BB103" s="34">
        <f>BB102+('Diffusion System CV パラメーター設定'!$B$27*('濃度プロファイル(Ox)'!BA102-(2*BB102)+'濃度プロファイル(Ox)'!BC102))</f>
        <v>9.9999713457024832E-8</v>
      </c>
      <c r="BC103" s="34">
        <f>BC102+('Diffusion System CV パラメーター設定'!$B$27*('濃度プロファイル(Ox)'!BB102-(2*BC102)+'濃度プロファイル(Ox)'!BD102))</f>
        <v>9.9999864849538608E-8</v>
      </c>
      <c r="BD103" s="34">
        <f>BD102+('Diffusion System CV パラメーター設定'!$B$27*('濃度プロファイル(Ox)'!BC102-(2*BD102)+'濃度プロファイル(Ox)'!BE102))</f>
        <v>9.9999937145177786E-8</v>
      </c>
      <c r="BE103" s="34">
        <f>BE102+('Diffusion System CV パラメーター設定'!$B$27*('濃度プロファイル(Ox)'!BD102-(2*BE102)+'濃度プロファイル(Ox)'!BF102))</f>
        <v>9.9999971141590884E-8</v>
      </c>
      <c r="BF103" s="34">
        <f>BF102+('Diffusion System CV パラメーター設定'!$B$27*('濃度プロファイル(Ox)'!BE102-(2*BF102)+'濃度プロファイル(Ox)'!BG102))</f>
        <v>9.9999986903776807E-8</v>
      </c>
      <c r="BG103" s="34">
        <f>BG102+('Diffusion System CV パラメーター設定'!$B$27*('濃度プロファイル(Ox)'!BF102-(2*BG102)+'濃度プロファイル(Ox)'!BH102))</f>
        <v>9.9999994118594063E-8</v>
      </c>
      <c r="BH103" s="34">
        <f>BH102+('Diffusion System CV パラメーター設定'!$B$27*('濃度プロファイル(Ox)'!BG102-(2*BH102)+'濃度プロファイル(Ox)'!BI102))</f>
        <v>9.9999997383153565E-8</v>
      </c>
      <c r="BI103" s="34">
        <f>BI102+('Diffusion System CV パラメーター設定'!$B$27*('濃度プロファイル(Ox)'!BH102-(2*BI102)+'濃度プロファイル(Ox)'!BJ102))</f>
        <v>9.9999998845215626E-8</v>
      </c>
      <c r="BJ103" s="34">
        <f>BJ102+('Diffusion System CV パラメーター設定'!$B$27*('濃度プロファイル(Ox)'!BI102-(2*BJ102)+'濃度プロファイル(Ox)'!BK102))</f>
        <v>9.9999999494105505E-8</v>
      </c>
      <c r="BK103" s="34">
        <f>BK102+('Diffusion System CV パラメーター設定'!$B$27*('濃度プロファイル(Ox)'!BJ102-(2*BK102)+'濃度プロファイル(Ox)'!BL102))</f>
        <v>9.9999999779809096E-8</v>
      </c>
      <c r="BL103" s="34">
        <f>BL102+('Diffusion System CV パラメーター設定'!$B$27*('濃度プロファイル(Ox)'!BK102-(2*BL102)+'濃度プロファイル(Ox)'!BM102))</f>
        <v>9.9999999904723638E-8</v>
      </c>
      <c r="BM103" s="34">
        <f>BM102+('Diffusion System CV パラメーター設定'!$B$27*('濃度プロファイル(Ox)'!BL102-(2*BM102)+'濃度プロファイル(Ox)'!BN102))</f>
        <v>9.9999999958998677E-8</v>
      </c>
      <c r="BN103" s="34">
        <f>BN102+('Diffusion System CV パラメーター設定'!$B$27*('濃度プロファイル(Ox)'!BM102-(2*BN102)+'濃度プロファイル(Ox)'!BO102))</f>
        <v>9.9999999982447885E-8</v>
      </c>
      <c r="BO103" s="34">
        <f>BO102+('Diffusion System CV パラメーター設定'!$B$27*('濃度プロファイル(Ox)'!BN102-(2*BO102)+'濃度プロファイル(Ox)'!BP102))</f>
        <v>9.9999999992525446E-8</v>
      </c>
      <c r="BP103" s="34">
        <f>BP102+('Diffusion System CV パラメーター設定'!$B$27*('濃度プロファイル(Ox)'!BO102-(2*BP102)+'濃度プロファイル(Ox)'!BQ102))</f>
        <v>9.999999999683417E-8</v>
      </c>
      <c r="BQ103" s="34">
        <f>BQ102+('Diffusion System CV パラメーター設定'!$B$27*('濃度プロファイル(Ox)'!BP102-(2*BQ102)+'濃度プロファイル(Ox)'!BR102))</f>
        <v>9.9999999998666832E-8</v>
      </c>
      <c r="BR103" s="34">
        <f>BR102+('Diffusion System CV パラメーター設定'!$B$27*('濃度プロファイル(Ox)'!BQ102-(2*BR102)+'濃度プロファイル(Ox)'!BS102))</f>
        <v>9.9999999999442132E-8</v>
      </c>
      <c r="BS103" s="34">
        <f>BS102+('Diffusion System CV パラメーター設定'!$B$27*('濃度プロファイル(Ox)'!BR102-(2*BS102)+'濃度プロファイル(Ox)'!BT102))</f>
        <v>9.9999999999768266E-8</v>
      </c>
      <c r="BT103" s="34">
        <f>BT102+('Diffusion System CV パラメーター設定'!$B$27*('濃度プロファイル(Ox)'!BS102-(2*BT102)+'濃度プロファイル(Ox)'!BU102))</f>
        <v>9.9999999999904731E-8</v>
      </c>
      <c r="BU103" s="34">
        <f>BU102+('Diffusion System CV パラメーター設定'!$B$27*('濃度プロファイル(Ox)'!BT102-(2*BU102)+'濃度プロファイル(Ox)'!BV102))</f>
        <v>9.9999999999961853E-8</v>
      </c>
      <c r="BV103" s="43">
        <f>BV102+('Diffusion System CV パラメーター設定'!$B$27*('濃度プロファイル(Ox)'!BU102-(2*BV102)+'濃度プロファイル(Ox)'!BW102))</f>
        <v>9.9999999999986655E-8</v>
      </c>
      <c r="BW103" s="32">
        <f>'Diffusion System CV パラメーター設定'!$B$8</f>
        <v>9.9999999999999995E-8</v>
      </c>
    </row>
    <row r="104" spans="22:75">
      <c r="W104" s="29">
        <f>'Diffusion System CV パラメーター設定'!H104</f>
        <v>-0.28800000000000037</v>
      </c>
      <c r="X104" s="30">
        <f>X103+'Diffusion System CV パラメーター設定'!$B$23</f>
        <v>0.61200000000000043</v>
      </c>
      <c r="Y104" s="33">
        <f>Z104+('準可逆-非可逆系'!G104*('Diffusion System CV パラメーター設定'!$B$26/(2*'Diffusion System CV パラメーター設定'!$B$9)))</f>
        <v>2.5431038907126974E-12</v>
      </c>
      <c r="Z104" s="34">
        <f>Z103+('Diffusion System CV パラメーター設定'!$B$27*('濃度プロファイル(Ox)'!AA103-(3*Z103)+(2*'濃度プロファイル(Ox)'!Y103)))</f>
        <v>6.7140014624844933E-9</v>
      </c>
      <c r="AA104" s="34">
        <f>AA103+('Diffusion System CV パラメーター設定'!$B$27*('濃度プロファイル(Ox)'!Z103-(2*AA103)+'濃度プロファイル(Ox)'!AB103))</f>
        <v>1.9946422579945153E-8</v>
      </c>
      <c r="AB104" s="34">
        <f>AB103+('Diffusion System CV パラメーター設定'!$B$27*('濃度プロファイル(Ox)'!AA103-(2*AB103)+'濃度プロファイル(Ox)'!AC103))</f>
        <v>3.2622036842087245E-8</v>
      </c>
      <c r="AC104" s="34">
        <f>AC103+('Diffusion System CV パラメーター設定'!$B$27*('濃度プロファイル(Ox)'!AB103-(2*AC103)+'濃度プロファイル(Ox)'!AD103))</f>
        <v>4.4422185277352893E-8</v>
      </c>
      <c r="AD104" s="34">
        <f>AD103+('Diffusion System CV パラメーター設定'!$B$27*('濃度プロファイル(Ox)'!AC103-(2*AD103)+'濃度プロファイル(Ox)'!AE103))</f>
        <v>5.5099593920396261E-8</v>
      </c>
      <c r="AE104" s="34">
        <f>AE103+('Diffusion System CV パラメーター設定'!$B$27*('濃度プロファイル(Ox)'!AD103-(2*AE103)+'濃度プロファイル(Ox)'!AF103))</f>
        <v>6.4491952318620063E-8</v>
      </c>
      <c r="AF104" s="34">
        <f>AF103+('Diffusion System CV パラメーター設定'!$B$27*('濃度プロファイル(Ox)'!AE103-(2*AF103)+'濃度プロファイル(Ox)'!AG103))</f>
        <v>7.2525266195666247E-8</v>
      </c>
      <c r="AG104" s="34">
        <f>AG103+('Diffusion System CV パラメーター設定'!$B$27*('濃度プロファイル(Ox)'!AF103-(2*AG103)+'濃度プロファイル(Ox)'!AH103))</f>
        <v>7.9207395559638631E-8</v>
      </c>
      <c r="AH104" s="34">
        <f>AH103+('Diffusion System CV パラメーター設定'!$B$27*('濃度プロファイル(Ox)'!AG103-(2*AH103)+'濃度プロファイル(Ox)'!AI103))</f>
        <v>8.4614064116411536E-8</v>
      </c>
      <c r="AI104" s="34">
        <f>AI103+('Diffusion System CV パラメーター設定'!$B$27*('濃度プロファイル(Ox)'!AH103-(2*AI103)+'濃度プロファイル(Ox)'!AJ103))</f>
        <v>8.8870424839565906E-8</v>
      </c>
      <c r="AJ104" s="34">
        <f>AJ103+('Diffusion System CV パラメーター設定'!$B$27*('濃度プロファイル(Ox)'!AI103-(2*AJ103)+'濃度プロファイル(Ox)'!AK103))</f>
        <v>9.2131369926123744E-8</v>
      </c>
      <c r="AK104" s="34">
        <f>AK103+('Diffusion System CV パラメーター設定'!$B$27*('濃度プロファイル(Ox)'!AJ103-(2*AK103)+'濃度プロファイル(Ox)'!AL103))</f>
        <v>9.4563296680099932E-8</v>
      </c>
      <c r="AL104" s="34">
        <f>AL103+('Diffusion System CV パラメーター設定'!$B$27*('濃度プロファイル(Ox)'!AK103-(2*AL103)+'濃度プロファイル(Ox)'!AM103))</f>
        <v>9.6329204224089727E-8</v>
      </c>
      <c r="AM104" s="34">
        <f>AM103+('Diffusion System CV パラメーター設定'!$B$27*('濃度プロファイル(Ox)'!AL103-(2*AM103)+'濃度プロファイル(Ox)'!AN103))</f>
        <v>9.7578046837566623E-8</v>
      </c>
      <c r="AN104" s="34">
        <f>AN103+('Diffusion System CV パラメーター設定'!$B$27*('濃度プロファイル(Ox)'!AM103-(2*AN103)+'濃度プロファイル(Ox)'!AO103))</f>
        <v>9.8438417367646222E-8</v>
      </c>
      <c r="AO104" s="34">
        <f>AO103+('Diffusion System CV パラメーター設定'!$B$27*('濃度プロファイル(Ox)'!AN103-(2*AO103)+'濃度プロファイル(Ox)'!AP103))</f>
        <v>9.9016010752709146E-8</v>
      </c>
      <c r="AP104" s="34">
        <f>AP103+('Diffusion System CV パラメーター設定'!$B$27*('濃度プロファイル(Ox)'!AO103-(2*AP103)+'濃度プロファイル(Ox)'!AQ103))</f>
        <v>9.9393969934286013E-8</v>
      </c>
      <c r="AQ104" s="34">
        <f>AQ103+('Diffusion System CV パラメーター設定'!$B$27*('濃度プロファイル(Ox)'!AP103-(2*AQ103)+'濃度プロファイル(Ox)'!AR103))</f>
        <v>9.9635120729447639E-8</v>
      </c>
      <c r="AR104" s="34">
        <f>AR103+('Diffusion System CV パラメーター設定'!$B$27*('濃度プロファイル(Ox)'!AQ103-(2*AR103)+'濃度プロファイル(Ox)'!AS103))</f>
        <v>9.9785192357729699E-8</v>
      </c>
      <c r="AS104" s="34">
        <f>AS103+('Diffusion System CV パラメーター設定'!$B$27*('濃度プロファイル(Ox)'!AR103-(2*AS103)+'濃度プロファイル(Ox)'!AT103))</f>
        <v>9.9876316122629084E-8</v>
      </c>
      <c r="AT104" s="34">
        <f>AT103+('Diffusion System CV パラメーター設定'!$B$27*('濃度プロファイル(Ox)'!AS103-(2*AT103)+'濃度プロファイル(Ox)'!AU103))</f>
        <v>9.993032429470585E-8</v>
      </c>
      <c r="AU104" s="34">
        <f>AU103+('Diffusion System CV パラメーター設定'!$B$27*('濃度プロファイル(Ox)'!AT103-(2*AU103)+'濃度プロファイル(Ox)'!AV103))</f>
        <v>9.9961582993769254E-8</v>
      </c>
      <c r="AV104" s="34">
        <f>AV103+('Diffusion System CV パラメーター設定'!$B$27*('濃度プロファイル(Ox)'!AU103-(2*AV103)+'濃度プロファイル(Ox)'!AW103))</f>
        <v>9.9979258623349606E-8</v>
      </c>
      <c r="AW104" s="34">
        <f>AW103+('Diffusion System CV パラメーター設定'!$B$27*('濃度プロファイル(Ox)'!AV103-(2*AW103)+'濃度プロファイル(Ox)'!AX103))</f>
        <v>9.9989028827336353E-8</v>
      </c>
      <c r="AX104" s="34">
        <f>AX103+('Diffusion System CV パラメーター設定'!$B$27*('濃度プロファイル(Ox)'!AW103-(2*AX103)+'濃度プロファイル(Ox)'!AY103))</f>
        <v>9.999431103682774E-8</v>
      </c>
      <c r="AY104" s="34">
        <f>AY103+('Diffusion System CV パラメーター設定'!$B$27*('濃度プロファイル(Ox)'!AX103-(2*AY103)+'濃度プロファイル(Ox)'!AZ103))</f>
        <v>9.9997106145904872E-8</v>
      </c>
      <c r="AZ104" s="34">
        <f>AZ103+('Diffusion System CV パラメーター設定'!$B$27*('濃度プロファイル(Ox)'!AY103-(2*AZ103)+'濃度プロファイル(Ox)'!BA103))</f>
        <v>9.9998554828287557E-8</v>
      </c>
      <c r="BA104" s="34">
        <f>BA103+('Diffusion System CV パラメーター設定'!$B$27*('濃度プロファイル(Ox)'!AZ103-(2*BA103)+'濃度プロファイル(Ox)'!BB103))</f>
        <v>9.9999290855048924E-8</v>
      </c>
      <c r="BB104" s="34">
        <f>BB103+('Diffusion System CV パラメーター設定'!$B$27*('濃度プロファイル(Ox)'!BA103-(2*BB103)+'濃度プロファイル(Ox)'!BC103))</f>
        <v>9.9999657757806929E-8</v>
      </c>
      <c r="BC104" s="34">
        <f>BC103+('Diffusion System CV パラメーター設定'!$B$27*('濃度プロファイル(Ox)'!BB103-(2*BC103)+'濃度プロファイル(Ox)'!BD103))</f>
        <v>9.9999837385346045E-8</v>
      </c>
      <c r="BD104" s="34">
        <f>BD103+('Diffusion System CV パラメーター設定'!$B$27*('濃度プロファイル(Ox)'!BC103-(2*BD103)+'濃度プロファイル(Ox)'!BE103))</f>
        <v>9.9999923846835397E-8</v>
      </c>
      <c r="BE104" s="34">
        <f>BE103+('Diffusion System CV パラメーター設定'!$B$27*('濃度プロファイル(Ox)'!BD103-(2*BE103)+'濃度プロファイル(Ox)'!BF103))</f>
        <v>9.9999964810262E-8</v>
      </c>
      <c r="BF104" s="34">
        <f>BF103+('Diffusion System CV パラメーター設定'!$B$27*('濃度プロファイル(Ox)'!BE103-(2*BF103)+'濃度プロファイル(Ox)'!BG103))</f>
        <v>9.9999983935940464E-8</v>
      </c>
      <c r="BG104" s="34">
        <f>BG103+('Diffusion System CV パラメーター設定'!$B$27*('濃度プロファイル(Ox)'!BF103-(2*BG103)+'濃度プロファイル(Ox)'!BH103))</f>
        <v>9.9999992746976789E-8</v>
      </c>
      <c r="BH104" s="34">
        <f>BH103+('Diffusion System CV パラメーター設定'!$B$27*('濃度プロファイル(Ox)'!BG103-(2*BH103)+'濃度プロファイル(Ox)'!BI103))</f>
        <v>9.9999996757286399E-8</v>
      </c>
      <c r="BI104" s="34">
        <f>BI103+('Diffusion System CV パラメーター設定'!$B$27*('濃度プロファイル(Ox)'!BH103-(2*BI103)+'濃度プロファイル(Ox)'!BJ103))</f>
        <v>9.9999998562864168E-8</v>
      </c>
      <c r="BJ104" s="34">
        <f>BJ103+('Diffusion System CV パラメーター設定'!$B$27*('濃度プロファイル(Ox)'!BI103-(2*BJ103)+'濃度プロファイル(Ox)'!BK103))</f>
        <v>9.999999936799916E-8</v>
      </c>
      <c r="BK104" s="34">
        <f>BK103+('Diffusion System CV パラメーター設定'!$B$27*('濃度プロファイル(Ox)'!BJ103-(2*BK103)+'濃度プロファイル(Ox)'!BL103))</f>
        <v>9.9999999723979566E-8</v>
      </c>
      <c r="BL104" s="34">
        <f>BL103+('Diffusion System CV パラメーター設定'!$B$27*('濃度プロファイル(Ox)'!BK103-(2*BL103)+'濃度プロファイル(Ox)'!BM103))</f>
        <v>9.9999999880196039E-8</v>
      </c>
      <c r="BM104" s="34">
        <f>BM103+('Diffusion System CV パラメーター設定'!$B$27*('濃度プロファイル(Ox)'!BL103-(2*BM103)+'濃度プロファイル(Ox)'!BN103))</f>
        <v>9.9999999948295265E-8</v>
      </c>
      <c r="BN104" s="34">
        <f>BN103+('Diffusion System CV パラメーター設定'!$B$27*('濃度プロファイル(Ox)'!BM103-(2*BN103)+'濃度プロファイル(Ox)'!BO103))</f>
        <v>9.9999999977804953E-8</v>
      </c>
      <c r="BO104" s="34">
        <f>BO103+('Diffusion System CV パラメーター設定'!$B$27*('濃度プロファイル(Ox)'!BN103-(2*BO103)+'濃度プロファイル(Ox)'!BP103))</f>
        <v>9.9999999990522372E-8</v>
      </c>
      <c r="BP104" s="34">
        <f>BP103+('Diffusion System CV パラメーター設定'!$B$27*('濃度プロファイル(Ox)'!BO103-(2*BP103)+'濃度プロファイル(Ox)'!BQ103))</f>
        <v>9.9999999995974432E-8</v>
      </c>
      <c r="BQ104" s="34">
        <f>BQ103+('Diffusion System CV パラメーター設定'!$B$27*('濃度プロファイル(Ox)'!BP103-(2*BQ103)+'濃度プロファイル(Ox)'!BR103))</f>
        <v>9.9999999998299696E-8</v>
      </c>
      <c r="BR104" s="34">
        <f>BR103+('Diffusion System CV パラメーター設定'!$B$27*('濃度プロファイル(Ox)'!BQ103-(2*BR103)+'濃度プロファイル(Ox)'!BS103))</f>
        <v>9.9999999999286172E-8</v>
      </c>
      <c r="BS104" s="34">
        <f>BS103+('Diffusion System CV パラメーター設定'!$B$27*('濃度プロファイル(Ox)'!BR103-(2*BS103)+'濃度プロファイル(Ox)'!BT103))</f>
        <v>9.9999999999702409E-8</v>
      </c>
      <c r="BT104" s="34">
        <f>BT103+('Diffusion System CV パラメーター設定'!$B$27*('濃度プロファイル(Ox)'!BS103-(2*BT103)+'濃度プロファイル(Ox)'!BU103))</f>
        <v>9.9999999999877176E-8</v>
      </c>
      <c r="BU104" s="34">
        <f>BU103+('Diffusion System CV パラメーター設定'!$B$27*('濃度プロファイル(Ox)'!BT103-(2*BU103)+'濃度プロファイル(Ox)'!BV103))</f>
        <v>9.9999999999950629E-8</v>
      </c>
      <c r="BV104" s="43">
        <f>BV103+('Diffusion System CV パラメーター設定'!$B$27*('濃度プロファイル(Ox)'!BU103-(2*BV103)+'濃度プロファイル(Ox)'!BW103))</f>
        <v>9.9999999999982671E-8</v>
      </c>
      <c r="BW104" s="32">
        <f>'Diffusion System CV パラメーター設定'!$B$8</f>
        <v>9.9999999999999995E-8</v>
      </c>
    </row>
    <row r="105" spans="22:75">
      <c r="W105" s="29">
        <f>'Diffusion System CV パラメーター設定'!H105</f>
        <v>-0.28200000000000036</v>
      </c>
      <c r="X105" s="30">
        <f>X104+'Diffusion System CV パラメーター設定'!$B$23</f>
        <v>0.61800000000000044</v>
      </c>
      <c r="Y105" s="33">
        <f>Z105+('準可逆-非可逆系'!G105*('Diffusion System CV パラメーター設定'!$B$26/(2*'Diffusion System CV パラメーター設定'!$B$9)))</f>
        <v>3.033365835433948E-12</v>
      </c>
      <c r="Z105" s="34">
        <f>Z104+('Diffusion System CV パラメーター設定'!$B$27*('濃度プロファイル(Ox)'!AA104-(3*Z104)+(2*'濃度プロファイル(Ox)'!Y104)))</f>
        <v>6.6478571570237636E-9</v>
      </c>
      <c r="AA105" s="34">
        <f>AA104+('Diffusion System CV パラメーター設定'!$B$27*('濃度プロファイル(Ox)'!Z104-(2*AA104)+'濃度プロファイル(Ox)'!AB104))</f>
        <v>1.9753086866292874E-8</v>
      </c>
      <c r="AB105" s="34">
        <f>AB104+('Diffusion System CV パラメーター設定'!$B$27*('濃度プロファイル(Ox)'!AA104-(2*AB104)+'濃度プロファイル(Ox)'!AC104))</f>
        <v>3.2318055652199593E-8</v>
      </c>
      <c r="AC105" s="34">
        <f>AC104+('Diffusion System CV パラメーター設定'!$B$27*('濃度プロファイル(Ox)'!AB104-(2*AC104)+'濃度プロファイル(Ox)'!AD104))</f>
        <v>4.403234507172016E-8</v>
      </c>
      <c r="AD105" s="34">
        <f>AD104+('Diffusion System CV パラメーター設定'!$B$27*('濃度プロファイル(Ox)'!AC104-(2*AD104)+'濃度プロファイル(Ox)'!AE104))</f>
        <v>5.4653395918722802E-8</v>
      </c>
      <c r="AE105" s="34">
        <f>AE104+('Diffusion System CV パラメーター設定'!$B$27*('濃度プロファイル(Ox)'!AD104-(2*AE104)+'濃度プロファイル(Ox)'!AF104))</f>
        <v>6.4020061859877828E-8</v>
      </c>
      <c r="AF105" s="34">
        <f>AF104+('Diffusion System CV パラメーター設定'!$B$27*('濃度プロファイル(Ox)'!AE104-(2*AF104)+'濃度プロファイル(Ox)'!AG104))</f>
        <v>7.2056104906404504E-8</v>
      </c>
      <c r="AG105" s="34">
        <f>AG104+('Diffusion System CV パラメーター設定'!$B$27*('濃度プロファイル(Ox)'!AF104-(2*AG104)+'濃度プロファイル(Ox)'!AH104))</f>
        <v>7.8764527223805476E-8</v>
      </c>
      <c r="AH105" s="34">
        <f>AH104+('Diffusion System CV パラメーター設定'!$B$27*('濃度プロファイル(Ox)'!AG104-(2*AH104)+'濃度プロファイル(Ox)'!AI104))</f>
        <v>8.4214651674182872E-8</v>
      </c>
      <c r="AI105" s="34">
        <f>AI104+('Diffusion System CV パラメーター設定'!$B$27*('濃度プロファイル(Ox)'!AH104-(2*AI104)+'濃度プロファイル(Ox)'!AJ104))</f>
        <v>8.8524794410192103E-8</v>
      </c>
      <c r="AJ105" s="34">
        <f>AJ104+('Diffusion System CV パラメーター設定'!$B$27*('濃度プロファイル(Ox)'!AI104-(2*AJ104)+'濃度プロファイル(Ox)'!AK104))</f>
        <v>9.1843516338421786E-8</v>
      </c>
      <c r="AK105" s="34">
        <f>AK104+('Diffusion System CV パラメーター設定'!$B$27*('濃度プロファイル(Ox)'!AJ104-(2*AK104)+'濃度プロファイル(Ox)'!AL104))</f>
        <v>9.4332040009965766E-8</v>
      </c>
      <c r="AL105" s="34">
        <f>AL104+('Diffusion System CV パラメーター設定'!$B$27*('濃度プロファイル(Ox)'!AK104-(2*AL104)+'濃度プロファイル(Ox)'!AM104))</f>
        <v>9.6149667789883853E-8</v>
      </c>
      <c r="AM105" s="34">
        <f>AM104+('Diffusion System CV パラメーター設定'!$B$27*('濃度プロファイル(Ox)'!AL104-(2*AM104)+'濃度プロファイル(Ox)'!AN104))</f>
        <v>9.7443160697498114E-8</v>
      </c>
      <c r="AN105" s="34">
        <f>AN104+('Diffusion System CV パラメーター設定'!$B$27*('濃度プロファイル(Ox)'!AM104-(2*AN104)+'濃度プロファイル(Ox)'!AO104))</f>
        <v>9.8340230858959879E-8</v>
      </c>
      <c r="AO105" s="34">
        <f>AO104+('Diffusion System CV パラメーター設定'!$B$27*('濃度プロファイル(Ox)'!AN104-(2*AO104)+'濃度プロファイル(Ox)'!AP104))</f>
        <v>9.8946693320943157E-8</v>
      </c>
      <c r="AP105" s="34">
        <f>AP104+('Diffusion System CV パラメーター設定'!$B$27*('濃度プロファイル(Ox)'!AO104-(2*AP104)+'濃度プロファイル(Ox)'!AQ104))</f>
        <v>9.934646702233628E-8</v>
      </c>
      <c r="AQ105" s="34">
        <f>AQ104+('Diffusion System CV パラメーター設定'!$B$27*('濃度プロファイル(Ox)'!AP104-(2*AQ104)+'濃度プロファイル(Ox)'!AR104))</f>
        <v>9.9603496018725564E-8</v>
      </c>
      <c r="AR105" s="34">
        <f>AR104+('Diffusion System CV パラメーター設定'!$B$27*('濃度プロファイル(Ox)'!AQ104-(2*AR104)+'濃度プロファイル(Ox)'!AS104))</f>
        <v>9.9764724349610717E-8</v>
      </c>
      <c r="AS105" s="34">
        <f>AS104+('Diffusion System CV パラメーター設定'!$B$27*('濃度プロファイル(Ox)'!AR104-(2*AS104)+'濃度プロファイル(Ox)'!AT104))</f>
        <v>9.9863428764010116E-8</v>
      </c>
      <c r="AT105" s="34">
        <f>AT104+('Diffusion System CV パラメーター設定'!$B$27*('濃度プロファイル(Ox)'!AS104-(2*AT104)+'濃度プロファイル(Ox)'!AU104))</f>
        <v>9.9922425172131765E-8</v>
      </c>
      <c r="AU105" s="34">
        <f>AU104+('Diffusion System CV パラメーター設定'!$B$27*('濃度プロファイル(Ox)'!AT104-(2*AU104)+'濃度プロファイル(Ox)'!AV104))</f>
        <v>9.9956866650198746E-8</v>
      </c>
      <c r="AV105" s="34">
        <f>AV104+('Diffusion System CV パラメーター設定'!$B$27*('濃度プロファイル(Ox)'!AU104-(2*AV104)+'濃度プロファイル(Ox)'!AW104))</f>
        <v>9.9976513683907388E-8</v>
      </c>
      <c r="AW105" s="34">
        <f>AW104+('Diffusion System CV パラメーター設定'!$B$27*('濃度プロファイル(Ox)'!AV104-(2*AW104)+'濃度プロファイル(Ox)'!AX104))</f>
        <v>9.9987470495914356E-8</v>
      </c>
      <c r="AX105" s="34">
        <f>AX104+('Diffusion System CV パラメーター設定'!$B$27*('濃度プロファイル(Ox)'!AW104-(2*AX104)+'濃度プロファイル(Ox)'!AY104))</f>
        <v>9.9993447460295009E-8</v>
      </c>
      <c r="AY105" s="34">
        <f>AY104+('Diffusion System CV パラメーター設定'!$B$27*('濃度プロファイル(Ox)'!AX104-(2*AY104)+'濃度プロファイル(Ox)'!AZ104))</f>
        <v>9.9996638636635961E-8</v>
      </c>
      <c r="AZ105" s="34">
        <f>AZ104+('Diffusion System CV パラメーター設定'!$B$27*('濃度プロファイル(Ox)'!AY104-(2*AZ104)+'濃度プロファイル(Ox)'!BA104))</f>
        <v>9.9998307378419045E-8</v>
      </c>
      <c r="BA105" s="34">
        <f>BA104+('Diffusion System CV パラメーター設定'!$B$27*('濃度プロファイル(Ox)'!AZ104-(2*BA104)+'濃度プロファイル(Ox)'!BB104))</f>
        <v>9.9999162686992199E-8</v>
      </c>
      <c r="BB105" s="34">
        <f>BB104+('Diffusion System CV パラメーター設定'!$B$27*('濃度プロファイル(Ox)'!BA104-(2*BB104)+'濃度プロファイル(Ox)'!BC104))</f>
        <v>9.9999592731689266E-8</v>
      </c>
      <c r="BC105" s="34">
        <f>BC104+('Diffusion System CV パラメーター設定'!$B$27*('濃度プロファイル(Ox)'!BB104-(2*BC104)+'濃度プロファイル(Ox)'!BD104))</f>
        <v>9.9999805036023216E-8</v>
      </c>
      <c r="BD105" s="34">
        <f>BD104+('Diffusion System CV パラメーター設定'!$B$27*('濃度プロファイル(Ox)'!BC104-(2*BD104)+'濃度プロファイル(Ox)'!BE104))</f>
        <v>9.9999908048896941E-8</v>
      </c>
      <c r="BE105" s="34">
        <f>BE104+('Diffusion System CV パラメーター設定'!$B$27*('濃度プロファイル(Ox)'!BD104-(2*BE104)+'濃度プロファイル(Ox)'!BF104))</f>
        <v>9.9999957227710565E-8</v>
      </c>
      <c r="BF105" s="34">
        <f>BF104+('Diffusion System CV パラメーター設定'!$B$27*('濃度プロファイル(Ox)'!BE104-(2*BF104)+'濃度プロファイル(Ox)'!BG104))</f>
        <v>9.9999980354467502E-8</v>
      </c>
      <c r="BG105" s="34">
        <f>BG104+('Diffusion System CV パラメーター設定'!$B$27*('濃度プロファイル(Ox)'!BF104-(2*BG104)+'濃度プロファイル(Ox)'!BH104))</f>
        <v>9.9999991080057785E-8</v>
      </c>
      <c r="BH105" s="34">
        <f>BH104+('Diffusion System CV パラメーター設定'!$B$27*('濃度プロファイル(Ox)'!BG104-(2*BH104)+'濃度プロファイル(Ox)'!BI104))</f>
        <v>9.9999995991754512E-8</v>
      </c>
      <c r="BI105" s="34">
        <f>BI104+('Diffusion System CV パラメーター設定'!$B$27*('濃度プロファイル(Ox)'!BH104-(2*BI104)+'濃度プロファイル(Ox)'!BJ104))</f>
        <v>9.9999998215488201E-8</v>
      </c>
      <c r="BJ105" s="34">
        <f>BJ104+('Diffusion System CV パラメーター設定'!$B$27*('濃度プロファイル(Ox)'!BI104-(2*BJ104)+'濃度プロファイル(Ox)'!BK104))</f>
        <v>9.9999999212042713E-8</v>
      </c>
      <c r="BK105" s="34">
        <f>BK104+('Diffusion System CV パラメーター設定'!$B$27*('濃度プロファイル(Ox)'!BJ104-(2*BK104)+'濃度プロファイル(Ox)'!BL104))</f>
        <v>9.9999999654617083E-8</v>
      </c>
      <c r="BL105" s="34">
        <f>BL104+('Diffusion System CV パラメーター設定'!$B$27*('濃度プロファイル(Ox)'!BK104-(2*BL104)+'濃度プロファイル(Ox)'!BM104))</f>
        <v>9.9999999849599767E-8</v>
      </c>
      <c r="BM105" s="34">
        <f>BM104+('Diffusion System CV パラメーター設定'!$B$27*('濃度プロファイル(Ox)'!BL104-(2*BM104)+'濃度プロファイル(Ox)'!BN104))</f>
        <v>9.9999999934896117E-8</v>
      </c>
      <c r="BN105" s="34">
        <f>BN104+('Diffusion System CV パラメーター設定'!$B$27*('濃度プロファイル(Ox)'!BM104-(2*BN104)+'濃度プロファイル(Ox)'!BO104))</f>
        <v>9.9999999971974309E-8</v>
      </c>
      <c r="BO105" s="34">
        <f>BO104+('Diffusion System CV パラメーター設定'!$B$27*('濃度プロファイル(Ox)'!BN104-(2*BO104)+'濃度プロファイル(Ox)'!BP104))</f>
        <v>9.9999999987999683E-8</v>
      </c>
      <c r="BP105" s="34">
        <f>BP104+('Diffusion System CV パラメーター設定'!$B$27*('濃度プロファイル(Ox)'!BO104-(2*BP104)+'濃度プロファイル(Ox)'!BQ104))</f>
        <v>9.9999999994888734E-8</v>
      </c>
      <c r="BQ105" s="34">
        <f>BQ104+('Diffusion System CV パラメーター設定'!$B$27*('濃度プロファイル(Ox)'!BP104-(2*BQ104)+'濃度プロファイル(Ox)'!BR104))</f>
        <v>9.9999999997834834E-8</v>
      </c>
      <c r="BR105" s="34">
        <f>BR104+('Diffusion System CV パラメーター設定'!$B$27*('濃度プロファイル(Ox)'!BQ104-(2*BR104)+'濃度プロファイル(Ox)'!BS104))</f>
        <v>9.9999999999088178E-8</v>
      </c>
      <c r="BS105" s="34">
        <f>BS104+('Diffusion System CV パラメーター設定'!$B$27*('濃度プロファイル(Ox)'!BR104-(2*BS104)+'濃度プロファイル(Ox)'!BT104))</f>
        <v>9.9999999999618566E-8</v>
      </c>
      <c r="BT105" s="34">
        <f>BT104+('Diffusion System CV パラメーター設定'!$B$27*('濃度プロファイル(Ox)'!BS104-(2*BT104)+'濃度プロファイル(Ox)'!BU104))</f>
        <v>9.9999999999841997E-8</v>
      </c>
      <c r="BU105" s="34">
        <f>BU104+('Diffusion System CV パラメーター設定'!$B$27*('濃度プロファイル(Ox)'!BT104-(2*BU104)+'濃度プロファイル(Ox)'!BV104))</f>
        <v>9.9999999999936256E-8</v>
      </c>
      <c r="BV105" s="43">
        <f>BV104+('Diffusion System CV パラメーター設定'!$B$27*('濃度プロファイル(Ox)'!BU104-(2*BV104)+'濃度プロファイル(Ox)'!BW104))</f>
        <v>9.9999999999977562E-8</v>
      </c>
      <c r="BW105" s="32">
        <f>'Diffusion System CV パラメーター設定'!$B$8</f>
        <v>9.9999999999999995E-8</v>
      </c>
    </row>
    <row r="106" spans="22:75">
      <c r="W106" s="29">
        <f>'Diffusion System CV パラメーター設定'!H106</f>
        <v>-0.27600000000000036</v>
      </c>
      <c r="X106" s="30">
        <f>X105+'Diffusion System CV パラメーター設定'!$B$23</f>
        <v>0.62400000000000044</v>
      </c>
      <c r="Y106" s="33">
        <f>Z106+('準可逆-非可逆系'!G106*('Diffusion System CV パラメーター設定'!$B$26/(2*'Diffusion System CV パラメーター設定'!$B$9)))</f>
        <v>3.6327479682442014E-12</v>
      </c>
      <c r="Z106" s="34">
        <f>Z105+('Diffusion System CV パラメーター設定'!$B$27*('濃度プロファイル(Ox)'!AA105-(3*Z105)+(2*'濃度プロファイル(Ox)'!Y105)))</f>
        <v>6.5838231733058645E-9</v>
      </c>
      <c r="AA106" s="34">
        <f>AA105+('Diffusion System CV パラメーター設定'!$B$27*('濃度プロファイル(Ox)'!Z105-(2*AA105)+'濃度プロファイル(Ox)'!AB105))</f>
        <v>1.9565496267903157E-8</v>
      </c>
      <c r="AB106" s="34">
        <f>AB105+('Diffusion System CV パラメーター設定'!$B$27*('濃度プロファイル(Ox)'!AA105-(2*AB105)+'濃度プロファイル(Ox)'!AC105))</f>
        <v>3.2022680872204403E-8</v>
      </c>
      <c r="AC106" s="34">
        <f>AC105+('Diffusion System CV パラメーター設定'!$B$27*('濃度プロファイル(Ox)'!AB105-(2*AC105)+'濃度プロファイル(Ox)'!AD105))</f>
        <v>4.3652748345151433E-8</v>
      </c>
      <c r="AD106" s="34">
        <f>AD105+('Diffusion System CV パラメーター設定'!$B$27*('濃度プロファイル(Ox)'!AC105-(2*AD105)+'濃度プロファイル(Ox)'!AE105))</f>
        <v>5.4217845604192383E-8</v>
      </c>
      <c r="AE106" s="34">
        <f>AE105+('Diffusion System CV パラメーター設定'!$B$27*('濃度プロファイル(Ox)'!AD105-(2*AE105)+'濃度プロファイル(Ox)'!AF105))</f>
        <v>6.355804002146521E-8</v>
      </c>
      <c r="AF106" s="34">
        <f>AF105+('Diffusion System CV パラメーター設定'!$B$27*('濃度プロファイル(Ox)'!AE105-(2*AF105)+'濃度プロファイル(Ox)'!AG105))</f>
        <v>7.1595125486569186E-8</v>
      </c>
      <c r="AG106" s="34">
        <f>AG105+('Diffusion System CV パラメーター設定'!$B$27*('濃度プロファイル(Ox)'!AF105-(2*AG105)+'濃度プロファイル(Ox)'!AH105))</f>
        <v>7.8327618242200074E-8</v>
      </c>
      <c r="AH106" s="34">
        <f>AH105+('Diffusion System CV パラメーター設定'!$B$27*('濃度プロファイル(Ox)'!AG105-(2*AH105)+'濃度プロファイル(Ox)'!AI105))</f>
        <v>8.3818824690027265E-8</v>
      </c>
      <c r="AI106" s="34">
        <f>AI105+('Diffusion System CV パラメーター設定'!$B$27*('濃度プロファイル(Ox)'!AH105-(2*AI105)+'濃度プロファイル(Ox)'!AJ105))</f>
        <v>8.8180551074157536E-8</v>
      </c>
      <c r="AJ106" s="34">
        <f>AJ105+('Diffusion System CV パラメーター設定'!$B$27*('濃度プロファイル(Ox)'!AI105-(2*AJ105)+'濃度プロファイル(Ox)'!AK105))</f>
        <v>9.1555253054850366E-8</v>
      </c>
      <c r="AK106" s="34">
        <f>AK105+('Diffusion System CV パラメーター設定'!$B$27*('濃度プロファイル(Ox)'!AJ105-(2*AK105)+'濃度プロファイル(Ox)'!AL105))</f>
        <v>9.4099090047595665E-8</v>
      </c>
      <c r="AL106" s="34">
        <f>AL105+('Diffusion System CV パラメーター設定'!$B$27*('濃度プロファイル(Ox)'!AK105-(2*AL105)+'濃度プロファイル(Ox)'!AM105))</f>
        <v>9.5967676514778363E-8</v>
      </c>
      <c r="AM106" s="34">
        <f>AM105+('Diffusion System CV パラメーター設定'!$B$27*('濃度プロファイル(Ox)'!AL105-(2*AM105)+'濃度プロファイル(Ox)'!AN105))</f>
        <v>9.7305513910639607E-8</v>
      </c>
      <c r="AN106" s="34">
        <f>AN105+('Diffusion System CV パラメーター設定'!$B$27*('濃度プロファイル(Ox)'!AM105-(2*AN105)+'濃度プロファイル(Ox)'!AO105))</f>
        <v>9.8239325407752077E-8</v>
      </c>
      <c r="AO106" s="34">
        <f>AO105+('Diffusion System CV パラメーター設定'!$B$27*('濃度プロファイル(Ox)'!AN105-(2*AO105)+'濃度プロファイル(Ox)'!AP105))</f>
        <v>9.8874926390182683E-8</v>
      </c>
      <c r="AP106" s="34">
        <f>AP105+('Diffusion System CV パラメーター設定'!$B$27*('濃度プロファイル(Ox)'!AO105-(2*AP105)+'濃度プロファイル(Ox)'!AQ105))</f>
        <v>9.9296902888654394E-8</v>
      </c>
      <c r="AQ106" s="34">
        <f>AQ105+('Diffusion System CV パラメーター設定'!$B$27*('濃度プロファイル(Ox)'!AP105-(2*AQ105)+'濃度プロファイル(Ox)'!AR105))</f>
        <v>9.9570231898758856E-8</v>
      </c>
      <c r="AR106" s="34">
        <f>AR105+('Diffusion System CV パラメーター設定'!$B$27*('濃度プロファイル(Ox)'!AQ105-(2*AR105)+'濃度プロファイル(Ox)'!AS105))</f>
        <v>9.9743014656386497E-8</v>
      </c>
      <c r="AS106" s="34">
        <f>AS105+('Diffusion System CV パラメーター設定'!$B$27*('濃度プロファイル(Ox)'!AR105-(2*AS105)+'濃度プロファイル(Ox)'!AT105))</f>
        <v>9.9849641261830343E-8</v>
      </c>
      <c r="AT106" s="34">
        <f>AT105+('Diffusion System CV パラメーター設定'!$B$27*('濃度プロファイル(Ox)'!AS105-(2*AT105)+'濃度プロファイル(Ox)'!AU105))</f>
        <v>9.991389915475167E-8</v>
      </c>
      <c r="AU106" s="34">
        <f>AU105+('Diffusion System CV パラメーター設定'!$B$27*('濃度プロファイル(Ox)'!AT105-(2*AU105)+'濃度プロファイル(Ox)'!AV105))</f>
        <v>9.9951729690352105E-8</v>
      </c>
      <c r="AV106" s="34">
        <f>AV105+('Diffusion System CV パラメーター設定'!$B$27*('濃度プロファイル(Ox)'!AU105-(2*AV105)+'濃度プロファイル(Ox)'!AW105))</f>
        <v>9.9973496245816536E-8</v>
      </c>
      <c r="AW106" s="34">
        <f>AW105+('Diffusion System CV パラメーター設定'!$B$27*('濃度プロファイル(Ox)'!AV105-(2*AW105)+'濃度プロファイル(Ox)'!AX105))</f>
        <v>9.9985741382155213E-8</v>
      </c>
      <c r="AX106" s="34">
        <f>AX105+('Diffusion System CV パラメーター設定'!$B$27*('濃度プロファイル(Ox)'!AW105-(2*AX105)+'濃度プロファイル(Ox)'!AY105))</f>
        <v>9.9992480172781229E-8</v>
      </c>
      <c r="AY106" s="34">
        <f>AY105+('Diffusion System CV パラメーター設定'!$B$27*('濃度プロファイル(Ox)'!AX105-(2*AY105)+'濃度プロファイル(Ox)'!AZ105))</f>
        <v>9.9996110013525587E-8</v>
      </c>
      <c r="AZ106" s="34">
        <f>AZ105+('Diffusion System CV パラメーター設定'!$B$27*('濃度プロファイル(Ox)'!AY105-(2*AZ105)+'濃度プロファイル(Ox)'!BA105))</f>
        <v>9.999802493633227E-8</v>
      </c>
      <c r="BA106" s="34">
        <f>BA105+('Diffusion System CV パラメーター設定'!$B$27*('濃度プロファイル(Ox)'!AZ105-(2*BA105)+'濃度プロファイル(Ox)'!BB105))</f>
        <v>9.9999015025924114E-8</v>
      </c>
      <c r="BB106" s="34">
        <f>BB105+('Diffusion System CV パラメーター設定'!$B$27*('濃度プロファイル(Ox)'!BA105-(2*BB105)+'濃度プロファイル(Ox)'!BC105))</f>
        <v>9.9999517127396512E-8</v>
      </c>
      <c r="BC106" s="34">
        <f>BC105+('Diffusion System CV パラメーター設定'!$B$27*('濃度プロファイル(Ox)'!BB105-(2*BC105)+'濃度プロファイル(Ox)'!BD105))</f>
        <v>9.9999767087599523E-8</v>
      </c>
      <c r="BD106" s="34">
        <f>BD105+('Diffusion System CV パラメーター設定'!$B$27*('濃度プロファイル(Ox)'!BC105-(2*BD105)+'濃度プロファイル(Ox)'!BE105))</f>
        <v>9.9999889356514966E-8</v>
      </c>
      <c r="BE106" s="34">
        <f>BE105+('Diffusion System CV パラメーター設定'!$B$27*('濃度プロファイル(Ox)'!BD105-(2*BE105)+'濃度プロファイル(Ox)'!BF105))</f>
        <v>9.9999948181857542E-8</v>
      </c>
      <c r="BF106" s="34">
        <f>BF105+('Diffusion System CV パラメーター設定'!$B$27*('濃度プロファイル(Ox)'!BE105-(2*BF105)+'濃度プロファイル(Ox)'!BG105))</f>
        <v>9.9999976048506865E-8</v>
      </c>
      <c r="BG106" s="34">
        <f>BG105+('Diffusion System CV パラメーター設定'!$B$27*('濃度プロファイル(Ox)'!BF105-(2*BG105)+'濃度プロファイル(Ox)'!BH105))</f>
        <v>9.9999989061344742E-8</v>
      </c>
      <c r="BH106" s="34">
        <f>BH105+('Diffusion System CV パラメーター設定'!$B$27*('濃度プロファイル(Ox)'!BG105-(2*BH105)+'濃度プロファイル(Ox)'!BI105))</f>
        <v>9.9999995058434014E-8</v>
      </c>
      <c r="BI106" s="34">
        <f>BI105+('Diffusion System CV パラメーター設定'!$B$27*('濃度プロファイル(Ox)'!BH105-(2*BI105)+'濃度プロファイル(Ox)'!BJ105))</f>
        <v>9.9999997789384319E-8</v>
      </c>
      <c r="BJ106" s="34">
        <f>BJ105+('Diffusion System CV パラメーター設定'!$B$27*('濃度プロファイル(Ox)'!BI105-(2*BJ105)+'濃度プロファイル(Ox)'!BK105))</f>
        <v>9.9999999019688492E-8</v>
      </c>
      <c r="BK106" s="34">
        <f>BK105+('Diffusion System CV パラメーター設定'!$B$27*('濃度プロファイル(Ox)'!BJ105-(2*BK105)+'濃度プロファイル(Ox)'!BL105))</f>
        <v>9.9999999568647752E-8</v>
      </c>
      <c r="BL106" s="34">
        <f>BL105+('Diffusion System CV パラメーター設定'!$B$27*('濃度プロファイル(Ox)'!BK105-(2*BL105)+'濃度プロファイル(Ox)'!BM105))</f>
        <v>9.999999981151424E-8</v>
      </c>
      <c r="BM106" s="34">
        <f>BM105+('Diffusion System CV パラメーター設定'!$B$27*('濃度プロファイル(Ox)'!BL105-(2*BM105)+'濃度プロファイル(Ox)'!BN105))</f>
        <v>9.9999999918153703E-8</v>
      </c>
      <c r="BN106" s="34">
        <f>BN105+('Diffusion System CV パラメーター設定'!$B$27*('濃度プロファイル(Ox)'!BM105-(2*BN105)+'濃度プロファイル(Ox)'!BO105))</f>
        <v>9.9999999964664309E-8</v>
      </c>
      <c r="BO106" s="34">
        <f>BO105+('Diffusion System CV パラメーター設定'!$B$27*('濃度プロファイル(Ox)'!BN105-(2*BO105)+'濃度プロファイル(Ox)'!BP105))</f>
        <v>9.9999999984827346E-8</v>
      </c>
      <c r="BP106" s="34">
        <f>BP105+('Diffusion System CV パラメーター設定'!$B$27*('濃度プロファイル(Ox)'!BO105-(2*BP105)+'濃度プロファイル(Ox)'!BQ105))</f>
        <v>9.9999999993519651E-8</v>
      </c>
      <c r="BQ106" s="34">
        <f>BQ105+('Diffusion System CV パラメーター設定'!$B$27*('濃度プロファイル(Ox)'!BP105-(2*BQ105)+'濃度プロファイル(Ox)'!BR105))</f>
        <v>9.9999999997247072E-8</v>
      </c>
      <c r="BR106" s="34">
        <f>BR105+('Diffusion System CV パラメーター設定'!$B$27*('濃度プロファイル(Ox)'!BQ105-(2*BR105)+'濃度プロファイル(Ox)'!BS105))</f>
        <v>9.9999999998837152E-8</v>
      </c>
      <c r="BS106" s="34">
        <f>BS105+('Diffusion System CV パラメーター設定'!$B$27*('濃度プロファイル(Ox)'!BR105-(2*BS105)+'濃度プロファイル(Ox)'!BT105))</f>
        <v>9.9999999999511985E-8</v>
      </c>
      <c r="BT106" s="34">
        <f>BT105+('Diffusion System CV パラメーター設定'!$B$27*('濃度プロファイル(Ox)'!BS105-(2*BT105)+'濃度プロファイル(Ox)'!BU105))</f>
        <v>9.9999999999797144E-8</v>
      </c>
      <c r="BU106" s="34">
        <f>BU105+('Diffusion System CV パラメーター設定'!$B$27*('濃度プロファイル(Ox)'!BT105-(2*BU105)+'濃度プロファイル(Ox)'!BV105))</f>
        <v>9.9999999999917873E-8</v>
      </c>
      <c r="BV106" s="43">
        <f>BV105+('Diffusion System CV パラメーター設定'!$B$27*('濃度プロファイル(Ox)'!BU105-(2*BV105)+'濃度プロファイル(Ox)'!BW105))</f>
        <v>9.9999999999971011E-8</v>
      </c>
      <c r="BW106" s="32">
        <f>'Diffusion System CV パラメーター設定'!$B$8</f>
        <v>9.9999999999999995E-8</v>
      </c>
    </row>
    <row r="107" spans="22:75">
      <c r="W107" s="29">
        <f>'Diffusion System CV パラメーター設定'!H107</f>
        <v>-0.27000000000000035</v>
      </c>
      <c r="X107" s="30">
        <f>X106+'Diffusion System CV パラメーター設定'!$B$23</f>
        <v>0.63000000000000045</v>
      </c>
      <c r="Y107" s="33">
        <f>Z107+('準可逆-非可逆系'!G107*('Diffusion System CV パラメーター設定'!$B$26/(2*'Diffusion System CV パラメーター設定'!$B$9)))</f>
        <v>4.3676776834497385E-12</v>
      </c>
      <c r="Z107" s="34">
        <f>Z106+('Diffusion System CV パラメーター設定'!$B$27*('濃度プロファイル(Ox)'!AA106-(3*Z106)+(2*'濃度プロファイル(Ox)'!Y106)))</f>
        <v>6.5217718691121318E-9</v>
      </c>
      <c r="AA107" s="34">
        <f>AA106+('Diffusion System CV パラメーター設定'!$B$27*('濃度プロファイル(Ox)'!Z106-(2*AA106)+'濃度プロファイル(Ox)'!AB106))</f>
        <v>1.9383382208772586E-8</v>
      </c>
      <c r="AB107" s="34">
        <f>AB106+('Diffusion System CV パラメーター設定'!$B$27*('濃度プロファイル(Ox)'!AA106-(2*AB106)+'濃度プロファイル(Ox)'!AC106))</f>
        <v>3.173548742381752E-8</v>
      </c>
      <c r="AC107" s="34">
        <f>AC106+('Diffusion System CV パラメーター設定'!$B$27*('濃度プロファイル(Ox)'!AB106-(2*AC106)+'濃度プロファイル(Ox)'!AD106))</f>
        <v>4.3282967020878486E-8</v>
      </c>
      <c r="AD107" s="34">
        <f>AD106+('Diffusion System CV パラメーター設定'!$B$27*('濃度プロファイル(Ox)'!AC106-(2*AD106)+'濃度プロファイル(Ox)'!AE106))</f>
        <v>5.3792532117467343E-8</v>
      </c>
      <c r="AE107" s="34">
        <f>AE106+('Diffusion System CV パラメーター設定'!$B$27*('濃度プロファイル(Ox)'!AD106-(2*AE106)+'濃度プロファイル(Ox)'!AF106))</f>
        <v>6.3105571635295464E-8</v>
      </c>
      <c r="AF107" s="34">
        <f>AF106+('Diffusion System CV パラメーター設定'!$B$27*('濃度プロファイル(Ox)'!AE106-(2*AF106)+'濃度プロファイル(Ox)'!AG106))</f>
        <v>7.114214190689103E-8</v>
      </c>
      <c r="AG107" s="34">
        <f>AG106+('Diffusion System CV パラメーター設定'!$B$27*('濃度プロファイル(Ox)'!AF106-(2*AG106)+'濃度プロファイル(Ox)'!AH106))</f>
        <v>7.7896616051990455E-8</v>
      </c>
      <c r="AH107" s="34">
        <f>AH106+('Diffusion System CV パラメーター設定'!$B$27*('濃度プロファイル(Ox)'!AG106-(2*AH106)+'濃度プロファイル(Ox)'!AI106))</f>
        <v>8.3426644112354727E-8</v>
      </c>
      <c r="AI107" s="34">
        <f>AI106+('Diffusion System CV パラメーター設定'!$B$27*('濃度プロファイル(Ox)'!AH106-(2*AI106)+'濃度プロファイル(Ox)'!AJ106))</f>
        <v>8.7837834267408423E-8</v>
      </c>
      <c r="AJ107" s="34">
        <f>AJ106+('Diffusion System CV パラメーター設定'!$B$27*('濃度プロファイル(Ox)'!AI106-(2*AJ106)+'濃度プロファイル(Ox)'!AK106))</f>
        <v>9.1266758267368585E-8</v>
      </c>
      <c r="AK107" s="34">
        <f>AK106+('Diffusion System CV パラメーター設定'!$B$27*('濃度プロファイル(Ox)'!AJ106-(2*AK106)+'濃度プロファイル(Ox)'!AL106))</f>
        <v>9.3864628059553101E-8</v>
      </c>
      <c r="AL107" s="34">
        <f>AL106+('Diffusion System CV パラメーター設定'!$B$27*('濃度プロファイル(Ox)'!AK106-(2*AL106)+'濃度プロファイル(Ox)'!AM106))</f>
        <v>9.5783388642791753E-8</v>
      </c>
      <c r="AM107" s="34">
        <f>AM106+('Diffusion System CV パラメーター設定'!$B$27*('濃度プロファイル(Ox)'!AL106-(2*AM106)+'濃度プロファイル(Ox)'!AN106))</f>
        <v>9.716522714024073E-8</v>
      </c>
      <c r="AN107" s="34">
        <f>AN106+('Diffusion System CV パラメーター設定'!$B$27*('濃度プロファイル(Ox)'!AM106-(2*AN106)+'濃度プロファイル(Ox)'!AO106))</f>
        <v>9.8135780090154212E-8</v>
      </c>
      <c r="AO107" s="34">
        <f>AO106+('Diffusion System CV パラメーター設定'!$B$27*('濃度プロファイル(Ox)'!AN106-(2*AO106)+'濃度プロファイル(Ox)'!AP106))</f>
        <v>9.8800751222141401E-8</v>
      </c>
      <c r="AP107" s="34">
        <f>AP106+('Diffusion System CV パラメーター設定'!$B$27*('濃度プロファイル(Ox)'!AO106-(2*AP106)+'濃度プロファイル(Ox)'!AQ106))</f>
        <v>9.9245289177415765E-8</v>
      </c>
      <c r="AQ107" s="34">
        <f>AQ106+('Diffusion System CV パラメーター設定'!$B$27*('濃度プロファイル(Ox)'!AP106-(2*AQ106)+'濃度プロファイル(Ox)'!AR106))</f>
        <v>9.9535320005537736E-8</v>
      </c>
      <c r="AR107" s="34">
        <f>AR106+('Diffusion System CV パラメーター設定'!$B$27*('濃度プロファイル(Ox)'!AQ106-(2*AR106)+'濃度プロファイル(Ox)'!AS106))</f>
        <v>9.9720043770211565E-8</v>
      </c>
      <c r="AS107" s="34">
        <f>AS106+('Diffusion System CV パラメーター設定'!$B$27*('濃度プロファイル(Ox)'!AR106-(2*AS106)+'濃度プロファイル(Ox)'!AT106))</f>
        <v>9.9834929903315574E-8</v>
      </c>
      <c r="AT107" s="34">
        <f>AT106+('Diffusion System CV パラメーター設定'!$B$27*('濃度プロファイル(Ox)'!AS106-(2*AT106)+'濃度プロファイル(Ox)'!AU106))</f>
        <v>9.9904722989015248E-8</v>
      </c>
      <c r="AU107" s="34">
        <f>AU106+('Diffusion System CV パラメーター設定'!$B$27*('濃度プロファイル(Ox)'!AT106-(2*AU106)+'濃度プロファイル(Ox)'!AV106))</f>
        <v>9.9946151919471555E-8</v>
      </c>
      <c r="AV107" s="34">
        <f>AV106+('Diffusion System CV パラメーター設定'!$B$27*('濃度プロファイル(Ox)'!AU106-(2*AV106)+'濃度プロファイル(Ox)'!AW106))</f>
        <v>9.9970190197508988E-8</v>
      </c>
      <c r="AW107" s="34">
        <f>AW106+('Diffusion System CV パラメーター設定'!$B$27*('濃度プロファイル(Ox)'!AV106-(2*AW106)+'濃度プロファイル(Ox)'!AX106))</f>
        <v>9.9983829456560545E-8</v>
      </c>
      <c r="AX107" s="34">
        <f>AX106+('Diffusion System CV パラメーター設定'!$B$27*('濃度プロファイル(Ox)'!AW106-(2*AX106)+'濃度プロファイル(Ox)'!AY106))</f>
        <v>9.9991400676294538E-8</v>
      </c>
      <c r="AY107" s="34">
        <f>AY106+('Diffusion System CV パラメーター設定'!$B$27*('濃度プロファイル(Ox)'!AX106-(2*AY106)+'濃度プロファイル(Ox)'!AZ106))</f>
        <v>9.9995514555908334E-8</v>
      </c>
      <c r="AZ107" s="34">
        <f>AZ106+('Diffusion System CV パラメーター設定'!$B$27*('濃度プロファイル(Ox)'!AY106-(2*AZ106)+'濃度プロファイル(Ox)'!BA106))</f>
        <v>9.9997703813688226E-8</v>
      </c>
      <c r="BA107" s="34">
        <f>BA106+('Diffusion System CV パラメーター設定'!$B$27*('濃度プロファイル(Ox)'!AZ106-(2*BA106)+'濃度プロファイル(Ox)'!BB106))</f>
        <v>9.9998845585604858E-8</v>
      </c>
      <c r="BB107" s="34">
        <f>BB106+('Diffusion System CV パラメーター設定'!$B$27*('濃度プロファイル(Ox)'!BA106-(2*BB106)+'濃度プロファイル(Ox)'!BC106))</f>
        <v>9.9999429578344635E-8</v>
      </c>
      <c r="BC107" s="34">
        <f>BC106+('Diffusion System CV パラメーター設定'!$B$27*('濃度プロファイル(Ox)'!BB106-(2*BC106)+'濃度プロファイル(Ox)'!BD106))</f>
        <v>9.9999722750346895E-8</v>
      </c>
      <c r="BD107" s="34">
        <f>BD106+('Diffusion System CV パラメーター設定'!$B$27*('濃度プロファイル(Ox)'!BC106-(2*BD106)+'濃度プロファイル(Ox)'!BE106))</f>
        <v>9.999986732749661E-8</v>
      </c>
      <c r="BE107" s="34">
        <f>BE106+('Diffusion System CV パラメーター設定'!$B$27*('濃度プロファイル(Ox)'!BD106-(2*BE106)+'濃度プロファイル(Ox)'!BF106))</f>
        <v>9.9999937432311275E-8</v>
      </c>
      <c r="BF107" s="34">
        <f>BF106+('Diffusion System CV パラメーター設定'!$B$27*('濃度プロファイル(Ox)'!BE106-(2*BF106)+'濃度プロファイル(Ox)'!BG106))</f>
        <v>9.999997089093344E-8</v>
      </c>
      <c r="BG107" s="34">
        <f>BG106+('Diffusion System CV パラメーター設定'!$B$27*('濃度プロファイル(Ox)'!BF106-(2*BG106)+'濃度プロファイル(Ox)'!BH106))</f>
        <v>9.999998662532092E-8</v>
      </c>
      <c r="BH107" s="34">
        <f>BH106+('Diffusion System CV パラメーター設定'!$B$27*('濃度プロファイル(Ox)'!BG106-(2*BH106)+'濃度プロファイル(Ox)'!BI106))</f>
        <v>9.9999993924357986E-8</v>
      </c>
      <c r="BI107" s="34">
        <f>BI106+('Diffusion System CV パラメーター設定'!$B$27*('濃度プロファイル(Ox)'!BH106-(2*BI106)+'濃度プロファイル(Ox)'!BJ106))</f>
        <v>9.9999997268326629E-8</v>
      </c>
      <c r="BJ107" s="34">
        <f>BJ106+('Diffusion System CV パラメーター設定'!$B$27*('濃度プロファイル(Ox)'!BI106-(2*BJ106)+'濃度プロファイル(Ox)'!BK106))</f>
        <v>9.9999998783110403E-8</v>
      </c>
      <c r="BK107" s="34">
        <f>BK106+('Diffusion System CV パラメーター設定'!$B$27*('濃度プロファイル(Ox)'!BJ106-(2*BK106)+'濃度プロファイル(Ox)'!BL106))</f>
        <v>9.9999999462365539E-8</v>
      </c>
      <c r="BL107" s="34">
        <f>BL106+('Diffusion System CV パラメーター設定'!$B$27*('濃度プロファイル(Ox)'!BK106-(2*BL106)+'濃度プロファイル(Ox)'!BM106))</f>
        <v>9.9999999764213194E-8</v>
      </c>
      <c r="BM107" s="34">
        <f>BM106+('Diffusion System CV パラメーター設定'!$B$27*('濃度プロファイル(Ox)'!BL106-(2*BM106)+'濃度プロファイル(Ox)'!BN106))</f>
        <v>9.9999999897275625E-8</v>
      </c>
      <c r="BN107" s="34">
        <f>BN106+('Diffusion System CV パラメーター設定'!$B$27*('濃度プロファイル(Ox)'!BM106-(2*BN106)+'濃度プロファイル(Ox)'!BO106))</f>
        <v>9.999999995551585E-8</v>
      </c>
      <c r="BO107" s="34">
        <f>BO106+('Diffusion System CV パラメーター設定'!$B$27*('濃度プロファイル(Ox)'!BN106-(2*BO106)+'濃度プロファイル(Ox)'!BP106))</f>
        <v>9.9999999980844451E-8</v>
      </c>
      <c r="BP107" s="34">
        <f>BP106+('Diffusion System CV パラメーター設定'!$B$27*('濃度プロファイル(Ox)'!BO106-(2*BP106)+'濃度プロファイル(Ox)'!BQ106))</f>
        <v>9.9999999991795727E-8</v>
      </c>
      <c r="BQ107" s="34">
        <f>BQ106+('Diffusion System CV パラメーター設定'!$B$27*('濃度プロファイル(Ox)'!BP106-(2*BQ106)+'濃度プロファイル(Ox)'!BR106))</f>
        <v>9.9999999996504939E-8</v>
      </c>
      <c r="BR107" s="34">
        <f>BR106+('Diffusion System CV パラメーター設定'!$B$27*('濃度プロファイル(Ox)'!BQ106-(2*BR106)+'濃度プロファイル(Ox)'!BS106))</f>
        <v>9.9999999998519355E-8</v>
      </c>
      <c r="BS107" s="34">
        <f>BS106+('Diffusion System CV パラメーター設定'!$B$27*('濃度プロファイル(Ox)'!BR106-(2*BS106)+'濃度プロファイル(Ox)'!BT106))</f>
        <v>9.9999999999376685E-8</v>
      </c>
      <c r="BT107" s="34">
        <f>BT106+('Diffusion System CV パラメーター設定'!$B$27*('濃度プロファイル(Ox)'!BS106-(2*BT106)+'濃度プロファイル(Ox)'!BU106))</f>
        <v>9.9999999999740049E-8</v>
      </c>
      <c r="BU107" s="34">
        <f>BU106+('Diffusion System CV パラメーター設定'!$B$27*('濃度プロファイル(Ox)'!BT106-(2*BU106)+'濃度プロファイル(Ox)'!BV106))</f>
        <v>9.9999999999894408E-8</v>
      </c>
      <c r="BV107" s="43">
        <f>BV106+('Diffusion System CV パラメーター設定'!$B$27*('濃度プロファイル(Ox)'!BU106-(2*BV106)+'濃度プロファイル(Ox)'!BW106))</f>
        <v>9.999999999996262E-8</v>
      </c>
      <c r="BW107" s="32">
        <f>'Diffusion System CV パラメーター設定'!$B$8</f>
        <v>9.9999999999999995E-8</v>
      </c>
    </row>
    <row r="108" spans="22:75">
      <c r="W108" s="29">
        <f>'Diffusion System CV パラメーター設定'!H108</f>
        <v>-0.26400000000000035</v>
      </c>
      <c r="X108" s="30">
        <f>X107+'Diffusion System CV パラメーター設定'!$B$23</f>
        <v>0.63600000000000045</v>
      </c>
      <c r="Y108" s="33">
        <f>Z108+('準可逆-非可逆系'!G108*('Diffusion System CV パラメーター設定'!$B$26/(2*'Diffusion System CV パラメーター設定'!$B$9)))</f>
        <v>5.2712810397393927E-12</v>
      </c>
      <c r="Z108" s="34">
        <f>Z107+('Diffusion System CV パラメーター設定'!$B$27*('濃度プロファイル(Ox)'!AA107-(3*Z107)+(2*'濃度プロファイル(Ox)'!Y107)))</f>
        <v>6.4616336596687604E-9</v>
      </c>
      <c r="AA108" s="34">
        <f>AA107+('Diffusion System CV パラメーター設定'!$B$27*('濃度プロファイル(Ox)'!Z107-(2*AA107)+'濃度プロファイル(Ox)'!AB107))</f>
        <v>1.9206470707169975E-8</v>
      </c>
      <c r="AB108" s="34">
        <f>AB107+('Diffusion System CV パラメーター設定'!$B$27*('濃度プロファイル(Ox)'!AA107-(2*AB107)+'濃度プロファイル(Ox)'!AC107))</f>
        <v>3.1456103528684194E-8</v>
      </c>
      <c r="AC108" s="34">
        <f>AC107+('Diffusion System CV パラメーター設定'!$B$27*('濃度プロファイル(Ox)'!AB107-(2*AC107)+'濃度プロファイル(Ox)'!AD107))</f>
        <v>4.2922580041547891E-8</v>
      </c>
      <c r="AD108" s="34">
        <f>AD107+('Diffusion System CV パラメーター設定'!$B$27*('濃度プロファイル(Ox)'!AC107-(2*AD107)+'濃度プロファイル(Ox)'!AE107))</f>
        <v>5.3377071847064309E-8</v>
      </c>
      <c r="AE108" s="34">
        <f>AE107+('Diffusion System CV パラメーター設定'!$B$27*('濃度プロファイル(Ox)'!AD107-(2*AE107)+'濃度プロファイル(Ox)'!AF107))</f>
        <v>6.2662353147020269E-8</v>
      </c>
      <c r="AF108" s="34">
        <f>AF107+('Diffusion System CV パラメーター設定'!$B$27*('濃度プロファイル(Ox)'!AE107-(2*AF107)+'濃度プロファイル(Ox)'!AG107))</f>
        <v>7.0696969640746538E-8</v>
      </c>
      <c r="AG108" s="34">
        <f>AG107+('Diffusion System CV パラメーター設定'!$B$27*('濃度プロファイル(Ox)'!AF107-(2*AG107)+'濃度プロファイル(Ox)'!AH107))</f>
        <v>7.7471461161457421E-8</v>
      </c>
      <c r="AH108" s="34">
        <f>AH107+('Diffusion System CV パラメーター設定'!$B$27*('濃度プロファイル(Ox)'!AG107-(2*AH107)+'濃度プロファイル(Ox)'!AI107))</f>
        <v>8.3038158728566333E-8</v>
      </c>
      <c r="AI108" s="34">
        <f>AI107+('Diffusion System CV パラメーター設定'!$B$27*('濃度プロファイル(Ox)'!AH107-(2*AI107)+'濃度プロファイル(Ox)'!AJ107))</f>
        <v>8.7496769630223166E-8</v>
      </c>
      <c r="AJ108" s="34">
        <f>AJ107+('Diffusion System CV パラメーター設定'!$B$27*('濃度プロファイル(Ox)'!AI107-(2*AJ107)+'濃度プロファイル(Ox)'!AK107))</f>
        <v>9.0978197778557595E-8</v>
      </c>
      <c r="AK108" s="34">
        <f>AK107+('Diffusion System CV パラメーター設定'!$B$27*('濃度プロファイル(Ox)'!AJ107-(2*AK107)+'濃度プロファイル(Ox)'!AL107))</f>
        <v>9.3628826250891346E-8</v>
      </c>
      <c r="AL108" s="34">
        <f>AL107+('Diffusion System CV パラメーター設定'!$B$27*('濃度プロファイル(Ox)'!AK107-(2*AL107)+'濃度プロファイル(Ox)'!AM107))</f>
        <v>9.5596957363003667E-8</v>
      </c>
      <c r="AM108" s="34">
        <f>AM107+('Diffusion System CV パラメーター設定'!$B$27*('濃度プロファイル(Ox)'!AL107-(2*AM107)+'濃度プロファイル(Ox)'!AN107))</f>
        <v>9.702241965845757E-8</v>
      </c>
      <c r="AN108" s="34">
        <f>AN107+('Diffusion System CV パラメーター設定'!$B$27*('濃度プロファイル(Ox)'!AM107-(2*AN107)+'濃度プロファイル(Ox)'!AO107))</f>
        <v>9.8029675292263144E-8</v>
      </c>
      <c r="AO108" s="34">
        <f>AO107+('Diffusion System CV パラメーター設定'!$B$27*('濃度プロファイル(Ox)'!AN107-(2*AO107)+'濃度プロファイル(Ox)'!AP107))</f>
        <v>9.8724211924671672E-8</v>
      </c>
      <c r="AP108" s="34">
        <f>AP107+('Diffusion System CV パラメーター設定'!$B$27*('濃度プロファイル(Ox)'!AO107-(2*AP107)+'濃度プロファイル(Ox)'!AQ107))</f>
        <v>9.9191640869376734E-8</v>
      </c>
      <c r="AQ108" s="34">
        <f>AQ107+('Diffusion System CV パラメーター設定'!$B$27*('濃度プロファイル(Ox)'!AP107-(2*AQ107)+'濃度プロファイル(Ox)'!AR107))</f>
        <v>9.9498755052951571E-8</v>
      </c>
      <c r="AR108" s="34">
        <f>AR107+('Diffusion System CV パラメーター設定'!$B$27*('濃度プロファイル(Ox)'!AQ107-(2*AR107)+'濃度プロファイル(Ox)'!AS107))</f>
        <v>9.9695794592583153E-8</v>
      </c>
      <c r="AS108" s="34">
        <f>AS107+('Diffusion System CV パラメーター設定'!$B$27*('濃度プロファイル(Ox)'!AR107-(2*AS107)+'濃度プロファイル(Ox)'!AT107))</f>
        <v>9.9819272595189071E-8</v>
      </c>
      <c r="AT108" s="34">
        <f>AT107+('Diffusion System CV パラメーター設定'!$B$27*('濃度プロファイル(Ox)'!AS107-(2*AT107)+'濃度プロファイル(Ox)'!AU107))</f>
        <v>9.9894874324000189E-8</v>
      </c>
      <c r="AU108" s="34">
        <f>AU107+('Diffusion System CV パラメーター設定'!$B$27*('濃度プロファイル(Ox)'!AT107-(2*AU107)+'濃度プロファイル(Ox)'!AV107))</f>
        <v>9.9940113498492779E-8</v>
      </c>
      <c r="AV108" s="34">
        <f>AV107+('Diffusion System CV パラメーター設定'!$B$27*('濃度プロファイル(Ox)'!AU107-(2*AV107)+'濃度プロファイル(Ox)'!AW107))</f>
        <v>9.9966579427027775E-8</v>
      </c>
      <c r="AW108" s="34">
        <f>AW107+('Diffusion System CV パラメーター設定'!$B$27*('濃度プロファイル(Ox)'!AV107-(2*AW107)+'濃度プロファイル(Ox)'!AX107))</f>
        <v>9.9981722498464171E-8</v>
      </c>
      <c r="AX108" s="34">
        <f>AX107+('Diffusion System CV パラメーター設定'!$B$27*('濃度プロファイル(Ox)'!AW107-(2*AX107)+'濃度プロファイル(Ox)'!AY107))</f>
        <v>9.9990200210975031E-8</v>
      </c>
      <c r="AY108" s="34">
        <f>AY107+('Diffusion System CV パラメーター設定'!$B$27*('濃度プロファイル(Ox)'!AX107-(2*AY107)+'濃度プロファイル(Ox)'!AZ107))</f>
        <v>9.999484628443823E-8</v>
      </c>
      <c r="AZ108" s="34">
        <f>AZ107+('Diffusion System CV パラメーター設定'!$B$27*('濃度プロファイル(Ox)'!AY107-(2*AZ107)+'濃度プロファイル(Ox)'!BA107))</f>
        <v>9.9997340103319035E-8</v>
      </c>
      <c r="BA108" s="34">
        <f>BA107+('Diffusion System CV パラメーター設定'!$B$27*('濃度プロファイル(Ox)'!AZ107-(2*BA107)+'濃度プロファイル(Ox)'!BB107))</f>
        <v>9.9998651912279563E-8</v>
      </c>
      <c r="BB108" s="34">
        <f>BB107+('Diffusion System CV パラメーター設定'!$B$27*('濃度プロファイル(Ox)'!BA107-(2*BB107)+'濃度プロファイル(Ox)'!BC107))</f>
        <v>9.9999328598921889E-8</v>
      </c>
      <c r="BC108" s="34">
        <f>BC107+('Diffusion System CV パラメーター設定'!$B$27*('濃度プロファイル(Ox)'!BB107-(2*BC107)+'濃度プロファイル(Ox)'!BD107))</f>
        <v>9.9999671154911983E-8</v>
      </c>
      <c r="BD108" s="34">
        <f>BD107+('Diffusion System CV パラメーター設定'!$B$27*('濃度プロファイル(Ox)'!BC107-(2*BD107)+'濃度プロファイル(Ox)'!BE107))</f>
        <v>9.9999841469046944E-8</v>
      </c>
      <c r="BE108" s="34">
        <f>BE107+('Diffusion System CV パラメーター設定'!$B$27*('濃度プロファイル(Ox)'!BD107-(2*BE107)+'濃度プロファイル(Ox)'!BF107))</f>
        <v>9.9999924707938885E-8</v>
      </c>
      <c r="BF108" s="34">
        <f>BF107+('Diffusion System CV パラメーター設定'!$B$27*('濃度プロファイル(Ox)'!BE107-(2*BF107)+'濃度プロファイル(Ox)'!BG107))</f>
        <v>9.9999964736685291E-8</v>
      </c>
      <c r="BG108" s="34">
        <f>BG107+('Diffusion System CV パラメーター設定'!$B$27*('濃度プロファイル(Ox)'!BF107-(2*BG107)+'濃度プロファイル(Ox)'!BH107))</f>
        <v>9.99999836963798E-8</v>
      </c>
      <c r="BH108" s="34">
        <f>BH107+('Diffusion System CV パラメーター設定'!$B$27*('濃度プロファイル(Ox)'!BG107-(2*BH107)+'濃度プロファイル(Ox)'!BI107))</f>
        <v>9.9999992551070338E-8</v>
      </c>
      <c r="BI108" s="34">
        <f>BI107+('Diffusion System CV パラメーター設定'!$B$27*('濃度プロファイル(Ox)'!BH107-(2*BI107)+'濃度プロファイル(Ox)'!BJ107))</f>
        <v>9.9999996633192989E-8</v>
      </c>
      <c r="BJ108" s="34">
        <f>BJ107+('Diffusion System CV パラメーター設定'!$B$27*('濃度プロファイル(Ox)'!BI107-(2*BJ107)+'濃度プロファイル(Ox)'!BK107))</f>
        <v>9.9999998492996298E-8</v>
      </c>
      <c r="BK108" s="34">
        <f>BK107+('Diffusion System CV パラメーター設定'!$B$27*('濃度プロファイル(Ox)'!BJ107-(2*BK107)+'濃度プロファイル(Ox)'!BL107))</f>
        <v>9.999999933132127E-8</v>
      </c>
      <c r="BL108" s="34">
        <f>BL107+('Diffusion System CV パラメーター設定'!$B$27*('濃度プロファイル(Ox)'!BK107-(2*BL107)+'濃度プロファイル(Ox)'!BM107))</f>
        <v>9.999999970560721E-8</v>
      </c>
      <c r="BM108" s="34">
        <f>BM107+('Diffusion System CV パラメーター設定'!$B$27*('濃度プロファイル(Ox)'!BL107-(2*BM107)+'濃度プロファイル(Ox)'!BN107))</f>
        <v>9.9999999871295695E-8</v>
      </c>
      <c r="BN108" s="34">
        <f>BN107+('Diffusion System CV パラメーター設定'!$B$27*('濃度プロファイル(Ox)'!BM107-(2*BN107)+'濃度プロファイル(Ox)'!BO107))</f>
        <v>9.9999999944088198E-8</v>
      </c>
      <c r="BO108" s="34">
        <f>BO107+('Diffusion System CV パラメーター設定'!$B$27*('濃度プロファイル(Ox)'!BN107-(2*BO107)+'濃度プロファイル(Ox)'!BP107))</f>
        <v>9.999999997585233E-8</v>
      </c>
      <c r="BP108" s="34">
        <f>BP107+('Diffusion System CV パラメーター設定'!$B$27*('濃度プロファイル(Ox)'!BO107-(2*BP107)+'濃度プロファイル(Ox)'!BQ107))</f>
        <v>9.9999999989628342E-8</v>
      </c>
      <c r="BQ108" s="34">
        <f>BQ107+('Diffusion System CV パラメーター設定'!$B$27*('濃度プロファイル(Ox)'!BP107-(2*BQ107)+'濃度プロファイル(Ox)'!BR107))</f>
        <v>9.9999999995569246E-8</v>
      </c>
      <c r="BR108" s="34">
        <f>BR107+('Diffusion System CV パラメーター設定'!$B$27*('濃度プロファイル(Ox)'!BQ107-(2*BR107)+'濃度プロファイル(Ox)'!BS107))</f>
        <v>9.9999999998117584E-8</v>
      </c>
      <c r="BS108" s="34">
        <f>BS107+('Diffusion System CV パラメーター設定'!$B$27*('濃度プロファイル(Ox)'!BR107-(2*BS107)+'濃度プロファイル(Ox)'!BT107))</f>
        <v>9.9999999999205174E-8</v>
      </c>
      <c r="BT108" s="34">
        <f>BT107+('Diffusion System CV パラメーター設定'!$B$27*('濃度プロファイル(Ox)'!BS107-(2*BT107)+'濃度プロファイル(Ox)'!BU107))</f>
        <v>9.9999999999667482E-8</v>
      </c>
      <c r="BU108" s="34">
        <f>BU107+('Diffusion System CV パラメーター設定'!$B$27*('濃度プロファイル(Ox)'!BT107-(2*BU107)+'濃度プロファイル(Ox)'!BV107))</f>
        <v>9.9999999999864497E-8</v>
      </c>
      <c r="BV108" s="43">
        <f>BV107+('Diffusion System CV パラメーター設定'!$B$27*('濃度プロファイル(Ox)'!BU107-(2*BV107)+'濃度プロファイル(Ox)'!BW107))</f>
        <v>9.9999999999951913E-8</v>
      </c>
      <c r="BW108" s="32">
        <f>'Diffusion System CV パラメーター設定'!$B$8</f>
        <v>9.9999999999999995E-8</v>
      </c>
    </row>
    <row r="109" spans="22:75">
      <c r="W109" s="29">
        <f>'Diffusion System CV パラメーター設定'!H109</f>
        <v>-0.25800000000000034</v>
      </c>
      <c r="X109" s="30">
        <f>X108+'Diffusion System CV パラメーター設定'!$B$23</f>
        <v>0.64200000000000046</v>
      </c>
      <c r="Y109" s="33">
        <f>Z109+('準可逆-非可逆系'!G109*('Diffusion System CV パラメーター設定'!$B$26/(2*'Diffusion System CV パラメーター設定'!$B$9)))</f>
        <v>6.3850990650945241E-12</v>
      </c>
      <c r="Z109" s="34">
        <f>Z108+('Diffusion System CV パラメーター設定'!$B$27*('濃度プロファイル(Ox)'!AA108-(3*Z108)+(2*'濃度プロファイル(Ox)'!Y108)))</f>
        <v>6.4033393160031954E-9</v>
      </c>
      <c r="AA109" s="34">
        <f>AA108+('Diffusion System CV パラメーター設定'!$B$27*('濃度プロファイル(Ox)'!Z108-(2*AA108)+'濃度プロファイル(Ox)'!AB108))</f>
        <v>1.9034524795368935E-8</v>
      </c>
      <c r="AB109" s="34">
        <f>AB108+('Diffusion System CV パラメーター設定'!$B$27*('濃度プロファイル(Ox)'!AA108-(2*AB108)+'濃度プロファイル(Ox)'!AC108))</f>
        <v>3.1184174254847206E-8</v>
      </c>
      <c r="AC109" s="34">
        <f>AC108+('Diffusion System CV パラメーター設定'!$B$27*('濃度プロファイル(Ox)'!AB108-(2*AC108)+'濃度プロファイル(Ox)'!AD108))</f>
        <v>4.2571196462607865E-8</v>
      </c>
      <c r="AD109" s="34">
        <f>AD108+('Diffusion System CV パラメーター設定'!$B$27*('濃度プロファイル(Ox)'!AC108-(2*AD108)+'濃度プロファイル(Ox)'!AE108))</f>
        <v>5.297109597707804E-8</v>
      </c>
      <c r="AE109" s="34">
        <f>AE108+('Diffusion System CV パラメーター設定'!$B$27*('濃度プロファイル(Ox)'!AD108-(2*AE108)+'濃度プロファイル(Ox)'!AF108))</f>
        <v>6.2228094533746076E-8</v>
      </c>
      <c r="AF109" s="34">
        <f>AF108+('Diffusion System CV パラメーター設定'!$B$27*('濃度プロファイル(Ox)'!AE108-(2*AF108)+'濃度プロファイル(Ox)'!AG108))</f>
        <v>7.0259426247338416E-8</v>
      </c>
      <c r="AG109" s="34">
        <f>AG108+('Diffusion System CV パラメーター設定'!$B$27*('濃度プロファイル(Ox)'!AF108-(2*AG108)+'濃度プロファイル(Ox)'!AH108))</f>
        <v>7.7052088260901178E-8</v>
      </c>
      <c r="AH109" s="34">
        <f>AH108+('Diffusion System CV パラメーター設定'!$B$27*('濃度プロファイル(Ox)'!AG108-(2*AH108)+'濃度プロファイル(Ox)'!AI108))</f>
        <v>8.2653406414173246E-8</v>
      </c>
      <c r="AI109" s="34">
        <f>AI108+('Diffusion System CV パラメーター設定'!$B$27*('濃度プロファイル(Ox)'!AH108-(2*AI108)+'濃度プロファイル(Ox)'!AJ108))</f>
        <v>8.7157470063097326E-8</v>
      </c>
      <c r="AJ109" s="34">
        <f>AJ108+('Diffusion System CV パラメーター設定'!$B$27*('濃度プロファイル(Ox)'!AI108-(2*AJ108)+'濃度プロファイル(Ox)'!AK108))</f>
        <v>9.0689725668835144E-8</v>
      </c>
      <c r="AK109" s="34">
        <f>AK108+('Diffusion System CV パラメーター設定'!$B$27*('濃度プロファイル(Ox)'!AJ108-(2*AK108)+'濃度プロファイル(Ox)'!AL108))</f>
        <v>9.339184800081446E-8</v>
      </c>
      <c r="AL109" s="34">
        <f>AL108+('Diffusion System CV パラメーター設定'!$B$27*('濃度プロファイル(Ox)'!AK108-(2*AL108)+'濃度プロファイル(Ox)'!AM108))</f>
        <v>9.5408530690552828E-8</v>
      </c>
      <c r="AM109" s="34">
        <f>AM108+('Diffusion System CV パラメーター設定'!$B$27*('濃度プロファイル(Ox)'!AL108-(2*AM108)+'濃度プロファイル(Ox)'!AN108))</f>
        <v>9.6877209012051894E-8</v>
      </c>
      <c r="AN109" s="34">
        <f>AN108+('Diffusion System CV パラメーター設定'!$B$27*('濃度プロファイル(Ox)'!AM108-(2*AN108)+'濃度プロファイル(Ox)'!AO108))</f>
        <v>9.792109230566695E-8</v>
      </c>
      <c r="AO109" s="34">
        <f>AO108+('Diffusion System CV パラメーター設定'!$B$27*('濃度プロファイル(Ox)'!AN108-(2*AO108)+'濃度プロファイル(Ox)'!AP108))</f>
        <v>9.8645355088663529E-8</v>
      </c>
      <c r="AP109" s="34">
        <f>AP108+('Diffusion System CV パラメーター設定'!$B$27*('濃度プロファイル(Ox)'!AO108-(2*AP108)+'濃度プロファイル(Ox)'!AQ108))</f>
        <v>9.9135976021762077E-8</v>
      </c>
      <c r="AQ109" s="34">
        <f>AQ108+('Diffusion System CV パラメーター設定'!$B$27*('濃度プロファイル(Ox)'!AP108-(2*AQ108)+'濃度プロファイル(Ox)'!AR108))</f>
        <v>9.9460534690471278E-8</v>
      </c>
      <c r="AR109" s="34">
        <f>AR108+('Diffusion System CV パラメーター設定'!$B$27*('濃度プロファイル(Ox)'!AQ108-(2*AR108)+'濃度プロファイル(Ox)'!AS108))</f>
        <v>9.9670252392227016E-8</v>
      </c>
      <c r="AS109" s="34">
        <f>AS108+('Diffusion System CV パラメーター設定'!$B$27*('濃度プロファイル(Ox)'!AR108-(2*AS108)+'濃度プロファイル(Ox)'!AT108))</f>
        <v>9.9802648889010316E-8</v>
      </c>
      <c r="AT109" s="34">
        <f>AT108+('Diffusion System CV パラメーター設定'!$B$27*('濃度プロファイル(Ox)'!AS108-(2*AT108)+'濃度プロファイル(Ox)'!AU108))</f>
        <v>9.9884331770417367E-8</v>
      </c>
      <c r="AU109" s="34">
        <f>AU108+('Diffusion System CV パラメーター設定'!$B$27*('濃度プロファイル(Ox)'!AT108-(2*AU108)+'濃度プロファイル(Ox)'!AV108))</f>
        <v>9.9933595010313063E-8</v>
      </c>
      <c r="AV109" s="34">
        <f>AV108+('Diffusion System CV パラメーター設定'!$B$27*('濃度プロファイル(Ox)'!AU108-(2*AV108)+'濃度プロファイル(Ox)'!AW108))</f>
        <v>9.9962647879424092E-8</v>
      </c>
      <c r="AW109" s="34">
        <f>AW108+('Diffusion System CV パラメーター設定'!$B$27*('濃度プロファイル(Ox)'!AV108-(2*AW108)+'濃度プロファイル(Ox)'!AX108))</f>
        <v>9.9979408137726137E-8</v>
      </c>
      <c r="AX109" s="34">
        <f>AX108+('Diffusion System CV パラメーター設定'!$B$27*('濃度プロファイル(Ox)'!AW108-(2*AX108)+'濃度プロファイル(Ox)'!AY108))</f>
        <v>9.9988869780750155E-8</v>
      </c>
      <c r="AY109" s="34">
        <f>AY108+('Diffusion System CV パラメーター設定'!$B$27*('濃度プロファイル(Ox)'!AX108-(2*AY108)+'濃度プロファイル(Ox)'!AZ108))</f>
        <v>9.999409897381934E-8</v>
      </c>
      <c r="AZ109" s="34">
        <f>AZ108+('Diffusion System CV パラメーター設定'!$B$27*('濃度プロファイル(Ox)'!AY108-(2*AZ108)+'濃度プロファイル(Ox)'!BA108))</f>
        <v>9.9996929683207828E-8</v>
      </c>
      <c r="BA109" s="34">
        <f>BA108+('Diffusion System CV パラメーター設定'!$B$27*('濃度プロファイル(Ox)'!AZ108-(2*BA108)+'濃度プロファイル(Ox)'!BB108))</f>
        <v>9.9998431383696854E-8</v>
      </c>
      <c r="BB109" s="34">
        <f>BB108+('Diffusion System CV パラメーター設定'!$B$27*('濃度プロファイル(Ox)'!BA108-(2*BB108)+'濃度プロファイル(Ox)'!BC108))</f>
        <v>9.9999212581334311E-8</v>
      </c>
      <c r="BC109" s="34">
        <f>BC108+('Diffusion System CV パラメーター設定'!$B$27*('濃度プロファイル(Ox)'!BB108-(2*BC108)+'濃度プロファイル(Ox)'!BD108))</f>
        <v>9.9999611348712281E-8</v>
      </c>
      <c r="BD109" s="34">
        <f>BD108+('Diffusion System CV パラメーター設定'!$B$27*('濃度プロファイル(Ox)'!BC108-(2*BD108)+'濃度プロファイル(Ox)'!BE108))</f>
        <v>9.999981123458756E-8</v>
      </c>
      <c r="BE109" s="34">
        <f>BE108+('Diffusion System CV パラメーター設定'!$B$27*('濃度プロファイル(Ox)'!BD108-(2*BE108)+'濃度プロファイル(Ox)'!BF108))</f>
        <v>9.9999909704416127E-8</v>
      </c>
      <c r="BF109" s="34">
        <f>BF108+('Diffusion System CV パラメーター設定'!$B$27*('濃度プロファイル(Ox)'!BE108-(2*BF108)+'濃度プロファイル(Ox)'!BG108))</f>
        <v>9.9999957421042275E-8</v>
      </c>
      <c r="BG109" s="34">
        <f>BG108+('Diffusion System CV パラメーター設定'!$B$27*('濃度プロファイル(Ox)'!BF108-(2*BG108)+'濃度プロファイル(Ox)'!BH108))</f>
        <v>9.9999980187697871E-8</v>
      </c>
      <c r="BH109" s="34">
        <f>BH108+('Diffusion System CV パラメーター設定'!$B$27*('濃度プロファイル(Ox)'!BG108-(2*BH108)+'濃度プロファイル(Ox)'!BI108))</f>
        <v>9.9999990893928714E-8</v>
      </c>
      <c r="BI109" s="34">
        <f>BI108+('Diffusion System CV パラメーター設定'!$B$27*('濃度プロファイル(Ox)'!BH108-(2*BI108)+'濃度プロファイル(Ox)'!BJ108))</f>
        <v>9.9999995861554325E-8</v>
      </c>
      <c r="BJ109" s="34">
        <f>BJ108+('Diffusion System CV パラメーター設定'!$B$27*('濃度プロファイル(Ox)'!BI108-(2*BJ108)+'濃度プロファイル(Ox)'!BK108))</f>
        <v>9.9999998138316326E-8</v>
      </c>
      <c r="BK109" s="34">
        <f>BK108+('Diffusion System CV パラメーター設定'!$B$27*('濃度プロファイル(Ox)'!BJ108-(2*BK108)+'濃度プロファイル(Ox)'!BL108))</f>
        <v>9.9999999170196612E-8</v>
      </c>
      <c r="BL109" s="34">
        <f>BL108+('Diffusion System CV パラメーター設定'!$B$27*('濃度プロファイル(Ox)'!BK108-(2*BL108)+'濃度プロファイル(Ox)'!BM108))</f>
        <v>9.9999999633177541E-8</v>
      </c>
      <c r="BM109" s="34">
        <f>BM108+('Diffusion System CV パラメーター設定'!$B$27*('濃度プロファイル(Ox)'!BL108-(2*BM108)+'濃度プロファイル(Ox)'!BN108))</f>
        <v>9.9999999839040151E-8</v>
      </c>
      <c r="BN109" s="34">
        <f>BN108+('Diffusion System CV パラメーター設定'!$B$27*('濃度プロファイル(Ox)'!BM108-(2*BN108)+'濃度プロファイル(Ox)'!BO108))</f>
        <v>9.9999999929842242E-8</v>
      </c>
      <c r="BO109" s="34">
        <f>BO108+('Diffusion System CV パラメーター設定'!$B$27*('濃度プロファイル(Ox)'!BN108-(2*BO108)+'濃度プロファイル(Ox)'!BP108))</f>
        <v>9.9999999969606455E-8</v>
      </c>
      <c r="BP109" s="34">
        <f>BP108+('Diffusion System CV パラメーター設定'!$B$27*('濃度プロファイル(Ox)'!BO108-(2*BP108)+'濃度プロファイル(Ox)'!BQ108))</f>
        <v>9.9999999986907817E-8</v>
      </c>
      <c r="BQ109" s="34">
        <f>BQ108+('Diffusion System CV パラメーター設定'!$B$27*('濃度プロファイル(Ox)'!BP108-(2*BQ108)+'濃度プロファイル(Ox)'!BR108))</f>
        <v>9.9999999994391274E-8</v>
      </c>
      <c r="BR109" s="34">
        <f>BR108+('Diffusion System CV パラメーター設定'!$B$27*('濃度プロファイル(Ox)'!BQ108-(2*BR108)+'濃度プロファイル(Ox)'!BS108))</f>
        <v>9.9999999997610383E-8</v>
      </c>
      <c r="BS109" s="34">
        <f>BS108+('Diffusion System CV パラメーター設定'!$B$27*('濃度プロファイル(Ox)'!BR108-(2*BS108)+'濃度プロファイル(Ox)'!BT108))</f>
        <v>9.9999999998988056E-8</v>
      </c>
      <c r="BT109" s="34">
        <f>BT108+('Diffusion System CV パラメーター設定'!$B$27*('濃度プロファイル(Ox)'!BS108-(2*BT108)+'濃度プロファイル(Ox)'!BU108))</f>
        <v>9.9999999999575367E-8</v>
      </c>
      <c r="BU109" s="34">
        <f>BU108+('Diffusion System CV パラメーター設定'!$B$27*('濃度プロファイル(Ox)'!BT108-(2*BU108)+'濃度プロファイル(Ox)'!BV108))</f>
        <v>9.9999999999826446E-8</v>
      </c>
      <c r="BV109" s="43">
        <f>BV108+('Diffusion System CV パラメーター設定'!$B$27*('濃度プロファイル(Ox)'!BU108-(2*BV108)+'濃度プロファイル(Ox)'!BW108))</f>
        <v>9.9999999999938255E-8</v>
      </c>
      <c r="BW109" s="32">
        <f>'Diffusion System CV パラメーター設定'!$B$8</f>
        <v>9.9999999999999995E-8</v>
      </c>
    </row>
    <row r="110" spans="22:75">
      <c r="W110" s="29">
        <f>'Diffusion System CV パラメーター設定'!H110</f>
        <v>-0.25200000000000033</v>
      </c>
      <c r="X110" s="30">
        <f>X109+'Diffusion System CV パラメーター設定'!$B$23</f>
        <v>0.64800000000000046</v>
      </c>
      <c r="Y110" s="33">
        <f>Z110+('準可逆-非可逆系'!G110*('Diffusion System CV パラメーター設定'!$B$26/(2*'Diffusion System CV パラメーター設定'!$B$9)))</f>
        <v>7.7612703290951029E-12</v>
      </c>
      <c r="Z110" s="34">
        <f>Z109+('Diffusion System CV パラメーター設定'!$B$27*('濃度プロファイル(Ox)'!AA109-(3*Z109)+(2*'濃度プロファイル(Ox)'!Y109)))</f>
        <v>6.3468382901315081E-9</v>
      </c>
      <c r="AA110" s="34">
        <f>AA109+('Diffusion System CV パラメーター設定'!$B$27*('濃度プロファイル(Ox)'!Z109-(2*AA109)+'濃度プロファイル(Ox)'!AB109))</f>
        <v>1.8867324788463564E-8</v>
      </c>
      <c r="AB110" s="34">
        <f>AB109+('Diffusion System CV パラメーター設定'!$B$27*('濃度プロファイル(Ox)'!AA109-(2*AB109)+'濃度プロファイル(Ox)'!AC109))</f>
        <v>3.0919373125778593E-8</v>
      </c>
      <c r="AC110" s="34">
        <f>AC109+('Diffusion System CV パラメーター設定'!$B$27*('濃度プロファイル(Ox)'!AB109-(2*AC109)+'濃度プロファイル(Ox)'!AD109))</f>
        <v>4.2228445527437555E-8</v>
      </c>
      <c r="AD110" s="34">
        <f>AD109+('Diffusion System CV パラメーター設定'!$B$27*('濃度プロファイル(Ox)'!AC109-(2*AD109)+'濃度プロファイル(Ox)'!AE109))</f>
        <v>5.2574255366730078E-8</v>
      </c>
      <c r="AE110" s="34">
        <f>AE109+('Diffusion System CV パラメーター設定'!$B$27*('濃度プロファイル(Ox)'!AD109-(2*AE109)+'濃度プロファイル(Ox)'!AF109))</f>
        <v>6.1802515768789233E-8</v>
      </c>
      <c r="AF110" s="34">
        <f>AF109+('Diffusion System CV パラメーター設定'!$B$27*('濃度プロファイル(Ox)'!AE109-(2*AF109)+'濃度プロファイル(Ox)'!AG109))</f>
        <v>6.9829332601494808E-8</v>
      </c>
      <c r="AG110" s="34">
        <f>AG109+('Diffusion System CV パラメーター設定'!$B$27*('濃度プロファイル(Ox)'!AF109-(2*AG109)+'濃度プロファイル(Ox)'!AH109))</f>
        <v>7.6638427198300248E-8</v>
      </c>
      <c r="AH110" s="34">
        <f>AH109+('Diffusion System CV パラメーター設定'!$B$27*('濃度プロファイル(Ox)'!AG109-(2*AH109)+'濃度プロファイル(Ox)'!AI109))</f>
        <v>8.2272415266830195E-8</v>
      </c>
      <c r="AI110" s="34">
        <f>AI109+('Diffusion System CV パラメーター設定'!$B$27*('濃度プロファイル(Ox)'!AH109-(2*AI109)+'濃度プロファイル(Ox)'!AJ109))</f>
        <v>8.6820036714768757E-8</v>
      </c>
      <c r="AJ110" s="34">
        <f>AJ109+('Diffusion System CV パラメーター設定'!$B$27*('濃度プロファイル(Ox)'!AI109-(2*AJ109)+'濃度プロファイル(Ox)'!AK109))</f>
        <v>9.0401484948780105E-8</v>
      </c>
      <c r="AK110" s="34">
        <f>AK109+('Diffusion System CV パラメーター設定'!$B$27*('濃度プロファイル(Ox)'!AJ109-(2*AK109)+'濃度プロファイル(Ox)'!AL109))</f>
        <v>9.3153848125036349E-8</v>
      </c>
      <c r="AL110" s="34">
        <f>AL109+('Diffusion System CV パラメーター設定'!$B$27*('濃度プロファイル(Ox)'!AK109-(2*AL109)+'濃度プロファイル(Ox)'!AM109))</f>
        <v>9.5218251396025288E-8</v>
      </c>
      <c r="AM110" s="34">
        <f>AM109+('Diffusion System CV パラメーター設定'!$B$27*('濃度プロファイル(Ox)'!AL109-(2*AM109)+'濃度プロファイル(Ox)'!AN109))</f>
        <v>9.6729710738481056E-8</v>
      </c>
      <c r="AN110" s="34">
        <f>AN109+('Diffusion System CV パラメーター設定'!$B$27*('濃度プロファイル(Ox)'!AM109-(2*AN109)+'濃度プロファイル(Ox)'!AO109))</f>
        <v>9.7810112961702199E-8</v>
      </c>
      <c r="AO110" s="34">
        <f>AO109+('Diffusion System CV パラメーター設定'!$B$27*('濃度プロファイル(Ox)'!AN109-(2*AO109)+'濃度プロファイル(Ox)'!AP109))</f>
        <v>9.8564229446337823E-8</v>
      </c>
      <c r="AP110" s="34">
        <f>AP109+('Diffusion System CV パラメーター設定'!$B$27*('濃度プロファイル(Ox)'!AO109-(2*AP109)+'濃度プロファイル(Ox)'!AQ109))</f>
        <v>9.9078315513293549E-8</v>
      </c>
      <c r="AQ110" s="34">
        <f>AQ109+('Diffusion System CV パラメーター設定'!$B$27*('濃度プロファイル(Ox)'!AP109-(2*AQ109)+'濃度プロファイル(Ox)'!AR109))</f>
        <v>9.9420659354723549E-8</v>
      </c>
      <c r="AR110" s="34">
        <f>AR109+('Diffusion System CV パラメーター設定'!$B$27*('濃度プロファイル(Ox)'!AQ109-(2*AR109)+'濃度プロファイル(Ox)'!AS109))</f>
        <v>9.9643404751611586E-8</v>
      </c>
      <c r="AS110" s="34">
        <f>AS109+('Diffusion System CV パラメーター設定'!$B$27*('濃度プロファイル(Ox)'!AR109-(2*AS109)+'濃度プロファイル(Ox)'!AT109))</f>
        <v>9.9785039994782452E-8</v>
      </c>
      <c r="AT110" s="34">
        <f>AT109+('Diffusion System CV パラメーター設定'!$B$27*('濃度プロファイル(Ox)'!AS109-(2*AT109)+'濃度プロファイル(Ox)'!AU109))</f>
        <v>9.987307495044814E-8</v>
      </c>
      <c r="AU110" s="34">
        <f>AU109+('Diffusion System CV パラメーター設定'!$B$27*('濃度プロファイル(Ox)'!AT109-(2*AU109)+'濃度プロファイル(Ox)'!AV109))</f>
        <v>9.992657752045727E-8</v>
      </c>
      <c r="AV110" s="34">
        <f>AV109+('Diffusion System CV パラメーター設定'!$B$27*('濃度プロファイル(Ox)'!AU109-(2*AV109)+'濃度プロファイル(Ox)'!AW109))</f>
        <v>9.9958379611782079E-8</v>
      </c>
      <c r="AW110" s="34">
        <f>AW109+('Diffusion System CV パラメーター設定'!$B$27*('濃度プロファイル(Ox)'!AV109-(2*AW109)+'濃度プロファイル(Ox)'!AX109))</f>
        <v>9.9976873896310159E-8</v>
      </c>
      <c r="AX110" s="34">
        <f>AX109+('Diffusion System CV パラメーター設定'!$B$27*('濃度プロファイル(Ox)'!AW109-(2*AX109)+'濃度プロファイル(Ox)'!AY109))</f>
        <v>9.9987400180071398E-8</v>
      </c>
      <c r="AY110" s="34">
        <f>AY109+('Diffusion System CV パラメーター設定'!$B$27*('濃度プロファイル(Ox)'!AX109-(2*AY109)+'濃度プロファイル(Ox)'!AZ109))</f>
        <v>9.9993266166985769E-8</v>
      </c>
      <c r="AZ110" s="34">
        <f>AZ109+('Diffusion System CV パラメーター設定'!$B$27*('濃度プロファイル(Ox)'!AY109-(2*AZ109)+'濃度プロファイル(Ox)'!BA109))</f>
        <v>9.9996468221784402E-8</v>
      </c>
      <c r="BA110" s="34">
        <f>BA109+('Diffusion System CV パラメーター設定'!$B$27*('濃度プロファイル(Ox)'!AZ109-(2*BA109)+'濃度プロファイル(Ox)'!BB109))</f>
        <v>9.9998181209095616E-8</v>
      </c>
      <c r="BB110" s="34">
        <f>BB109+('Diffusion System CV パラメーター設定'!$B$27*('濃度プロファイル(Ox)'!BA109-(2*BB109)+'濃度プロファイル(Ox)'!BC109))</f>
        <v>9.9999079793049767E-8</v>
      </c>
      <c r="BC110" s="34">
        <f>BC109+('Diffusion System CV パラメーター設定'!$B$27*('濃度プロファイル(Ox)'!BB109-(2*BC109)+'濃度プロファイル(Ox)'!BD109))</f>
        <v>9.9999542292634956E-8</v>
      </c>
      <c r="BD110" s="34">
        <f>BD109+('Diffusion System CV パラメーター設定'!$B$27*('濃度プロファイル(Ox)'!BC109-(2*BD109)+'濃度プロファイル(Ox)'!BE109))</f>
        <v>9.9999776020682457E-8</v>
      </c>
      <c r="BE110" s="34">
        <f>BE109+('Diffusion System CV パラメーター設定'!$B$27*('濃度プロファイル(Ox)'!BD109-(2*BE109)+'濃度プロファイル(Ox)'!BF109))</f>
        <v>9.99998920817764E-8</v>
      </c>
      <c r="BF110" s="34">
        <f>BF109+('Diffusion System CV パラメーター設定'!$B$27*('濃度プロファイル(Ox)'!BE109-(2*BF109)+'濃度プロファイル(Ox)'!BG109))</f>
        <v>9.9999948757858052E-8</v>
      </c>
      <c r="BG110" s="34">
        <f>BG109+('Diffusion System CV パラメーター設定'!$B$27*('濃度プロファイル(Ox)'!BF109-(2*BG109)+'濃度プロファイル(Ox)'!BH109))</f>
        <v>9.9999976000050386E-8</v>
      </c>
      <c r="BH110" s="34">
        <f>BH109+('Diffusion System CV パラメーター設定'!$B$27*('濃度プロファイル(Ox)'!BG109-(2*BH109)+'濃度プロファイル(Ox)'!BI109))</f>
        <v>9.999998890135745E-8</v>
      </c>
      <c r="BI110" s="34">
        <f>BI109+('Diffusion System CV パラメーター設定'!$B$27*('濃度プロファイル(Ox)'!BH109-(2*BI109)+'濃度プロファイル(Ox)'!BJ109))</f>
        <v>9.9999994927226678E-8</v>
      </c>
      <c r="BJ110" s="34">
        <f>BJ109+('Diffusion System CV パラメーター設定'!$B$27*('濃度プロファイル(Ox)'!BI109-(2*BJ109)+'濃度プロファイル(Ox)'!BK109))</f>
        <v>9.9999997706065725E-8</v>
      </c>
      <c r="BK110" s="34">
        <f>BK109+('Diffusion System CV パラメーター設定'!$B$27*('濃度プロファイル(Ox)'!BJ109-(2*BK109)+'濃度プロファイル(Ox)'!BL109))</f>
        <v>9.9999998972662109E-8</v>
      </c>
      <c r="BL110" s="34">
        <f>BL109+('Diffusion System CV パラメーター設定'!$B$27*('濃度プロファイル(Ox)'!BK109-(2*BL109)+'濃度プロファイル(Ox)'!BM109))</f>
        <v>9.9999999543900348E-8</v>
      </c>
      <c r="BM110" s="34">
        <f>BM109+('Diffusion System CV パラメーター設定'!$B$27*('濃度プロファイル(Ox)'!BL109-(2*BM109)+'濃度プロファイル(Ox)'!BN109))</f>
        <v>9.9999999799088585E-8</v>
      </c>
      <c r="BN110" s="34">
        <f>BN109+('Diffusion System CV パラメーター設定'!$B$27*('濃度プロファイル(Ox)'!BM109-(2*BN109)+'濃度プロファイル(Ox)'!BO109))</f>
        <v>9.9999999912120751E-8</v>
      </c>
      <c r="BO110" s="34">
        <f>BO109+('Diffusion System CV パラメーター設定'!$B$27*('濃度プロファイル(Ox)'!BN109-(2*BO109)+'濃度プロファイル(Ox)'!BP109))</f>
        <v>9.9999999961806856E-8</v>
      </c>
      <c r="BP110" s="34">
        <f>BP109+('Diffusion System CV パラメーター設定'!$B$27*('濃度プロファイル(Ox)'!BO109-(2*BP109)+'濃度プロファイル(Ox)'!BQ109))</f>
        <v>9.9999999983498828E-8</v>
      </c>
      <c r="BQ110" s="34">
        <f>BQ109+('Diffusion System CV パラメーター設定'!$B$27*('濃度プロファイル(Ox)'!BP109-(2*BQ109)+'濃度プロファイル(Ox)'!BR109))</f>
        <v>9.9999999992910594E-8</v>
      </c>
      <c r="BR110" s="34">
        <f>BR109+('Diffusion System CV パラメーター設定'!$B$27*('濃度プロファイル(Ox)'!BQ109-(2*BR109)+'濃度プロファイル(Ox)'!BS109))</f>
        <v>9.9999999996970992E-8</v>
      </c>
      <c r="BS110" s="34">
        <f>BS109+('Diffusion System CV パラメーター設定'!$B$27*('濃度プロファイル(Ox)'!BR109-(2*BS109)+'濃度プロファイル(Ox)'!BT109))</f>
        <v>9.999999999871363E-8</v>
      </c>
      <c r="BT110" s="34">
        <f>BT109+('Diffusion System CV パラメーター設定'!$B$27*('濃度プロファイル(Ox)'!BS109-(2*BT109)+'濃度プロファイル(Ox)'!BU109))</f>
        <v>9.9999999999458622E-8</v>
      </c>
      <c r="BU110" s="34">
        <f>BU109+('Diffusion System CV パラメーター設定'!$B$27*('濃度プロファイル(Ox)'!BT109-(2*BU109)+'濃度プロファイル(Ox)'!BV109))</f>
        <v>9.9999999999778086E-8</v>
      </c>
      <c r="BV110" s="43">
        <f>BV109+('Diffusion System CV パラメーター設定'!$B$27*('濃度プロファイル(Ox)'!BU109-(2*BV109)+'濃度プロファイル(Ox)'!BW109))</f>
        <v>9.9999999999920864E-8</v>
      </c>
      <c r="BW110" s="32">
        <f>'Diffusion System CV パラメーター設定'!$B$8</f>
        <v>9.9999999999999995E-8</v>
      </c>
    </row>
    <row r="111" spans="22:75">
      <c r="W111" s="29">
        <f>'Diffusion System CV パラメーター設定'!H111</f>
        <v>-0.24600000000000033</v>
      </c>
      <c r="X111" s="30">
        <f>X110+'Diffusion System CV パラメーター設定'!$B$23</f>
        <v>0.65400000000000047</v>
      </c>
      <c r="Y111" s="33">
        <f>Z111+('準可逆-非可逆系'!G111*('Diffusion System CV パラメーター設定'!$B$26/(2*'Diffusion System CV パラメーター設定'!$B$9)))</f>
        <v>9.4652754173342422E-12</v>
      </c>
      <c r="Z111" s="34">
        <f>Z110+('Diffusion System CV パラメーター設定'!$B$27*('濃度プロファイル(Ox)'!AA110-(3*Z110)+(2*'濃度プロファイル(Ox)'!Y110)))</f>
        <v>6.2920926160784629E-9</v>
      </c>
      <c r="AA111" s="34">
        <f>AA110+('Diffusion System CV パラメーター設定'!$B$27*('濃度プロファイル(Ox)'!Z110-(2*AA110)+'濃度プロファイル(Ox)'!AB110))</f>
        <v>1.870467264922154E-8</v>
      </c>
      <c r="AB111" s="34">
        <f>AB110+('Diffusion System CV パラメーター設定'!$B$27*('濃度プロファイル(Ox)'!AA110-(2*AB110)+'濃度プロファイル(Ox)'!AC110))</f>
        <v>3.0661395370342454E-8</v>
      </c>
      <c r="AC111" s="34">
        <f>AC110+('Diffusion System CV パラメーター設定'!$B$27*('濃度プロファイル(Ox)'!AB110-(2*AC110)+'濃度プロファイル(Ox)'!AD110))</f>
        <v>4.1893979359949206E-8</v>
      </c>
      <c r="AD111" s="34">
        <f>AD110+('Diffusion System CV パラメーター設定'!$B$27*('濃度プロファイル(Ox)'!AC110-(2*AD110)+'濃度プロファイル(Ox)'!AE110))</f>
        <v>5.2186217367690717E-8</v>
      </c>
      <c r="AE111" s="34">
        <f>AE110+('Diffusion System CV パラメーター設定'!$B$27*('濃度プロファイル(Ox)'!AD110-(2*AE110)+'濃度プロファイル(Ox)'!AF110))</f>
        <v>6.1385347862763691E-8</v>
      </c>
      <c r="AF111" s="34">
        <f>AF110+('Diffusion System CV パラメーター設定'!$B$27*('濃度プロファイル(Ox)'!AE110-(2*AF110)+'濃度プロファイル(Ox)'!AG110))</f>
        <v>6.940651238069615E-8</v>
      </c>
      <c r="AG111" s="34">
        <f>AG110+('Diffusion System CV パラメーター設定'!$B$27*('濃度プロファイル(Ox)'!AF110-(2*AG110)+'濃度プロファイル(Ox)'!AH110))</f>
        <v>7.6230404098204588E-8</v>
      </c>
      <c r="AH111" s="34">
        <f>AH110+('Diffusion System CV パラメーター設定'!$B$27*('濃度プロファイル(Ox)'!AG110-(2*AH110)+'濃度プロファイル(Ox)'!AI110))</f>
        <v>8.1895204634680403E-8</v>
      </c>
      <c r="AI111" s="34">
        <f>AI110+('Diffusion System CV パラメーター設定'!$B$27*('濃度プロファイル(Ox)'!AH110-(2*AI110)+'濃度プロファイル(Ox)'!AJ110))</f>
        <v>8.6484559904377367E-8</v>
      </c>
      <c r="AJ111" s="34">
        <f>AJ110+('Diffusion System CV パラメーター設定'!$B$27*('濃度プロファイル(Ox)'!AI110-(2*AJ110)+'濃度プロファイル(Ox)'!AK110))</f>
        <v>9.0113608192615136E-8</v>
      </c>
      <c r="AK111" s="34">
        <f>AK110+('Diffusion System CV パラメーター設定'!$B$27*('濃度プロファイル(Ox)'!AJ110-(2*AK110)+'濃度プロファイル(Ox)'!AL110))</f>
        <v>9.291497315792964E-8</v>
      </c>
      <c r="AL111" s="34">
        <f>AL110+('Diffusion System CV パラメーター設定'!$B$27*('濃度プロファイル(Ox)'!AK110-(2*AL110)+'濃度プロファイル(Ox)'!AM110))</f>
        <v>9.5026256976395719E-8</v>
      </c>
      <c r="AM111" s="34">
        <f>AM110+('Diffusion System CV パラメーター設定'!$B$27*('濃度プロファイル(Ox)'!AL110-(2*AM110)+'濃度プロファイル(Ox)'!AN110))</f>
        <v>9.6580038127635703E-8</v>
      </c>
      <c r="AN111" s="34">
        <f>AN110+('Diffusion System CV パラメーター設定'!$B$27*('濃度プロファイル(Ox)'!AM110-(2*AN110)+'濃度プロファイル(Ox)'!AO110))</f>
        <v>9.7696819302471121E-8</v>
      </c>
      <c r="AO111" s="34">
        <f>AO110+('Diffusion System CV パラメーター設定'!$B$27*('濃度プロファイル(Ox)'!AN110-(2*AO110)+'濃度プロファイル(Ox)'!AP110))</f>
        <v>9.8480885551310081E-8</v>
      </c>
      <c r="AP111" s="34">
        <f>AP110+('Diffusion System CV パラメーター設定'!$B$27*('濃度プロファイル(Ox)'!AO110-(2*AP110)+'濃度プロファイル(Ox)'!AQ110))</f>
        <v>9.9018682796097117E-8</v>
      </c>
      <c r="AQ111" s="34">
        <f>AQ110+('Diffusion System CV パラメーター設定'!$B$27*('濃度プロファイル(Ox)'!AP110-(2*AQ110)+'濃度プロファイル(Ox)'!AR110))</f>
        <v>9.9379132117035371E-8</v>
      </c>
      <c r="AR111" s="34">
        <f>AR110+('Diffusion System CV パラメーター設定'!$B$27*('濃度プロファイル(Ox)'!AQ110-(2*AR110)+'濃度プロファイル(Ox)'!AS110))</f>
        <v>9.9615241503793118E-8</v>
      </c>
      <c r="AS111" s="34">
        <f>AS110+('Diffusion System CV パラメーター設定'!$B$27*('濃度プロファイル(Ox)'!AR110-(2*AS110)+'濃度プロファイル(Ox)'!AT110))</f>
        <v>9.976642878384315E-8</v>
      </c>
      <c r="AT111" s="34">
        <f>AT110+('Diffusion System CV パラメーター設定'!$B$27*('濃度プロファイル(Ox)'!AS110-(2*AT110)+'濃度プロファイル(Ox)'!AU110))</f>
        <v>9.9861084538761841E-8</v>
      </c>
      <c r="AU111" s="34">
        <f>AU110+('Diffusion System CV パラメーター設定'!$B$27*('濃度プロファイル(Ox)'!AT110-(2*AU110)+'濃度プロファイル(Ox)'!AV110))</f>
        <v>9.9919042632025217E-8</v>
      </c>
      <c r="AV111" s="34">
        <f>AV110+('Diffusion System CV パラメーター設定'!$B$27*('濃度プロファイル(Ox)'!AU110-(2*AV110)+'濃度プロファイル(Ox)'!AW110))</f>
        <v>9.9953758845533214E-8</v>
      </c>
      <c r="AW111" s="34">
        <f>AW110+('Diffusion System CV パラメーター設定'!$B$27*('濃度プロファイル(Ox)'!AV110-(2*AW110)+'濃度プロファイル(Ox)'!AX110))</f>
        <v>9.9974107229377234E-8</v>
      </c>
      <c r="AX111" s="34">
        <f>AX110+('Diffusion System CV パラメーター設定'!$B$27*('濃度プロファイル(Ox)'!AW110-(2*AX110)+'濃度プロファイル(Ox)'!AY110))</f>
        <v>9.9985782021444012E-8</v>
      </c>
      <c r="AY111" s="34">
        <f>AY110+('Diffusion System CV パラメーター設定'!$B$27*('濃度プロファイル(Ox)'!AX110-(2*AY110)+'濃度プロファイル(Ox)'!AZ110))</f>
        <v>9.999234119055669E-8</v>
      </c>
      <c r="AZ111" s="34">
        <f>AZ110+('Diffusion System CV パラメーター設定'!$B$27*('濃度プロファイル(Ox)'!AY110-(2*AZ110)+'濃度プロファイル(Ox)'!BA110))</f>
        <v>9.9995951184462387E-8</v>
      </c>
      <c r="BA111" s="34">
        <f>BA110+('Diffusion System CV パラメーター設定'!$B$27*('濃度プロファイル(Ox)'!AZ110-(2*BA110)+'濃度プロファイル(Ox)'!BB110))</f>
        <v>9.999789843015219E-8</v>
      </c>
      <c r="BB111" s="34">
        <f>BB110+('Diffusion System CV パラメーター設定'!$B$27*('濃度プロファイル(Ox)'!BA110-(2*BB110)+'濃度プロファイル(Ox)'!BC110))</f>
        <v>9.9998928374866102E-8</v>
      </c>
      <c r="BC111" s="34">
        <f>BC110+('Diffusion System CV パラメーター設定'!$B$27*('濃度プロファイル(Ox)'!BB110-(2*BC110)+'濃度プロファイル(Ox)'!BD110))</f>
        <v>9.9999462858073257E-8</v>
      </c>
      <c r="BD111" s="34">
        <f>BD110+('Diffusion System CV パラメーター設定'!$B$27*('濃度プロファイル(Ox)'!BC110-(2*BD110)+'濃度プロファイル(Ox)'!BE110))</f>
        <v>9.9999735164101358E-8</v>
      </c>
      <c r="BE111" s="34">
        <f>BE110+('Diffusion System CV パラメーター設定'!$B$27*('濃度プロファイル(Ox)'!BD110-(2*BE110)+'濃度プロファイル(Ox)'!BF110))</f>
        <v>9.9999871461980469E-8</v>
      </c>
      <c r="BF111" s="34">
        <f>BF110+('Diffusion System CV パラメーター設定'!$B$27*('濃度プロファイル(Ox)'!BE110-(2*BF110)+'濃度プロファイル(Ox)'!BG110))</f>
        <v>9.9999938537757589E-8</v>
      </c>
      <c r="BG111" s="34">
        <f>BG110+('Diffusion System CV パラメーター設定'!$B$27*('濃度プロファイル(Ox)'!BF110-(2*BG110)+'濃度プロファイル(Ox)'!BH110))</f>
        <v>9.9999971020576332E-8</v>
      </c>
      <c r="BH111" s="34">
        <f>BH110+('Diffusion System CV パラメーター設定'!$B$27*('濃度プロファイル(Ox)'!BG110-(2*BH110)+'濃度プロファイル(Ox)'!BI110))</f>
        <v>9.9999986514052647E-8</v>
      </c>
      <c r="BI111" s="34">
        <f>BI110+('Diffusion System CV パラメーター設定'!$B$27*('濃度プロファイル(Ox)'!BH110-(2*BI110)+'濃度プロファイル(Ox)'!BJ110))</f>
        <v>9.9999993799785645E-8</v>
      </c>
      <c r="BJ111" s="34">
        <f>BJ110+('Diffusion System CV パラメーター設定'!$B$27*('濃度プロファイル(Ox)'!BI110-(2*BJ110)+'濃度プロファイル(Ox)'!BK110))</f>
        <v>9.9999997180981465E-8</v>
      </c>
      <c r="BK111" s="34">
        <f>BK110+('Diffusion System CV パラメーター設定'!$B$27*('濃度プロファイル(Ox)'!BJ110-(2*BK110)+'濃度プロファイル(Ox)'!BL110))</f>
        <v>9.9999998731218306E-8</v>
      </c>
      <c r="BL111" s="34">
        <f>BL110+('Diffusion System CV パラメーター設定'!$B$27*('濃度プロファイル(Ox)'!BK110-(2*BL110)+'濃度プロファイル(Ox)'!BM110))</f>
        <v>9.9999999434160758E-8</v>
      </c>
      <c r="BM111" s="34">
        <f>BM110+('Diffusion System CV パラメーター設定'!$B$27*('濃度プロファイル(Ox)'!BL110-(2*BM110)+'濃度プロファイル(Ox)'!BN110))</f>
        <v>9.9999999749728838E-8</v>
      </c>
      <c r="BN111" s="34">
        <f>BN110+('Diffusion System CV パラメーター設定'!$B$27*('濃度プロファイル(Ox)'!BM110-(2*BN110)+'濃度プロファイル(Ox)'!BO110))</f>
        <v>9.9999999890125595E-8</v>
      </c>
      <c r="BO111" s="34">
        <f>BO110+('Diffusion System CV パラメーター設定'!$B$27*('濃度プロファイル(Ox)'!BN110-(2*BO110)+'濃度プロファイル(Ox)'!BP110))</f>
        <v>9.9999999952086677E-8</v>
      </c>
      <c r="BP111" s="34">
        <f>BP110+('Diffusion System CV パラメーター設定'!$B$27*('濃度プロファイル(Ox)'!BO110-(2*BP110)+'濃度プロファイル(Ox)'!BQ110))</f>
        <v>9.9999999979234864E-8</v>
      </c>
      <c r="BQ111" s="34">
        <f>BQ110+('Diffusion System CV パラメーター設定'!$B$27*('濃度プロファイル(Ox)'!BP110-(2*BQ110)+'濃度プロファイル(Ox)'!BR110))</f>
        <v>9.9999999991052482E-8</v>
      </c>
      <c r="BR111" s="34">
        <f>BR110+('Diffusion System CV パラメーター設定'!$B$27*('濃度プロファイル(Ox)'!BQ110-(2*BR110)+'濃度プロファイル(Ox)'!BS110))</f>
        <v>9.9999999996166218E-8</v>
      </c>
      <c r="BS111" s="34">
        <f>BS110+('Diffusion System CV パラメーター設定'!$B$27*('濃度プロファイル(Ox)'!BR110-(2*BS110)+'濃度プロファイル(Ox)'!BT110))</f>
        <v>9.999999999836722E-8</v>
      </c>
      <c r="BT111" s="34">
        <f>BT110+('Diffusion System CV パラメーター設定'!$B$27*('濃度プロファイル(Ox)'!BS110-(2*BT110)+'濃度プロファイル(Ox)'!BU110))</f>
        <v>9.9999999999310868E-8</v>
      </c>
      <c r="BU111" s="34">
        <f>BU110+('Diffusion System CV パラメーター設定'!$B$27*('濃度プロファイル(Ox)'!BT110-(2*BU110)+'濃度プロファイル(Ox)'!BV110))</f>
        <v>9.9999999999716742E-8</v>
      </c>
      <c r="BV111" s="43">
        <f>BV110+('Diffusion System CV パラメーター設定'!$B$27*('濃度プロファイル(Ox)'!BU110-(2*BV110)+'濃度プロファイル(Ox)'!BW110))</f>
        <v>9.9999999999898762E-8</v>
      </c>
      <c r="BW111" s="32">
        <f>'Diffusion System CV パラメーター設定'!$B$8</f>
        <v>9.9999999999999995E-8</v>
      </c>
    </row>
    <row r="112" spans="22:75">
      <c r="W112" s="29">
        <f>'Diffusion System CV パラメーター設定'!H112</f>
        <v>-0.24000000000000032</v>
      </c>
      <c r="X112" s="30">
        <f>X111+'Diffusion System CV パラメーター設定'!$B$23</f>
        <v>0.66000000000000048</v>
      </c>
      <c r="Y112" s="33">
        <f>Z112+('準可逆-非可逆系'!G112*('Diffusion System CV パラメーター設定'!$B$26/(2*'Diffusion System CV パラメーター設定'!$B$9)))</f>
        <v>1.1579400212121669E-11</v>
      </c>
      <c r="Z112" s="34">
        <f>Z111+('Diffusion System CV パラメーター設定'!$B$27*('濃度プロファイル(Ox)'!AA111-(3*Z111)+(2*'濃度プロファイル(Ox)'!Y111)))</f>
        <v>6.2390805854606924E-9</v>
      </c>
      <c r="AA112" s="34">
        <f>AA111+('Diffusion System CV パラメーター設定'!$B$27*('濃度プロファイル(Ox)'!Z111-(2*AA111)+'濃度プロファイル(Ox)'!AB111))</f>
        <v>1.8546388860324956E-8</v>
      </c>
      <c r="AB112" s="34">
        <f>AB111+('Diffusion System CV パラメーター設定'!$B$27*('濃度プロファイル(Ox)'!AA111-(2*AB111)+'濃度プロファイル(Ox)'!AC111))</f>
        <v>3.0409958310788927E-8</v>
      </c>
      <c r="AC112" s="34">
        <f>AC111+('Diffusion System CV パラメーター設定'!$B$27*('濃度プロファイル(Ox)'!AB111-(2*AC111)+'濃度プロファイル(Ox)'!AD111))</f>
        <v>4.156747033846822E-8</v>
      </c>
      <c r="AD112" s="34">
        <f>AD111+('Diffusion System CV パラメーター設定'!$B$27*('濃度プロファイル(Ox)'!AC111-(2*AD111)+'濃度プロファイル(Ox)'!AE111))</f>
        <v>5.1806666148014138E-8</v>
      </c>
      <c r="AE112" s="34">
        <f>AE111+('Diffusion System CV パラメーター設定'!$B$27*('濃度プロファイル(Ox)'!AD111-(2*AE111)+'濃度プロファイル(Ox)'!AF111))</f>
        <v>6.0976331898478789E-8</v>
      </c>
      <c r="AF112" s="34">
        <f>AF111+('Diffusion System CV パラメーター設定'!$B$27*('濃度プロファイル(Ox)'!AE111-(2*AF111)+'濃度プロファイル(Ox)'!AG111))</f>
        <v>6.8990792658326698E-8</v>
      </c>
      <c r="AG112" s="34">
        <f>AG111+('Diffusion System CV パラメーター設定'!$B$27*('濃度プロファイル(Ox)'!AF111-(2*AG111)+'濃度プロファイル(Ox)'!AH111))</f>
        <v>7.5827941882568263E-8</v>
      </c>
      <c r="AH112" s="34">
        <f>AH111+('Diffusion System CV パラメーター設定'!$B$27*('濃度プロファイル(Ox)'!AG111-(2*AH111)+'濃度プロファイル(Ox)'!AI111))</f>
        <v>8.1521786139271075E-8</v>
      </c>
      <c r="AI112" s="34">
        <f>AI111+('Diffusion System CV パラメーター設定'!$B$27*('濃度プロファイル(Ox)'!AH111-(2*AI111)+'濃度プロファイル(Ox)'!AJ111))</f>
        <v>8.6151119980259593E-8</v>
      </c>
      <c r="AJ112" s="34">
        <f>AJ111+('Diffusion System CV パラメーター設定'!$B$27*('濃度プロファイル(Ox)'!AI111-(2*AJ111)+'濃度プロファイル(Ox)'!AK111))</f>
        <v>8.9826218149933444E-8</v>
      </c>
      <c r="AK112" s="34">
        <f>AK111+('Diffusion System CV パラメーター設定'!$B$27*('濃度プロファイル(Ox)'!AJ111-(2*AK111)+'濃度プロファイル(Ox)'!AL111))</f>
        <v>9.2675361648607274E-8</v>
      </c>
      <c r="AL112" s="34">
        <f>AL111+('Diffusion System CV パラメーター設定'!$B$27*('濃度プロファイル(Ox)'!AK111-(2*AL111)+'濃度プロファイル(Ox)'!AM111))</f>
        <v>9.4832679661386658E-8</v>
      </c>
      <c r="AM112" s="34">
        <f>AM111+('Diffusion System CV パラメーター設定'!$B$27*('濃度プロファイル(Ox)'!AL111-(2*AM111)+'濃度プロファイル(Ox)'!AN111))</f>
        <v>9.6428302024717446E-8</v>
      </c>
      <c r="AN112" s="34">
        <f>AN111+('Diffusion System CV パラメーター設定'!$B$27*('濃度プロファイル(Ox)'!AM111-(2*AN111)+'濃度プロファイル(Ox)'!AO111))</f>
        <v>9.7581293286500129E-8</v>
      </c>
      <c r="AO112" s="34">
        <f>AO111+('Diffusion System CV パラメーター設定'!$B$27*('濃度プロファイル(Ox)'!AN111-(2*AO111)+'濃度プロファイル(Ox)'!AP111))</f>
        <v>9.8395375480458713E-8</v>
      </c>
      <c r="AP112" s="34">
        <f>AP111+('Diffusion System CV パラメーター設定'!$B$27*('濃度プロファイル(Ox)'!AO111-(2*AP111)+'濃度プロファイル(Ox)'!AQ111))</f>
        <v>9.8957103655871846E-8</v>
      </c>
      <c r="AQ112" s="34">
        <f>AQ111+('Diffusion System CV パラメーター設定'!$B$27*('濃度プロファイル(Ox)'!AP111-(2*AQ111)+'濃度プロファイル(Ox)'!AR111))</f>
        <v>9.9335958528778254E-8</v>
      </c>
      <c r="AR112" s="34">
        <f>AR111+('Diffusion System CV パラメーター設定'!$B$27*('濃度プロファイル(Ox)'!AQ111-(2*AR111)+'濃度プロファイル(Ox)'!AS111))</f>
        <v>9.9585754661186279E-8</v>
      </c>
      <c r="AS112" s="34">
        <f>AS111+('Diffusion System CV パラメーター設定'!$B$27*('濃度プロファイル(Ox)'!AR111-(2*AS111)+'濃度プロファイル(Ox)'!AT111))</f>
        <v>9.9746799782061429E-8</v>
      </c>
      <c r="AT112" s="34">
        <f>AT111+('Diffusion System CV パラメーター設定'!$B$27*('濃度プロファイル(Ox)'!AS111-(2*AT111)+'濃度プロファイル(Ox)'!AU111))</f>
        <v>9.9848342295131523E-8</v>
      </c>
      <c r="AU112" s="34">
        <f>AU111+('Diffusion System CV パラメーター設定'!$B$27*('濃度プロファイル(Ox)'!AT111-(2*AU111)+'濃度プロファイル(Ox)'!AV111))</f>
        <v>9.991097253488793E-8</v>
      </c>
      <c r="AV112" s="34">
        <f>AV111+('Diffusion System CV パラメーター設定'!$B$27*('濃度プロファイル(Ox)'!AU111-(2*AV111)+'濃度プロファイル(Ox)'!AW111))</f>
        <v>9.9948770015788777E-8</v>
      </c>
      <c r="AW112" s="34">
        <f>AW111+('Diffusion System CV パラメーター設定'!$B$27*('濃度プロファイル(Ox)'!AV111-(2*AW111)+'濃度プロファイル(Ox)'!AX111))</f>
        <v>9.9971095565565688E-8</v>
      </c>
      <c r="AX112" s="34">
        <f>AX111+('Diffusion System CV パラメーター設定'!$B$27*('濃度プロファイル(Ox)'!AW111-(2*AX111)+'濃度プロファイル(Ox)'!AY111))</f>
        <v>9.9984005763473844E-8</v>
      </c>
      <c r="AY112" s="34">
        <f>AY111+('Diffusion System CV パラメーター設定'!$B$27*('濃度プロファイル(Ox)'!AX111-(2*AY111)+'濃度プロファイル(Ox)'!AZ111))</f>
        <v>9.9991317171387598E-8</v>
      </c>
      <c r="AZ112" s="34">
        <f>AZ111+('Diffusion System CV パラメーター設定'!$B$27*('濃度プロファイル(Ox)'!AY111-(2*AZ111)+'濃度プロファイル(Ox)'!BA111))</f>
        <v>9.9995373841331866E-8</v>
      </c>
      <c r="BA112" s="34">
        <f>BA111+('Diffusion System CV パラメーター設定'!$B$27*('濃度プロファイル(Ox)'!AZ111-(2*BA111)+'濃度プロファイル(Ox)'!BB111))</f>
        <v>9.9997579922868894E-8</v>
      </c>
      <c r="BB112" s="34">
        <f>BB111+('Diffusion System CV パラメーター設定'!$B$27*('濃度プロファイル(Ox)'!BA111-(2*BB111)+'濃度プロファイル(Ox)'!BC111))</f>
        <v>9.9998756339620702E-8</v>
      </c>
      <c r="BC112" s="34">
        <f>BC111+('Diffusion System CV パラメーター設定'!$B$27*('濃度プロファイル(Ox)'!BB111-(2*BC111)+'濃度プロファイル(Ox)'!BD111))</f>
        <v>9.9999371824330535E-8</v>
      </c>
      <c r="BD112" s="34">
        <f>BD111+('Diffusion System CV パラメーター設定'!$B$27*('濃度プロファイル(Ox)'!BC111-(2*BD111)+'濃度プロファイル(Ox)'!BE111))</f>
        <v>9.9999687939049629E-8</v>
      </c>
      <c r="BE112" s="34">
        <f>BE111+('Diffusion System CV パラメーター設定'!$B$27*('濃度プロファイル(Ox)'!BD111-(2*BE111)+'濃度プロファイル(Ox)'!BF111))</f>
        <v>9.9999847426528387E-8</v>
      </c>
      <c r="BF112" s="34">
        <f>BF111+('Diffusion System CV パラメーター設定'!$B$27*('濃度プロファイル(Ox)'!BE111-(2*BF111)+'濃度プロファイル(Ox)'!BG111))</f>
        <v>9.9999926526313707E-8</v>
      </c>
      <c r="BG112" s="34">
        <f>BG111+('Diffusion System CV パラメーター設定'!$B$27*('濃度プロファイル(Ox)'!BF111-(2*BG111)+'濃度プロファイル(Ox)'!BH111))</f>
        <v>9.9999965121499095E-8</v>
      </c>
      <c r="BH112" s="34">
        <f>BH111+('Diffusion System CV パラメーター設定'!$B$27*('濃度プロファイル(Ox)'!BG111-(2*BH111)+'濃度プロファイル(Ox)'!BI111))</f>
        <v>9.9999983664141779E-8</v>
      </c>
      <c r="BI112" s="34">
        <f>BI111+('Diffusion System CV パラメーター設定'!$B$27*('濃度プロファイル(Ox)'!BH111-(2*BI111)+'濃度プロファイル(Ox)'!BJ111))</f>
        <v>9.9999992444043569E-8</v>
      </c>
      <c r="BJ112" s="34">
        <f>BJ111+('Diffusion System CV パラメーター設定'!$B$27*('濃度プロファイル(Ox)'!BI111-(2*BJ111)+'濃度プロファイル(Ox)'!BK111))</f>
        <v>9.999999654523182E-8</v>
      </c>
      <c r="BK112" s="34">
        <f>BK111+('Diffusion System CV パラメーター設定'!$B$27*('濃度プロファイル(Ox)'!BJ111-(2*BK111)+'濃度プロファイル(Ox)'!BL111))</f>
        <v>9.9999998437018868E-8</v>
      </c>
      <c r="BL112" s="34">
        <f>BL111+('Diffusion System CV パラメーター設定'!$B$27*('濃度プロファイル(Ox)'!BK111-(2*BL111)+'濃度プロファイル(Ox)'!BM111))</f>
        <v>9.9999999299655764E-8</v>
      </c>
      <c r="BM112" s="34">
        <f>BM111+('Diffusion System CV パラメーター設定'!$B$27*('濃度プロファイル(Ox)'!BL111-(2*BM111)+'濃度プロファイル(Ox)'!BN111))</f>
        <v>9.9999999688905467E-8</v>
      </c>
      <c r="BN112" s="34">
        <f>BN111+('Diffusion System CV パラメーター設定'!$B$27*('濃度プロファイル(Ox)'!BM111-(2*BN111)+'濃度プロファイル(Ox)'!BO111))</f>
        <v>9.9999999862890984E-8</v>
      </c>
      <c r="BO112" s="34">
        <f>BO111+('Diffusion System CV パラメーター設定'!$B$27*('濃度プロファイル(Ox)'!BN111-(2*BO111)+'濃度プロファイル(Ox)'!BP111))</f>
        <v>9.9999999939998868E-8</v>
      </c>
      <c r="BP112" s="34">
        <f>BP111+('Diffusion System CV パラメーター設定'!$B$27*('濃度プロファイル(Ox)'!BO111-(2*BP111)+'濃度プロファイル(Ox)'!BQ111))</f>
        <v>9.9999999973911751E-8</v>
      </c>
      <c r="BQ112" s="34">
        <f>BQ111+('Diffusion System CV パラメーター設定'!$B$27*('濃度プロファイル(Ox)'!BP111-(2*BQ111)+'濃度プロファイル(Ox)'!BR111))</f>
        <v>9.9999999988724743E-8</v>
      </c>
      <c r="BR112" s="34">
        <f>BR111+('Diffusion System CV パラメーター設定'!$B$27*('濃度プロファイル(Ox)'!BQ111-(2*BR111)+'濃度プロファイル(Ox)'!BS111))</f>
        <v>9.9999999995154848E-8</v>
      </c>
      <c r="BS112" s="34">
        <f>BS111+('Diffusion System CV パラメーター設定'!$B$27*('濃度プロファイル(Ox)'!BR111-(2*BS111)+'濃度プロファイル(Ox)'!BT111))</f>
        <v>9.9999999997930641E-8</v>
      </c>
      <c r="BT112" s="34">
        <f>BT111+('Diffusion System CV パラメーター設定'!$B$27*('濃度プロファイル(Ox)'!BS111-(2*BT111)+'濃度プロファイル(Ox)'!BU111))</f>
        <v>9.9999999999124137E-8</v>
      </c>
      <c r="BU112" s="34">
        <f>BU111+('Diffusion System CV パラメーター設定'!$B$27*('濃度プロファイル(Ox)'!BT111-(2*BU111)+'濃度プロファイル(Ox)'!BV111))</f>
        <v>9.9999999999639014E-8</v>
      </c>
      <c r="BV112" s="43">
        <f>BV111+('Diffusion System CV パラメーター設定'!$B$27*('濃度プロファイル(Ox)'!BU111-(2*BV111)+'濃度プロファイル(Ox)'!BW111))</f>
        <v>9.9999999999870717E-8</v>
      </c>
      <c r="BW112" s="32">
        <f>'Diffusion System CV パラメーター設定'!$B$8</f>
        <v>9.9999999999999995E-8</v>
      </c>
    </row>
    <row r="113" spans="23:75">
      <c r="W113" s="29">
        <f>'Diffusion System CV パラメーター設定'!H113</f>
        <v>-0.23400000000000032</v>
      </c>
      <c r="X113" s="30">
        <f>X112+'Diffusion System CV パラメーター設定'!$B$23</f>
        <v>0.66600000000000048</v>
      </c>
      <c r="Y113" s="33">
        <f>Z113+('準可逆-非可逆系'!G113*('Diffusion System CV パラメーター設定'!$B$26/(2*'Diffusion System CV パラメーター設定'!$B$9)))</f>
        <v>1.4207101561969288E-11</v>
      </c>
      <c r="Z113" s="34">
        <f>Z112+('Diffusion System CV パラメーター設定'!$B$27*('濃度プロファイル(Ox)'!AA112-(3*Z112)+(2*'濃度プロファイル(Ox)'!Y112)))</f>
        <v>6.1877979133659432E-9</v>
      </c>
      <c r="AA113" s="34">
        <f>AA112+('Diffusion System CV パラメーター設定'!$B$27*('濃度プロファイル(Ox)'!Z112-(2*AA112)+'濃度プロファイル(Ox)'!AB112))</f>
        <v>1.8392312879630412E-8</v>
      </c>
      <c r="AB113" s="34">
        <f>AB112+('Diffusion System CV パラメーター設定'!$B$27*('濃度プロファイル(Ox)'!AA112-(2*AB112)+'濃度プロファイル(Ox)'!AC112))</f>
        <v>3.0164799483433134E-8</v>
      </c>
      <c r="AC113" s="34">
        <f>AC112+('Diffusion System CV パラメーター設定'!$B$27*('濃度プロファイル(Ox)'!AB112-(2*AC112)+'濃度プロファイル(Ox)'!AD112))</f>
        <v>4.1248610540505245E-8</v>
      </c>
      <c r="AD113" s="34">
        <f>AD112+('Diffusion System CV パラメーター設定'!$B$27*('濃度プロファイル(Ox)'!AC112-(2*AD112)+'濃度プロファイル(Ox)'!AE112))</f>
        <v>5.143530154416648E-8</v>
      </c>
      <c r="AE113" s="34">
        <f>AE112+('Diffusion System CV パラメーター設定'!$B$27*('濃度プロファイル(Ox)'!AD112-(2*AE112)+'濃度プロファイル(Ox)'!AF112))</f>
        <v>6.0575219054514642E-8</v>
      </c>
      <c r="AF113" s="34">
        <f>AF112+('Diffusion System CV パラメーター設定'!$B$27*('濃度プロファイル(Ox)'!AE112-(2*AF112)+'濃度プロファイル(Ox)'!AG112))</f>
        <v>6.8582003930685613E-8</v>
      </c>
      <c r="AG113" s="34">
        <f>AG112+('Diffusion System CV パラメーター設定'!$B$27*('濃度プロファイル(Ox)'!AF112-(2*AG112)+'濃度プロファイル(Ox)'!AH112))</f>
        <v>7.5430960991061751E-8</v>
      </c>
      <c r="AH113" s="34">
        <f>AH112+('Diffusion System CV パラメーター設定'!$B$27*('濃度プロファイル(Ox)'!AG112-(2*AH112)+'濃度プロファイル(Ox)'!AI112))</f>
        <v>8.1152164467148051E-8</v>
      </c>
      <c r="AI113" s="34">
        <f>AI112+('Diffusion System CV パラメーター設定'!$B$27*('濃度プロファイル(Ox)'!AH112-(2*AI112)+'濃度プロファイル(Ox)'!AJ112))</f>
        <v>8.5819788149942006E-8</v>
      </c>
      <c r="AJ113" s="34">
        <f>AJ112+('Diffusion System CV パラメーター設定'!$B$27*('濃度プロファイル(Ox)'!AI112-(2*AJ112)+'濃度プロファイル(Ox)'!AK112))</f>
        <v>8.9539428333613994E-8</v>
      </c>
      <c r="AK113" s="34">
        <f>AK112+('Diffusion System CV パラメーター設定'!$B$27*('濃度プロファイル(Ox)'!AJ112-(2*AK112)+'濃度プロファイル(Ox)'!AL112))</f>
        <v>9.2435144466005036E-8</v>
      </c>
      <c r="AL113" s="34">
        <f>AL112+('Diffusion System CV パラメーター設定'!$B$27*('濃度プロファイル(Ox)'!AK112-(2*AL112)+'濃度プロファイル(Ox)'!AM112))</f>
        <v>9.4637646449772566E-8</v>
      </c>
      <c r="AM113" s="34">
        <f>AM112+('Diffusion System CV パラメーター設定'!$B$27*('濃度プロファイル(Ox)'!AL112-(2*AM112)+'濃度プロファイル(Ox)'!AN112))</f>
        <v>9.6274610670013247E-8</v>
      </c>
      <c r="AN113" s="34">
        <f>AN112+('Diffusion System CV パラメーター設定'!$B$27*('濃度プロファイル(Ox)'!AM112-(2*AN112)+'濃度プロファイル(Ox)'!AO112))</f>
        <v>9.7463616526838984E-8</v>
      </c>
      <c r="AO113" s="34">
        <f>AO112+('Diffusion System CV パラメーター設定'!$B$27*('濃度プロファイル(Ox)'!AN112-(2*AO112)+'濃度プロファイル(Ox)'!AP112))</f>
        <v>9.8307752557352652E-8</v>
      </c>
      <c r="AP113" s="34">
        <f>AP112+('Diffusion System CV パラメーター設定'!$B$27*('濃度プロファイル(Ox)'!AO112-(2*AP112)+'濃度プロファイル(Ox)'!AQ112))</f>
        <v>9.8893605981390341E-8</v>
      </c>
      <c r="AQ113" s="34">
        <f>AQ112+('Diffusion System CV パラメーター設定'!$B$27*('濃度プロファイル(Ox)'!AP112-(2*AQ112)+'濃度プロファイル(Ox)'!AR112))</f>
        <v>9.929114646610521E-8</v>
      </c>
      <c r="AR113" s="34">
        <f>AR112+('Diffusion System CV パラメーター設定'!$B$27*('濃度プロファイル(Ox)'!AQ112-(2*AR112)+'濃度プロファイル(Ox)'!AS112))</f>
        <v>9.9554938337737362E-8</v>
      </c>
      <c r="AS113" s="34">
        <f>AS112+('Diffusion System CV パラメーター設定'!$B$27*('濃度プロファイル(Ox)'!AR112-(2*AS112)+'濃度プロファイル(Ox)'!AT112))</f>
        <v>9.9726139154351337E-8</v>
      </c>
      <c r="AT113" s="34">
        <f>AT112+('Diffusion System CV パラメーター設定'!$B$27*('濃度プロファイル(Ox)'!AS112-(2*AT112)+'濃度プロファイル(Ox)'!AU112))</f>
        <v>9.983483108911982E-8</v>
      </c>
      <c r="AU113" s="34">
        <f>AU112+('Diffusion System CV パラメーター設定'!$B$27*('濃度プロファイル(Ox)'!AT112-(2*AU112)+'濃度プロファイル(Ox)'!AV112))</f>
        <v>9.9902350049174196E-8</v>
      </c>
      <c r="AV113" s="34">
        <f>AV112+('Diffusion System CV パラメーター設定'!$B$27*('濃度プロファイル(Ox)'!AU112-(2*AV112)+'濃度プロファイル(Ox)'!AW112))</f>
        <v>9.9943397817481855E-8</v>
      </c>
      <c r="AW113" s="34">
        <f>AW112+('Diffusion System CV パラメーター設定'!$B$27*('濃度プロファイル(Ox)'!AV112-(2*AW112)+'濃度プロファイル(Ox)'!AX112))</f>
        <v>9.9967826346166818E-8</v>
      </c>
      <c r="AX113" s="34">
        <f>AX112+('Diffusion System CV パラメーター設定'!$B$27*('濃度プロファイル(Ox)'!AW112-(2*AX112)+'濃度プロファイル(Ox)'!AY112))</f>
        <v>9.9982061739170234E-8</v>
      </c>
      <c r="AY113" s="34">
        <f>AY112+('Diffusion System CV パラメーター設定'!$B$27*('濃度プロファイル(Ox)'!AX112-(2*AY112)+'濃度プロファイル(Ox)'!AZ112))</f>
        <v>9.9990187054037076E-8</v>
      </c>
      <c r="AZ113" s="34">
        <f>AZ112+('Diffusion System CV パラメーター設定'!$B$27*('濃度プロファイル(Ox)'!AY112-(2*AZ112)+'濃度プロファイル(Ox)'!BA112))</f>
        <v>9.9994731275912691E-8</v>
      </c>
      <c r="BA113" s="34">
        <f>BA112+('Diffusion System CV パラメーター設定'!$B$27*('濃度プロファイル(Ox)'!AZ112-(2*BA112)+'濃度プロファイル(Ox)'!BB112))</f>
        <v>9.9997222400374028E-8</v>
      </c>
      <c r="BB113" s="34">
        <f>BB112+('Diffusion System CV パラメーター設定'!$B$27*('濃度プロファイル(Ox)'!BA112-(2*BB112)+'濃度プロファイル(Ox)'!BC112))</f>
        <v>9.9998561571550572E-8</v>
      </c>
      <c r="BC113" s="34">
        <f>BC112+('Diffusion System CV パラメーター設定'!$B$27*('濃度プロファイル(Ox)'!BB112-(2*BC112)+'濃度プロファイル(Ox)'!BD112))</f>
        <v>9.9999267876417086E-8</v>
      </c>
      <c r="BD113" s="34">
        <f>BD112+('Diffusion System CV パラメーター設定'!$B$27*('濃度プロファイル(Ox)'!BC112-(2*BD112)+'濃度プロファイル(Ox)'!BE112))</f>
        <v>9.9999633554591184E-8</v>
      </c>
      <c r="BE113" s="34">
        <f>BE112+('Diffusion System CV パラメーター設定'!$B$27*('濃度プロファイル(Ox)'!BD112-(2*BE112)+'濃度プロファイル(Ox)'!BF112))</f>
        <v>9.9999819514134838E-8</v>
      </c>
      <c r="BF113" s="34">
        <f>BF112+('Diffusion System CV パラメーター設定'!$B$27*('濃度プロファイル(Ox)'!BE112-(2*BF112)+'濃度プロファイル(Ox)'!BG112))</f>
        <v>9.9999912462216503E-8</v>
      </c>
      <c r="BG113" s="34">
        <f>BG112+('Diffusion System CV パラメーター設定'!$B$27*('濃度プロファイル(Ox)'!BF112-(2*BG112)+'濃度プロファイル(Ox)'!BH112))</f>
        <v>9.9999958158810659E-8</v>
      </c>
      <c r="BH113" s="34">
        <f>BH112+('Diffusion System CV パラメーター設定'!$B$27*('濃度プロファイル(Ox)'!BG112-(2*BH112)+'濃度プロファイル(Ox)'!BI112))</f>
        <v>9.9999980274301193E-8</v>
      </c>
      <c r="BI113" s="34">
        <f>BI112+('Diffusion System CV パラメーター設定'!$B$27*('濃度プロファイル(Ox)'!BH112-(2*BI112)+'濃度プロファイル(Ox)'!BJ112))</f>
        <v>9.9999990819490254E-8</v>
      </c>
      <c r="BJ113" s="34">
        <f>BJ112+('Diffusion System CV パラメーター設定'!$B$27*('濃度プロファイル(Ox)'!BI112-(2*BJ112)+'濃度プロファイル(Ox)'!BK112))</f>
        <v>9.9999995778078619E-8</v>
      </c>
      <c r="BK113" s="34">
        <f>BK112+('Diffusion System CV パラメーター設定'!$B$27*('濃度プロファイル(Ox)'!BJ112-(2*BK112)+'濃度プロファイル(Ox)'!BL112))</f>
        <v>9.999999807967507E-8</v>
      </c>
      <c r="BL113" s="34">
        <f>BL112+('Diffusion System CV パラメーター設定'!$B$27*('濃度プロファイル(Ox)'!BK112-(2*BL112)+'濃度プロファイル(Ox)'!BM112))</f>
        <v>9.9999999135285209E-8</v>
      </c>
      <c r="BM113" s="34">
        <f>BM112+('Diffusion System CV パラメーター設定'!$B$27*('濃度プロファイル(Ox)'!BL112-(2*BM112)+'濃度プロファイル(Ox)'!BN112))</f>
        <v>9.9999999614160963E-8</v>
      </c>
      <c r="BN113" s="34">
        <f>BN112+('Diffusion System CV パラメーター設定'!$B$27*('濃度プロファイル(Ox)'!BM112-(2*BN112)+'濃度プロファイル(Ox)'!BO112))</f>
        <v>9.9999999829252923E-8</v>
      </c>
      <c r="BO113" s="34">
        <f>BO112+('Diffusion System CV パラメーター設定'!$B$27*('濃度プロファイル(Ox)'!BN112-(2*BO112)+'濃度プロファイル(Ox)'!BP112))</f>
        <v>9.9999999925000601E-8</v>
      </c>
      <c r="BP113" s="34">
        <f>BP112+('Diffusion System CV パラメーター設定'!$B$27*('濃度プロファイル(Ox)'!BO112-(2*BP112)+'濃度プロファイル(Ox)'!BQ112))</f>
        <v>9.9999999967279841E-8</v>
      </c>
      <c r="BQ113" s="34">
        <f>BQ112+('Diffusion System CV パラメーター設定'!$B$27*('濃度プロファイル(Ox)'!BP112-(2*BQ112)+'濃度プロファイル(Ox)'!BR112))</f>
        <v>9.999999998581402E-8</v>
      </c>
      <c r="BR113" s="34">
        <f>BR112+('Diffusion System CV パラメーター設定'!$B$27*('濃度プロファイル(Ox)'!BQ112-(2*BR112)+'濃度プロファイル(Ox)'!BS112))</f>
        <v>9.9999999993885993E-8</v>
      </c>
      <c r="BS113" s="34">
        <f>BS112+('Diffusion System CV パラメーター設定'!$B$27*('濃度プロファイル(Ox)'!BR112-(2*BS112)+'濃度プロファイル(Ox)'!BT112))</f>
        <v>9.9999999997381234E-8</v>
      </c>
      <c r="BT113" s="34">
        <f>BT112+('Diffusion System CV パラメーター設定'!$B$27*('濃度プロファイル(Ox)'!BS112-(2*BT112)+'濃度プロファイル(Ox)'!BU112))</f>
        <v>9.9999999998888503E-8</v>
      </c>
      <c r="BU113" s="34">
        <f>BU112+('Diffusion System CV パラメーター設定'!$B$27*('濃度プロファイル(Ox)'!BT112-(2*BU112)+'濃度プロファイル(Ox)'!BV112))</f>
        <v>9.9999999999540692E-8</v>
      </c>
      <c r="BV113" s="43">
        <f>BV112+('Diffusion System CV パラメーター設定'!$B$27*('濃度プロファイル(Ox)'!BU112-(2*BV112)+'濃度プロファイル(Ox)'!BW112))</f>
        <v>9.9999999999835155E-8</v>
      </c>
      <c r="BW113" s="32">
        <f>'Diffusion System CV パラメーター設定'!$B$8</f>
        <v>9.9999999999999995E-8</v>
      </c>
    </row>
    <row r="114" spans="23:75">
      <c r="W114" s="29">
        <f>'Diffusion System CV パラメーター設定'!H114</f>
        <v>-0.22800000000000031</v>
      </c>
      <c r="X114" s="30">
        <f>X113+'Diffusion System CV パラメーター設定'!$B$23</f>
        <v>0.67200000000000049</v>
      </c>
      <c r="Y114" s="33">
        <f>Z114+('準可逆-非可逆系'!G114*('Diffusion System CV パラメーター設定'!$B$26/(2*'Diffusion System CV パラメーター設定'!$B$9)))</f>
        <v>1.7478512402367838E-11</v>
      </c>
      <c r="Z114" s="34">
        <f>Z113+('Diffusion System CV パラメーター設定'!$B$27*('濃度プロファイル(Ox)'!AA113-(3*Z113)+(2*'濃度プロファイル(Ox)'!Y113)))</f>
        <v>6.138260879566124E-9</v>
      </c>
      <c r="AA114" s="34">
        <f>AA113+('Diffusion System CV パラメーター設定'!$B$27*('濃度プロファイル(Ox)'!Z113-(2*AA113)+'濃度プロファイル(Ox)'!AB113))</f>
        <v>1.8242303031553416E-8</v>
      </c>
      <c r="AB114" s="34">
        <f>AB113+('Diffusion System CV パラメーター設定'!$B$27*('濃度プロファイル(Ox)'!AA113-(2*AB113)+'濃度プロファイル(Ox)'!AC113))</f>
        <v>2.9925676029707228E-8</v>
      </c>
      <c r="AC114" s="34">
        <f>AC113+('Diffusion System CV パラメーター設定'!$B$27*('濃度プロファイル(Ox)'!AB113-(2*AC113)+'濃度プロファイル(Ox)'!AD113))</f>
        <v>4.0937110521959801E-8</v>
      </c>
      <c r="AD114" s="34">
        <f>AD113+('Diffusion System CV パラメーター設定'!$B$27*('濃度プロファイル(Ox)'!AC113-(2*AD113)+'濃度プロファイル(Ox)'!AE113))</f>
        <v>5.1071838525654999E-8</v>
      </c>
      <c r="AE114" s="34">
        <f>AE113+('Diffusion System CV パラメーター設定'!$B$27*('濃度プロファイル(Ox)'!AD113-(2*AE113)+'濃度プロファイル(Ox)'!AF113))</f>
        <v>6.0181770223203123E-8</v>
      </c>
      <c r="AF114" s="34">
        <f>AF113+('Diffusion System CV パラメーター設定'!$B$27*('濃度プロファイル(Ox)'!AE113-(2*AF113)+'濃度プロファイル(Ox)'!AG113))</f>
        <v>6.8179980383534625E-8</v>
      </c>
      <c r="AG114" s="34">
        <f>AG113+('Diffusion System CV パラメーター設定'!$B$27*('濃度プロファイル(Ox)'!AF113-(2*AG113)+'濃度プロファイル(Ox)'!AH113))</f>
        <v>7.5039379885405551E-8</v>
      </c>
      <c r="AH114" s="34">
        <f>AH113+('Diffusion System CV パラメーター設定'!$B$27*('濃度プロファイル(Ox)'!AG113-(2*AH113)+'濃度プロファイル(Ox)'!AI113))</f>
        <v>8.0786338150032658E-8</v>
      </c>
      <c r="AI114" s="34">
        <f>AI113+('Diffusion System CV パラメーター設定'!$B$27*('濃度プロファイル(Ox)'!AH113-(2*AI113)+'濃度プロファイル(Ox)'!AJ113))</f>
        <v>8.5490627212746874E-8</v>
      </c>
      <c r="AJ114" s="34">
        <f>AJ113+('Diffusion System CV パラメーター設定'!$B$27*('濃度プロファイル(Ox)'!AI113-(2*AJ113)+'濃度プロファイル(Ox)'!AK113))</f>
        <v>8.9253343593585892E-8</v>
      </c>
      <c r="AK114" s="34">
        <f>AK113+('Diffusion System CV パラメーター設定'!$B$27*('濃度プロファイル(Ox)'!AJ113-(2*AK113)+'濃度プロファイル(Ox)'!AL113))</f>
        <v>9.2194445108844089E-8</v>
      </c>
      <c r="AL114" s="34">
        <f>AL113+('Diffusion System CV パラメーター設定'!$B$27*('濃度プロファイル(Ox)'!AK113-(2*AL113)+'濃度プロファイル(Ox)'!AM113))</f>
        <v>9.4441279170770191E-8</v>
      </c>
      <c r="AM114" s="34">
        <f>AM113+('Diffusion System CV パラメーター設定'!$B$27*('濃度プロファイル(Ox)'!AL113-(2*AM113)+'濃度プロファイル(Ox)'!AN113))</f>
        <v>9.6119069571605283E-8</v>
      </c>
      <c r="AN114" s="34">
        <f>AN113+('Diffusion System CV パラメーター設定'!$B$27*('濃度プロファイル(Ox)'!AM113-(2*AN113)+'濃度プロファイル(Ox)'!AO113))</f>
        <v>9.7343870059369512E-8</v>
      </c>
      <c r="AO114" s="34">
        <f>AO113+('Diffusion System CV パラメーター設定'!$B$27*('濃度プロファイル(Ox)'!AN113-(2*AO113)+'濃度プロファイル(Ox)'!AP113))</f>
        <v>9.8218071096770714E-8</v>
      </c>
      <c r="AP114" s="34">
        <f>AP113+('Diffusion System CV パラメーター設定'!$B$27*('濃度プロファイル(Ox)'!AO113-(2*AP113)+'濃度プロファイル(Ox)'!AQ113))</f>
        <v>9.8828219544125472E-8</v>
      </c>
      <c r="AQ114" s="34">
        <f>AQ113+('Diffusion System CV パラメーター設定'!$B$27*('濃度プロファイル(Ox)'!AP113-(2*AQ113)+'濃度プロファイル(Ox)'!AR113))</f>
        <v>9.9244705975451495E-8</v>
      </c>
      <c r="AR114" s="34">
        <f>AR113+('Diffusion System CV パラメーター設定'!$B$27*('濃度プロファイル(Ox)'!AQ113-(2*AR113)+'濃度プロファイル(Ox)'!AS113))</f>
        <v>9.952278866585605E-8</v>
      </c>
      <c r="AS114" s="34">
        <f>AS113+('Diffusion System CV パラメーター設定'!$B$27*('濃度プロファイル(Ox)'!AR113-(2*AS113)+'濃度プロファイル(Ox)'!AT113))</f>
        <v>9.9704434681488315E-8</v>
      </c>
      <c r="AT114" s="34">
        <f>AT113+('Diffusion System CV パラメーター設定'!$B$27*('濃度プロファイル(Ox)'!AS113-(2*AT113)+'濃度プロファイル(Ox)'!AU113))</f>
        <v>9.9820534917344088E-8</v>
      </c>
      <c r="AU114" s="34">
        <f>AU113+('Diffusion System CV パラメーター設定'!$B$27*('濃度プロファイル(Ox)'!AT113-(2*AU113)+'濃度プロファイル(Ox)'!AV113))</f>
        <v>9.9893158663151025E-8</v>
      </c>
      <c r="AV114" s="34">
        <f>AV113+('Diffusion System CV パラメーター設定'!$B$27*('濃度プロファイル(Ox)'!AU113-(2*AV113)+'濃度プロファイル(Ox)'!AW113))</f>
        <v>9.9937627248168413E-8</v>
      </c>
      <c r="AW114" s="34">
        <f>AW113+('Diffusion System CV パラメーター設定'!$B$27*('濃度プロファイル(Ox)'!AV113-(2*AW113)+'濃度プロファイル(Ox)'!AX113))</f>
        <v>9.9964287062944054E-8</v>
      </c>
      <c r="AX114" s="34">
        <f>AX113+('Diffusion System CV パラメーター設定'!$B$27*('濃度プロファイル(Ox)'!AW113-(2*AX113)+'濃度プロファイル(Ox)'!AY113))</f>
        <v>9.9979940184261701E-8</v>
      </c>
      <c r="AY114" s="34">
        <f>AY113+('Diffusion System CV パラメーター設定'!$B$27*('濃度プロファイル(Ox)'!AX113-(2*AY113)+'濃度プロファイル(Ox)'!AZ113))</f>
        <v>9.9988943618970677E-8</v>
      </c>
      <c r="AZ114" s="34">
        <f>AZ113+('Diffusion System CV パラメーター設定'!$B$27*('濃度プロファイル(Ox)'!AY113-(2*AZ113)+'濃度プロファイル(Ox)'!BA113))</f>
        <v>9.9994018394866062E-8</v>
      </c>
      <c r="BA114" s="34">
        <f>BA113+('Diffusion System CV パラメーター設定'!$B$27*('濃度プロファイル(Ox)'!AZ113-(2*BA113)+'濃度プロファイル(Ox)'!BB113))</f>
        <v>9.9996822416594581E-8</v>
      </c>
      <c r="BB114" s="34">
        <f>BB113+('Diffusion System CV パラメーター設定'!$B$27*('濃度プロファイル(Ox)'!BA113-(2*BB113)+'濃度プロファイル(Ox)'!BC113))</f>
        <v>9.9998341826304039E-8</v>
      </c>
      <c r="BC114" s="34">
        <f>BC113+('Diffusion System CV パラメーター設定'!$B$27*('濃度プロファイル(Ox)'!BB113-(2*BC113)+'濃度プロファイル(Ox)'!BD113))</f>
        <v>9.9999149603259994E-8</v>
      </c>
      <c r="BD114" s="34">
        <f>BD113+('Diffusion System CV パラメーター設定'!$B$27*('濃度プロファイル(Ox)'!BC113-(2*BD113)+'濃度プロファイル(Ox)'!BE113))</f>
        <v>9.9999571152288941E-8</v>
      </c>
      <c r="BE114" s="34">
        <f>BE113+('Diffusion System CV パラメーター設定'!$B$27*('濃度プロファイル(Ox)'!BD113-(2*BE113)+'濃度プロファイル(Ox)'!BF113))</f>
        <v>9.9999787218488314E-8</v>
      </c>
      <c r="BF114" s="34">
        <f>BF113+('Diffusion System CV パラメーター設定'!$B$27*('濃度プロファイル(Ox)'!BE113-(2*BF113)+'濃度プロファイル(Ox)'!BG113))</f>
        <v>9.9999896055450008E-8</v>
      </c>
      <c r="BG114" s="34">
        <f>BG113+('Diffusion System CV パラメーター設定'!$B$27*('濃度プロファイル(Ox)'!BF113-(2*BG113)+'濃度プロファイル(Ox)'!BH113))</f>
        <v>9.999994997092746E-8</v>
      </c>
      <c r="BH114" s="34">
        <f>BH113+('Diffusion System CV パラメーター設定'!$B$27*('濃度プロファイル(Ox)'!BG113-(2*BH113)+'濃度プロファイル(Ox)'!BI113))</f>
        <v>9.9999976256835399E-8</v>
      </c>
      <c r="BI114" s="34">
        <f>BI113+('Diffusion System CV パラメーター設定'!$B$27*('濃度プロファイル(Ox)'!BH113-(2*BI113)+'濃度プロファイル(Ox)'!BJ113))</f>
        <v>9.9999988879698341E-8</v>
      </c>
      <c r="BJ114" s="34">
        <f>BJ113+('Diffusion System CV パラメーター設定'!$B$27*('濃度プロファイル(Ox)'!BI113-(2*BJ113)+'濃度プロファイル(Ox)'!BK113))</f>
        <v>9.9999994855511985E-8</v>
      </c>
      <c r="BK114" s="34">
        <f>BK113+('Diffusion System CV パラメーター設定'!$B$27*('濃度プロファイル(Ox)'!BJ113-(2*BK113)+'濃度プロファイル(Ox)'!BL113))</f>
        <v>9.9999997647040936E-8</v>
      </c>
      <c r="BL114" s="34">
        <f>BL113+('Diffusion System CV パラメーター設定'!$B$27*('濃度プロファイル(Ox)'!BK113-(2*BL113)+'濃度プロファイル(Ox)'!BM113))</f>
        <v>9.9999998935030209E-8</v>
      </c>
      <c r="BM114" s="34">
        <f>BM113+('Diffusion System CV パラメーター設定'!$B$27*('濃度プロファイル(Ox)'!BL113-(2*BM113)+'濃度プロファイル(Ox)'!BN113))</f>
        <v>9.9999999522569372E-8</v>
      </c>
      <c r="BN114" s="34">
        <f>BN113+('Diffusion System CV パラメーター設定'!$B$27*('濃度プロファイル(Ox)'!BM113-(2*BN113)+'濃度プロファイル(Ox)'!BO113))</f>
        <v>9.9999999787813941E-8</v>
      </c>
      <c r="BO114" s="34">
        <f>BO113+('Diffusion System CV パラメーター設定'!$B$27*('濃度プロファイル(Ox)'!BN113-(2*BO113)+'濃度プロファイル(Ox)'!BP113))</f>
        <v>9.9999999906435174E-8</v>
      </c>
      <c r="BP114" s="34">
        <f>BP113+('Diffusion System CV パラメーター設定'!$B$27*('濃度プロファイル(Ox)'!BO113-(2*BP113)+'濃度プロファイル(Ox)'!BQ113))</f>
        <v>9.9999999959035034E-8</v>
      </c>
      <c r="BQ114" s="34">
        <f>BQ113+('Diffusion System CV パラメーター設定'!$B$27*('濃度プロファイル(Ox)'!BP113-(2*BQ113)+'濃度プロファイル(Ox)'!BR113))</f>
        <v>9.9999999982181307E-8</v>
      </c>
      <c r="BR114" s="34">
        <f>BR113+('Diffusion System CV パラメーター設定'!$B$27*('濃度プロファイル(Ox)'!BQ113-(2*BR113)+'濃度プロファイル(Ox)'!BS113))</f>
        <v>9.9999999992296853E-8</v>
      </c>
      <c r="BS114" s="34">
        <f>BS113+('Diffusion System CV パラメーター設定'!$B$27*('濃度プロファイル(Ox)'!BR113-(2*BS113)+'濃度プロファイル(Ox)'!BT113))</f>
        <v>9.9999999996690969E-8</v>
      </c>
      <c r="BT114" s="34">
        <f>BT113+('Diffusion System CV パラメーター設定'!$B$27*('濃度プロファイル(Ox)'!BS113-(2*BT113)+'濃度プロファイル(Ox)'!BU113))</f>
        <v>9.9999999998591605E-8</v>
      </c>
      <c r="BU114" s="34">
        <f>BU113+('Diffusion System CV パラメーター設定'!$B$27*('濃度プロファイル(Ox)'!BT113-(2*BU113)+'濃度プロファイル(Ox)'!BV113))</f>
        <v>9.9999999999416482E-8</v>
      </c>
      <c r="BV114" s="43">
        <f>BV113+('Diffusion System CV パラメーター設定'!$B$27*('濃度プロファイル(Ox)'!BU113-(2*BV113)+'濃度プロファイル(Ox)'!BW113))</f>
        <v>9.9999999999790143E-8</v>
      </c>
      <c r="BW114" s="32">
        <f>'Diffusion System CV パラメーター設定'!$B$8</f>
        <v>9.9999999999999995E-8</v>
      </c>
    </row>
    <row r="115" spans="23:75">
      <c r="W115" s="29">
        <f>'Diffusion System CV パラメーター設定'!H115</f>
        <v>-0.22200000000000031</v>
      </c>
      <c r="X115" s="30">
        <f>X114+'Diffusion System CV パラメーター設定'!$B$23</f>
        <v>0.67800000000000049</v>
      </c>
      <c r="Y115" s="33">
        <f>Z115+('準可逆-非可逆系'!G115*('Diffusion System CV パラメーター設定'!$B$26/(2*'Diffusion System CV パラメーター設定'!$B$9)))</f>
        <v>2.1557382594965658E-11</v>
      </c>
      <c r="Z115" s="34">
        <f>Z114+('Diffusion System CV パラメーター設定'!$B$27*('濃度プロファイル(Ox)'!AA114-(3*Z114)+(2*'濃度プロファイル(Ox)'!Y114)))</f>
        <v>6.0905099829202141E-9</v>
      </c>
      <c r="AA115" s="34">
        <f>AA114+('Diffusion System CV パラメーター設定'!$B$27*('濃度プロファイル(Ox)'!Z114-(2*AA114)+'濃度プロファイル(Ox)'!AB114))</f>
        <v>1.8096237353139012E-8</v>
      </c>
      <c r="AB115" s="34">
        <f>AB114+('Diffusion System CV パラメーター設定'!$B$27*('濃度プロファイル(Ox)'!AA114-(2*AB114)+'濃度プロファイル(Ox)'!AC114))</f>
        <v>2.969236404849152E-8</v>
      </c>
      <c r="AC115" s="34">
        <f>AC114+('Diffusion System CV パラメーター設定'!$B$27*('濃度プロファイル(Ox)'!AB114-(2*AC114)+'濃度プロファイル(Ox)'!AD114))</f>
        <v>4.0632698546766266E-8</v>
      </c>
      <c r="AD115" s="34">
        <f>AD114+('Diffusion System CV パラメーター設定'!$B$27*('濃度プロファイル(Ox)'!AC114-(2*AD114)+'濃度プロファイル(Ox)'!AE114))</f>
        <v>5.0716006474909487E-8</v>
      </c>
      <c r="AE115" s="34">
        <f>AE114+('Diffusion System CV パラメーター設定'!$B$27*('濃度プロファイル(Ox)'!AD114-(2*AE114)+'濃度プロファイル(Ox)'!AF114))</f>
        <v>5.9795755800558459E-8</v>
      </c>
      <c r="AF115" s="34">
        <f>AF114+('Diffusion System CV パラメーター設定'!$B$27*('濃度プロファイル(Ox)'!AE114-(2*AF114)+'濃度プロファイル(Ox)'!AG114))</f>
        <v>6.7784560016013594E-8</v>
      </c>
      <c r="AG115" s="34">
        <f>AG114+('Diffusion System CV パラメーター設定'!$B$27*('濃度プロファイル(Ox)'!AF114-(2*AG114)+'濃度プロファイル(Ox)'!AH114))</f>
        <v>7.4653115566918113E-8</v>
      </c>
      <c r="AH115" s="34">
        <f>AH114+('Diffusion System CV パラメーター設定'!$B$27*('濃度プロファイル(Ox)'!AG114-(2*AH114)+'濃度プロファイル(Ox)'!AI114))</f>
        <v>8.0424300232701797E-8</v>
      </c>
      <c r="AI115" s="34">
        <f>AI114+('Diffusion System CV パラメーター設定'!$B$27*('濃度プロファイル(Ox)'!AH114-(2*AI114)+'濃度プロファイル(Ox)'!AJ114))</f>
        <v>8.516369225376243E-8</v>
      </c>
      <c r="AJ115" s="34">
        <f>AJ114+('Diffusion System CV パラメーター設定'!$B$27*('濃度プロファイル(Ox)'!AI114-(2*AJ114)+'濃度プロファイル(Ox)'!AK114))</f>
        <v>8.8968060654148112E-8</v>
      </c>
      <c r="AK115" s="34">
        <f>AK114+('Diffusion System CV パラメーター設定'!$B$27*('濃度プロファイル(Ox)'!AJ114-(2*AK114)+'濃度プロファイル(Ox)'!AL114))</f>
        <v>9.1953380020881551E-8</v>
      </c>
      <c r="AL115" s="34">
        <f>AL114+('Diffusion System CV パラメーター設定'!$B$27*('濃度プロファイル(Ox)'!AK114-(2*AL114)+'濃度プロファイル(Ox)'!AM114))</f>
        <v>9.4243694566224699E-8</v>
      </c>
      <c r="AM115" s="34">
        <f>AM114+('Diffusion System CV パラメーター設定'!$B$27*('濃度プロファイル(Ox)'!AL114-(2*AM114)+'濃度プロファイル(Ox)'!AN114))</f>
        <v>9.5961781407344572E-8</v>
      </c>
      <c r="AN115" s="34">
        <f>AN114+('Diffusion System CV パラメーター設定'!$B$27*('濃度プロファイル(Ox)'!AM114-(2*AN114)+'濃度プロファイル(Ox)'!AO114))</f>
        <v>9.7222134139104573E-8</v>
      </c>
      <c r="AO115" s="34">
        <f>AO114+('Diffusion System CV パラメーター設定'!$B$27*('濃度プロファイル(Ox)'!AN114-(2*AO114)+'濃度プロファイル(Ox)'!AP114))</f>
        <v>9.8126386169671259E-8</v>
      </c>
      <c r="AP115" s="34">
        <f>AP114+('Diffusion System CV パラメーター設定'!$B$27*('濃度プロファイル(Ox)'!AO114-(2*AP114)+'濃度プロファイル(Ox)'!AQ114))</f>
        <v>9.8760975788559942E-8</v>
      </c>
      <c r="AQ115" s="34">
        <f>AQ114+('Diffusion System CV パラメーター設定'!$B$27*('濃度プロファイル(Ox)'!AP114-(2*AQ114)+'濃度プロファイル(Ox)'!AR114))</f>
        <v>9.9196649120964877E-8</v>
      </c>
      <c r="AR115" s="34">
        <f>AR114+('Diffusion System CV パラメーター設定'!$B$27*('濃度プロファイル(Ox)'!AQ114-(2*AR114)+'濃度プロファイル(Ox)'!AS114))</f>
        <v>9.9489303709337894E-8</v>
      </c>
      <c r="AS115" s="34">
        <f>AS114+('Diffusion System CV パラメーター設定'!$B$27*('濃度プロファイル(Ox)'!AR114-(2*AS114)+'濃度プロファイル(Ox)'!AT114))</f>
        <v>9.9681675730177027E-8</v>
      </c>
      <c r="AT115" s="34">
        <f>AT114+('Diffusion System CV パラメーター設定'!$B$27*('濃度プロファイル(Ox)'!AS114-(2*AT114)+'濃度プロファイル(Ox)'!AU114))</f>
        <v>9.9805438913854913E-8</v>
      </c>
      <c r="AU115" s="34">
        <f>AU114+('Diffusion System CV パラメーター設定'!$B$27*('濃度プロファイル(Ox)'!AT114-(2*AU114)+'濃度プロファイル(Ox)'!AV114))</f>
        <v>9.9883382565654655E-8</v>
      </c>
      <c r="AV115" s="34">
        <f>AV114+('Diffusion System CV パラメーター設定'!$B$27*('濃度プロファイル(Ox)'!AU114-(2*AV114)+'濃度プロファイル(Ox)'!AW114))</f>
        <v>9.9931443647390023E-8</v>
      </c>
      <c r="AW115" s="34">
        <f>AW114+('Diffusion System CV パラメーター設定'!$B$27*('濃度プロファイル(Ox)'!AV114-(2*AW114)+'濃度プロファイル(Ox)'!AX114))</f>
        <v>9.9960465294382247E-8</v>
      </c>
      <c r="AX115" s="34">
        <f>AX114+('Diffusion System CV パラメーター設定'!$B$27*('濃度プロファイル(Ox)'!AW114-(2*AX114)+'濃度プロファイル(Ox)'!AY114))</f>
        <v>9.9977631265300362E-8</v>
      </c>
      <c r="AY115" s="34">
        <f>AY114+('Diffusion System CV パラメーター設定'!$B$27*('濃度プロファイル(Ox)'!AX114-(2*AY114)+'濃度プロファイル(Ox)'!AZ114))</f>
        <v>9.9987579501327067E-8</v>
      </c>
      <c r="AZ115" s="34">
        <f>AZ114+('Diffusion System CV パラメーター設定'!$B$27*('濃度プロファイル(Ox)'!AY114-(2*AZ114)+'濃度プロファイル(Ox)'!BA114))</f>
        <v>9.9993229938558124E-8</v>
      </c>
      <c r="BA115" s="34">
        <f>BA114+('Diffusion System CV パラメーター設定'!$B$27*('濃度プロファイル(Ox)'!AZ114-(2*BA114)+'濃度プロファイル(Ox)'!BB114))</f>
        <v>9.9996376370754624E-8</v>
      </c>
      <c r="BB115" s="34">
        <f>BB114+('Diffusion System CV パラメーター設定'!$B$27*('濃度プロファイル(Ox)'!BA114-(2*BB114)+'濃度プロファイル(Ox)'!BC114))</f>
        <v>9.9998094731597964E-8</v>
      </c>
      <c r="BC115" s="34">
        <f>BC114+('Diffusion System CV パラメーター設定'!$B$27*('濃度プロファイル(Ox)'!BB114-(2*BC114)+'濃度プロファイル(Ox)'!BD114))</f>
        <v>9.9999015496340895E-8</v>
      </c>
      <c r="BD115" s="34">
        <f>BD114+('Diffusion System CV パラメーター設定'!$B$27*('濃度プロファイル(Ox)'!BC114-(2*BD114)+'濃度プロファイル(Ox)'!BE114))</f>
        <v>9.9999499804084226E-8</v>
      </c>
      <c r="BE115" s="34">
        <f>BE114+('Diffusion System CV パラメーター設定'!$B$27*('濃度プロファイル(Ox)'!BD114-(2*BE114)+'濃度プロファイル(Ox)'!BF114))</f>
        <v>9.9999749986114114E-8</v>
      </c>
      <c r="BF115" s="34">
        <f>BF114+('Diffusion System CV パラメーター設定'!$B$27*('濃度プロファイル(Ox)'!BE114-(2*BF114)+'濃度プロファイル(Ox)'!BG114))</f>
        <v>9.9999876985490206E-8</v>
      </c>
      <c r="BG115" s="34">
        <f>BG114+('Diffusion System CV パラメーター設定'!$B$27*('濃度プロファイル(Ox)'!BF114-(2*BG114)+'濃度プロファイル(Ox)'!BH114))</f>
        <v>9.9999940377326936E-8</v>
      </c>
      <c r="BH115" s="34">
        <f>BH114+('Diffusion System CV パラメーター設定'!$B$27*('濃度プロファイル(Ox)'!BG114-(2*BH114)+'濃度プロファイル(Ox)'!BI114))</f>
        <v>9.9999971512722552E-8</v>
      </c>
      <c r="BI115" s="34">
        <f>BI114+('Diffusion System CV パラメーター設定'!$B$27*('濃度プロファイル(Ox)'!BH114-(2*BI114)+'濃度プロファイル(Ox)'!BJ114))</f>
        <v>9.9999986571695118E-8</v>
      </c>
      <c r="BJ115" s="34">
        <f>BJ114+('Diffusion System CV パラメーター設定'!$B$27*('濃度プロファイル(Ox)'!BI114-(2*BJ114)+'濃度プロファイル(Ox)'!BK114))</f>
        <v>9.9999993749857579E-8</v>
      </c>
      <c r="BK115" s="34">
        <f>BK114+('Diffusion System CV パラメーター設定'!$B$27*('濃度プロファイル(Ox)'!BJ114-(2*BK114)+'濃度プロファイル(Ox)'!BL114))</f>
        <v>9.9999997124978545E-8</v>
      </c>
      <c r="BL115" s="34">
        <f>BL114+('Diffusion System CV パラメーター設定'!$B$27*('濃度プロファイル(Ox)'!BK114-(2*BL114)+'濃度プロファイル(Ox)'!BM114))</f>
        <v>9.999999869181837E-8</v>
      </c>
      <c r="BM115" s="34">
        <f>BM114+('Diffusion System CV パラメーター設定'!$B$27*('濃度プロファイル(Ox)'!BL114-(2*BM114)+'濃度プロファイル(Ox)'!BN114))</f>
        <v>9.9999999410661523E-8</v>
      </c>
      <c r="BN115" s="34">
        <f>BN114+('Diffusion System CV パラメーター設定'!$B$27*('濃度プロファイル(Ox)'!BM114-(2*BN114)+'濃度プロファイル(Ox)'!BO114))</f>
        <v>9.9999999736903065E-8</v>
      </c>
      <c r="BO115" s="34">
        <f>BO114+('Diffusion System CV パラメーター設定'!$B$27*('濃度プロファイル(Ox)'!BN114-(2*BO114)+'濃度プロファイル(Ox)'!BP114))</f>
        <v>9.9999999883511088E-8</v>
      </c>
      <c r="BP115" s="34">
        <f>BP114+('Diffusion System CV パラメーター設定'!$B$27*('濃度プロファイル(Ox)'!BO114-(2*BP114)+'濃度プロファイル(Ox)'!BQ114))</f>
        <v>9.999999994880809E-8</v>
      </c>
      <c r="BQ115" s="34">
        <f>BQ114+('Diffusion System CV パラメーター設定'!$B$27*('濃度プロファイル(Ox)'!BP114-(2*BQ114)+'濃度プロファイル(Ox)'!BR114))</f>
        <v>9.9999999977656749E-8</v>
      </c>
      <c r="BR115" s="34">
        <f>BR114+('Diffusion System CV パラメーター設定'!$B$27*('濃度プロファイル(Ox)'!BQ114-(2*BR114)+'濃度プロファイル(Ox)'!BS114))</f>
        <v>9.9999999990310243E-8</v>
      </c>
      <c r="BS115" s="34">
        <f>BS114+('Diffusion System CV パラメーター設定'!$B$27*('濃度プロファイル(Ox)'!BR114-(2*BS114)+'濃度プロファイル(Ox)'!BT114))</f>
        <v>9.9999999995825182E-8</v>
      </c>
      <c r="BT115" s="34">
        <f>BT114+('Diffusion System CV パラメーター設定'!$B$27*('濃度プロファイル(Ox)'!BS114-(2*BT114)+'濃度プロファイル(Ox)'!BU114))</f>
        <v>9.9999999998218076E-8</v>
      </c>
      <c r="BU115" s="34">
        <f>BU114+('Diffusion System CV パラメーター設定'!$B$27*('濃度プロファイル(Ox)'!BT114-(2*BU114)+'濃度プロファイル(Ox)'!BV114))</f>
        <v>9.9999999999259808E-8</v>
      </c>
      <c r="BV115" s="43">
        <f>BV114+('Diffusion System CV パラメーター設定'!$B$27*('濃度プロファイル(Ox)'!BU114-(2*BV114)+'濃度プロファイル(Ox)'!BW114))</f>
        <v>9.999999999973326E-8</v>
      </c>
      <c r="BW115" s="32">
        <f>'Diffusion System CV パラメーター設定'!$B$8</f>
        <v>9.9999999999999995E-8</v>
      </c>
    </row>
    <row r="116" spans="23:75">
      <c r="W116" s="29">
        <f>'Diffusion System CV パラメーター設定'!H116</f>
        <v>-0.2160000000000003</v>
      </c>
      <c r="X116" s="30">
        <f>X115+'Diffusion System CV パラメーター設定'!$B$23</f>
        <v>0.6840000000000005</v>
      </c>
      <c r="Y116" s="33">
        <f>Z116+('準可逆-非可逆系'!G116*('Diffusion System CV パラメーター設定'!$B$26/(2*'Diffusion System CV パラメーター設定'!$B$9)))</f>
        <v>2.6649829368642376E-11</v>
      </c>
      <c r="Z116" s="34">
        <f>Z115+('Diffusion System CV パラメーター設定'!$B$27*('濃度プロファイル(Ox)'!AA115-(3*Z115)+(2*'濃度プロファイル(Ox)'!Y115)))</f>
        <v>6.0446149029092076E-9</v>
      </c>
      <c r="AA116" s="34">
        <f>AA115+('Diffusion System CV パラメーター設定'!$B$27*('濃度プロファイル(Ox)'!Z115-(2*AA115)+'濃度プロファイル(Ox)'!AB115))</f>
        <v>1.7954014896588217E-8</v>
      </c>
      <c r="AB116" s="34">
        <f>AB115+('Diffusion System CV パラメーター設定'!$B$27*('濃度プロファイル(Ox)'!AA115-(2*AB115)+'濃度プロファイル(Ox)'!AC115))</f>
        <v>2.9464658424506185E-8</v>
      </c>
      <c r="AC116" s="34">
        <f>AC115+('Diffusion System CV パラメーター設定'!$B$27*('濃度プロファイル(Ox)'!AB115-(2*AC115)+'濃度プロファイル(Ox)'!AD115))</f>
        <v>4.033511987658171E-8</v>
      </c>
      <c r="AD116" s="34">
        <f>AD115+('Diffusion System CV パラメーター設定'!$B$27*('濃度プロファイル(Ox)'!AC115-(2*AD115)+'濃度プロファイル(Ox)'!AE115))</f>
        <v>5.0367548626821209E-8</v>
      </c>
      <c r="AE116" s="34">
        <f>AE115+('Diffusion System CV パラメーター設定'!$B$27*('濃度プロファイル(Ox)'!AD115-(2*AE115)+'濃度プロファイル(Ox)'!AF115))</f>
        <v>5.9416955415074491E-8</v>
      </c>
      <c r="AF116" s="34">
        <f>AF115+('Diffusion System CV パラメーター設定'!$B$27*('濃度プロファイル(Ox)'!AE115-(2*AF115)+'濃度プロファイル(Ox)'!AG115))</f>
        <v>6.7395584785266858E-8</v>
      </c>
      <c r="AG116" s="34">
        <f>AG115+('Diffusion System CV パラメーター設定'!$B$27*('濃度プロファイル(Ox)'!AF115-(2*AG115)+'濃度プロファイル(Ox)'!AH115))</f>
        <v>7.4272084009584487E-8</v>
      </c>
      <c r="AH116" s="34">
        <f>AH115+('Diffusion System CV パラメーター設定'!$B$27*('濃度プロファイル(Ox)'!AG115-(2*AH115)+'濃度プロファイル(Ox)'!AI115))</f>
        <v>8.006603889772852E-8</v>
      </c>
      <c r="AI116" s="34">
        <f>AI115+('Diffusion System CV パラメーター設定'!$B$27*('濃度プロファイル(Ox)'!AH115-(2*AI115)+'濃度プロファイル(Ox)'!AJ115))</f>
        <v>8.4839031274361399E-8</v>
      </c>
      <c r="AJ116" s="34">
        <f>AJ115+('Diffusion System CV パラメーター設定'!$B$27*('濃度プロファイル(Ox)'!AI115-(2*AJ115)+'濃度プロファイル(Ox)'!AK115))</f>
        <v>8.8683668628574417E-8</v>
      </c>
      <c r="AK116" s="34">
        <f>AK115+('Diffusion System CV パラメーター設定'!$B$27*('濃度プロファイル(Ox)'!AJ115-(2*AK115)+'濃度プロファイル(Ox)'!AL115))</f>
        <v>9.1712058902343252E-8</v>
      </c>
      <c r="AL116" s="34">
        <f>AL115+('Diffusion System CV パラメーター設定'!$B$27*('濃度プロファイル(Ox)'!AK115-(2*AL115)+'濃度プロファイル(Ox)'!AM115))</f>
        <v>9.404500439114717E-8</v>
      </c>
      <c r="AM116" s="34">
        <f>AM115+('Diffusion System CV パラメーター設定'!$B$27*('濃度プロファイル(Ox)'!AL115-(2*AM115)+'濃度プロファイル(Ox)'!AN115))</f>
        <v>9.5802845952705728E-8</v>
      </c>
      <c r="AN116" s="34">
        <f>AN115+('Diffusion System CV パラメーター設定'!$B$27*('濃度プロファイル(Ox)'!AM115-(2*AN115)+'濃度プロファイル(Ox)'!AO115))</f>
        <v>9.7098488062301335E-8</v>
      </c>
      <c r="AO116" s="34">
        <f>AO115+('Diffusion System CV パラメーター設定'!$B$27*('濃度プロファイル(Ox)'!AN115-(2*AO115)+'濃度プロファイル(Ox)'!AP115))</f>
        <v>9.8032753387838618E-8</v>
      </c>
      <c r="AP116" s="34">
        <f>AP115+('Diffusion System CV パラメーター設定'!$B$27*('濃度プロファイル(Ox)'!AO115-(2*AP115)+'濃度プロファイル(Ox)'!AQ115))</f>
        <v>9.8691907633530856E-8</v>
      </c>
      <c r="AQ116" s="34">
        <f>AQ115+('Diffusion System CV パラメーター設定'!$B$27*('濃度プロファイル(Ox)'!AP115-(2*AQ115)+'濃度プロファイル(Ox)'!AR115))</f>
        <v>9.9146989834842681E-8</v>
      </c>
      <c r="AR116" s="34">
        <f>AR115+('Diffusion System CV パラメーター設定'!$B$27*('濃度プロファイル(Ox)'!AQ115-(2*AR115)+'濃度プロファイル(Ox)'!AS115))</f>
        <v>9.9454483373388631E-8</v>
      </c>
      <c r="AS116" s="34">
        <f>AS115+('Diffusion System CV パラメーター設定'!$B$27*('濃度プロファイル(Ox)'!AR115-(2*AS115)+'濃度プロファイル(Ox)'!AT115))</f>
        <v>9.9657853217273812E-8</v>
      </c>
      <c r="AT116" s="34">
        <f>AT115+('Diffusion System CV パラメーター設定'!$B$27*('濃度プロファイル(Ox)'!AS115-(2*AT115)+'濃度プロファイル(Ox)'!AU115))</f>
        <v>9.9789529354175002E-8</v>
      </c>
      <c r="AU116" s="34">
        <f>AU115+('Diffusion System CV パラメーター設定'!$B$27*('濃度プロファイル(Ox)'!AT115-(2*AU115)+'濃度プロファイル(Ox)'!AV115))</f>
        <v>9.9873006673271198E-8</v>
      </c>
      <c r="AV116" s="34">
        <f>AV115+('Diffusion System CV パラメーター設定'!$B$27*('濃度プロファイル(Ox)'!AU115-(2*AV115)+'濃度プロファイル(Ox)'!AW115))</f>
        <v>9.9924832732548652E-8</v>
      </c>
      <c r="AW116" s="34">
        <f>AW115+('Diffusion System CV パラメーター設定'!$B$27*('濃度プロファイル(Ox)'!AV115-(2*AW115)+'濃度プロファイル(Ox)'!AX115))</f>
        <v>9.9956348740189843E-8</v>
      </c>
      <c r="AX116" s="34">
        <f>AX115+('Diffusion System CV パラメーター設定'!$B$27*('濃度プロファイル(Ox)'!AW115-(2*AX115)+'濃度プロファイル(Ox)'!AY115))</f>
        <v>9.997512510735196E-8</v>
      </c>
      <c r="AY116" s="34">
        <f>AY115+('Diffusion System CV パラメーター設定'!$B$27*('濃度プロファイル(Ox)'!AX115-(2*AY115)+'濃度プロファイル(Ox)'!AZ115))</f>
        <v>9.9986087210078575E-8</v>
      </c>
      <c r="AZ116" s="34">
        <f>AZ115+('Diffusion System CV パラメーター設定'!$B$27*('濃度プロファイル(Ox)'!AY115-(2*AZ115)+'濃度プロファイル(Ox)'!BA115))</f>
        <v>9.999236049236557E-8</v>
      </c>
      <c r="BA116" s="34">
        <f>BA115+('Diffusion System CV パラメーター設定'!$B$27*('濃度プロファイル(Ox)'!AZ115-(2*BA115)+'濃度プロファイル(Ox)'!BB115))</f>
        <v>9.9995880512645892E-8</v>
      </c>
      <c r="BB116" s="34">
        <f>BB115+('Diffusion System CV パラメーター設定'!$B$27*('濃度プロファイル(Ox)'!BA115-(2*BB115)+'濃度プロファイル(Ox)'!BC115))</f>
        <v>9.9997817788507541E-8</v>
      </c>
      <c r="BC116" s="34">
        <f>BC115+('Diffusion System CV パラメーター設定'!$B$27*('濃度プロファイル(Ox)'!BB115-(2*BC115)+'濃度プロファイル(Ox)'!BD115))</f>
        <v>9.9998863948771584E-8</v>
      </c>
      <c r="BD116" s="34">
        <f>BD115+('Diffusion System CV パラメーター設定'!$B$27*('濃度プロファイル(Ox)'!BC115-(2*BD115)+'濃度プロファイル(Ox)'!BE115))</f>
        <v>9.9999418510433729E-8</v>
      </c>
      <c r="BE116" s="34">
        <f>BE115+('Diffusion System CV パラメーター設定'!$B$27*('濃度プロファイル(Ox)'!BD115-(2*BE115)+'濃度プロファイル(Ox)'!BF115))</f>
        <v>9.9999707214359321E-8</v>
      </c>
      <c r="BF116" s="34">
        <f>BF115+('Diffusion System CV パラメーター設定'!$B$27*('濃度プロファイル(Ox)'!BE115-(2*BF115)+'濃度プロファイル(Ox)'!BG115))</f>
        <v>9.9999854899539033E-8</v>
      </c>
      <c r="BG116" s="34">
        <f>BG115+('Diffusion System CV パラメーター設定'!$B$27*('濃度プロファイル(Ox)'!BF115-(2*BG115)+'濃度プロファイル(Ox)'!BH115))</f>
        <v>9.9999929177173765E-8</v>
      </c>
      <c r="BH116" s="34">
        <f>BH115+('Diffusion System CV パラメーター設定'!$B$27*('濃度プロファイル(Ox)'!BG115-(2*BH115)+'濃度プロファイル(Ox)'!BI115))</f>
        <v>9.9999965930631209E-8</v>
      </c>
      <c r="BI116" s="34">
        <f>BI115+('Diffusion System CV パラメーター設定'!$B$27*('濃度プロファイル(Ox)'!BH115-(2*BI115)+'濃度プロファイル(Ox)'!BJ115))</f>
        <v>9.9999983835302719E-8</v>
      </c>
      <c r="BJ116" s="34">
        <f>BJ115+('Diffusion System CV パラメーター設定'!$B$27*('濃度プロファイル(Ox)'!BI115-(2*BJ115)+'濃度プロファイル(Ox)'!BK115))</f>
        <v>9.9999992429357063E-8</v>
      </c>
      <c r="BK116" s="34">
        <f>BK115+('Diffusion System CV パラメーター設定'!$B$27*('濃度プロファイル(Ox)'!BJ115-(2*BK115)+'濃度プロファイル(Ox)'!BL115))</f>
        <v>9.9999996497103143E-8</v>
      </c>
      <c r="BL116" s="34">
        <f>BL115+('Diffusion System CV パラメーター設定'!$B$27*('濃度プロファイル(Ox)'!BK115-(2*BL115)+'濃度プロファイル(Ox)'!BM115))</f>
        <v>9.999999839737508E-8</v>
      </c>
      <c r="BM116" s="34">
        <f>BM115+('Diffusion System CV パラメーター設定'!$B$27*('濃度プロファイル(Ox)'!BL115-(2*BM115)+'濃度プロファイル(Ox)'!BN115))</f>
        <v>9.9999999274341523E-8</v>
      </c>
      <c r="BN116" s="34">
        <f>BN115+('Diffusion System CV パラメーター設定'!$B$27*('濃度プロファイル(Ox)'!BM115-(2*BN115)+'濃度プロファイル(Ox)'!BO115))</f>
        <v>9.9999999674530312E-8</v>
      </c>
      <c r="BO116" s="34">
        <f>BO115+('Diffusion System CV パラメーター設定'!$B$27*('濃度プロファイル(Ox)'!BN115-(2*BO115)+'濃度プロファイル(Ox)'!BP115))</f>
        <v>9.999999985527809E-8</v>
      </c>
      <c r="BP116" s="34">
        <f>BP115+('Diffusion System CV パラメーター設定'!$B$27*('濃度プロファイル(Ox)'!BO115-(2*BP115)+'濃度プロファイル(Ox)'!BQ115))</f>
        <v>9.9999999936152412E-8</v>
      </c>
      <c r="BQ116" s="34">
        <f>BQ115+('Diffusion System CV パラメーター設定'!$B$27*('濃度プロファイル(Ox)'!BP115-(2*BQ115)+'濃度プロファイル(Ox)'!BR115))</f>
        <v>9.9999999972033429E-8</v>
      </c>
      <c r="BR116" s="34">
        <f>BR115+('Diffusion System CV パラメーター設定'!$B$27*('濃度プロファイル(Ox)'!BQ115-(2*BR115)+'濃度プロファイル(Ox)'!BS115))</f>
        <v>9.9999999987831573E-8</v>
      </c>
      <c r="BS116" s="34">
        <f>BS115+('Diffusion System CV パラメーター設定'!$B$27*('濃度プロファイル(Ox)'!BR115-(2*BS115)+'濃度プロファイル(Ox)'!BT115))</f>
        <v>9.9999999994741138E-8</v>
      </c>
      <c r="BT116" s="34">
        <f>BT115+('Diffusion System CV パラメーター設定'!$B$27*('濃度プロファイル(Ox)'!BS115-(2*BT115)+'濃度プロファイル(Ox)'!BU115))</f>
        <v>9.9999999997748926E-8</v>
      </c>
      <c r="BU116" s="34">
        <f>BU115+('Diffusion System CV パラメーター設定'!$B$27*('濃度プロファイル(Ox)'!BT115-(2*BU115)+'濃度プロファイル(Ox)'!BV115))</f>
        <v>9.9999999999062489E-8</v>
      </c>
      <c r="BV116" s="43">
        <f>BV115+('Diffusion System CV パラメーター設定'!$B$27*('濃度プロファイル(Ox)'!BU115-(2*BV115)+'濃度プロファイル(Ox)'!BW115))</f>
        <v>9.9999999999661487E-8</v>
      </c>
      <c r="BW116" s="32">
        <f>'Diffusion System CV パラメーター設定'!$B$8</f>
        <v>9.9999999999999995E-8</v>
      </c>
    </row>
    <row r="117" spans="23:75">
      <c r="W117" s="29">
        <f>'Diffusion System CV パラメーター設定'!H117</f>
        <v>-0.2100000000000003</v>
      </c>
      <c r="X117" s="30">
        <f>X116+'Diffusion System CV パラメーター設定'!$B$23</f>
        <v>0.6900000000000005</v>
      </c>
      <c r="Y117" s="33">
        <f>Z117+('準可逆-非可逆系'!G117*('Diffusion System CV パラメーター設定'!$B$26/(2*'Diffusion System CV パラメーター設定'!$B$9)))</f>
        <v>3.3015367237246334E-11</v>
      </c>
      <c r="Z117" s="34">
        <f>Z116+('Diffusion System CV パラメーター設定'!$B$27*('濃度プロファイル(Ox)'!AA116-(3*Z116)+(2*'濃度プロファイル(Ox)'!Y116)))</f>
        <v>6.0006808218668043E-9</v>
      </c>
      <c r="AA117" s="34">
        <f>AA116+('Diffusion System CV パラメーター設定'!$B$27*('濃度プロファイル(Ox)'!Z116-(2*AA116)+'濃度プロファイル(Ox)'!AB116))</f>
        <v>1.7815557790421189E-8</v>
      </c>
      <c r="AB117" s="34">
        <f>AB116+('Diffusion System CV パラメーター設定'!$B$27*('濃度プロファイル(Ox)'!AA116-(2*AB116)+'濃度プロファイル(Ox)'!AC116))</f>
        <v>2.9242372981505338E-8</v>
      </c>
      <c r="AC117" s="34">
        <f>AC116+('Diffusion System CV パラメーター設定'!$B$27*('濃度プロファイル(Ox)'!AB116-(2*AC116)+'濃度プロファイル(Ox)'!AD116))</f>
        <v>4.0044136299555314E-8</v>
      </c>
      <c r="AD117" s="34">
        <f>AD116+('Diffusion System CV パラメーター設定'!$B$27*('濃度プロファイル(Ox)'!AC116-(2*AD116)+'濃度プロファイル(Ox)'!AE116))</f>
        <v>5.0026221556687108E-8</v>
      </c>
      <c r="AE117" s="34">
        <f>AE116+('Diffusion System CV パラメーター設定'!$B$27*('濃度プロファイル(Ox)'!AD116-(2*AE116)+'濃度プロファイル(Ox)'!AF116))</f>
        <v>5.9045157700470007E-8</v>
      </c>
      <c r="AF117" s="34">
        <f>AF116+('Diffusion System CV パラメーター設定'!$B$27*('濃度プロファイル(Ox)'!AE116-(2*AF116)+'濃度プロファイル(Ox)'!AG116))</f>
        <v>6.7012900706838129E-8</v>
      </c>
      <c r="AG117" s="34">
        <f>AG116+('Diffusion System CV パラメーター設定'!$B$27*('濃度プロファイル(Ox)'!AF116-(2*AG116)+'濃度プロファイル(Ox)'!AH116))</f>
        <v>7.389620055952421E-8</v>
      </c>
      <c r="AH117" s="34">
        <f>AH116+('Diffusion System CV パラメーター設定'!$B$27*('濃度プロファイル(Ox)'!AG116-(2*AH116)+'濃度プロファイル(Ox)'!AI116))</f>
        <v>7.9711538025676041E-8</v>
      </c>
      <c r="AI117" s="34">
        <f>AI116+('Diffusion System CV パラメーター設定'!$B$27*('濃度プロファイル(Ox)'!AH116-(2*AI116)+'濃度プロファイル(Ox)'!AJ116))</f>
        <v>8.4516685780465618E-8</v>
      </c>
      <c r="AJ117" s="34">
        <f>AJ116+('Diffusion System CV パラメーター設定'!$B$27*('濃度プロファイル(Ox)'!AI116-(2*AJ116)+'濃度プロファイル(Ox)'!AK116))</f>
        <v>8.8400249503420189E-8</v>
      </c>
      <c r="AK117" s="34">
        <f>AK116+('Diffusion System CV パラメーター設定'!$B$27*('濃度プロファイル(Ox)'!AJ116-(2*AK116)+'濃度プロファイル(Ox)'!AL116))</f>
        <v>9.1470585018674882E-8</v>
      </c>
      <c r="AL117" s="34">
        <f>AL116+('Diffusion System CV パラメーター設定'!$B$27*('濃度プロファイル(Ox)'!AK116-(2*AL116)+'濃度プロファイル(Ox)'!AM116))</f>
        <v>9.3845315527520309E-8</v>
      </c>
      <c r="AM117" s="34">
        <f>AM116+('Diffusion System CV パラメーター設定'!$B$27*('濃度プロファイル(Ox)'!AL116-(2*AM116)+'濃度プロファイル(Ox)'!AN116))</f>
        <v>9.5642360031885258E-8</v>
      </c>
      <c r="AN117" s="34">
        <f>AN116+('Diffusion System CV パラメーター設定'!$B$27*('濃度プロファイル(Ox)'!AM116-(2*AN116)+'濃度プロファイル(Ox)'!AO116))</f>
        <v>9.6973010012281079E-8</v>
      </c>
      <c r="AO117" s="34">
        <f>AO116+('Diffusion System CV パラメーター設定'!$B$27*('濃度プロファイル(Ox)'!AN116-(2*AO116)+'濃度プロファイル(Ox)'!AP116))</f>
        <v>9.7937228707336864E-8</v>
      </c>
      <c r="AP117" s="34">
        <f>AP116+('Diffusion System CV パラメーター設定'!$B$27*('濃度プロファイル(Ox)'!AO116-(2*AP116)+'濃度プロファイル(Ox)'!AQ116))</f>
        <v>9.8621049284787656E-8</v>
      </c>
      <c r="AQ117" s="34">
        <f>AQ116+('Diffusion System CV パラメーター設定'!$B$27*('濃度プロファイル(Ox)'!AP116-(2*AQ116)+'濃度プロファイル(Ox)'!AR116))</f>
        <v>9.9095743771382314E-8</v>
      </c>
      <c r="AR117" s="34">
        <f>AR116+('Diffusion System CV パラメーター設定'!$B$27*('濃度プロファイル(Ox)'!AQ116-(2*AR116)+'濃度プロファイル(Ox)'!AS116))</f>
        <v>9.9418329312742537E-8</v>
      </c>
      <c r="AS117" s="34">
        <f>AS116+('Diffusion System CV パラメーター設定'!$B$27*('濃度プロファイル(Ox)'!AR116-(2*AS116)+'濃度プロファイル(Ox)'!AT116))</f>
        <v>9.9632959569015478E-8</v>
      </c>
      <c r="AT117" s="34">
        <f>AT116+('Diffusion System CV パラメーター設定'!$B$27*('濃度プロファイル(Ox)'!AS116-(2*AT116)+'濃度プロファイル(Ox)'!AU116))</f>
        <v>9.9772793653548275E-8</v>
      </c>
      <c r="AU117" s="34">
        <f>AU116+('Diffusion System CV パラメーター設定'!$B$27*('濃度プロファイル(Ox)'!AT116-(2*AU116)+'濃度プロファイル(Ox)'!AV116))</f>
        <v>9.9862016652500796E-8</v>
      </c>
      <c r="AV117" s="34">
        <f>AV116+('Diffusion System CV パラメーター設定'!$B$27*('濃度プロファイル(Ox)'!AU116-(2*AV116)+'濃度プロファイル(Ox)'!AW116))</f>
        <v>9.9917780631286063E-8</v>
      </c>
      <c r="AW117" s="34">
        <f>AW116+('Diffusion System CV パラメーター設定'!$B$27*('濃度プロファイル(Ox)'!AV116-(2*AW116)+'濃度プロファイル(Ox)'!AX116))</f>
        <v>9.9951925253912393E-8</v>
      </c>
      <c r="AX117" s="34">
        <f>AX116+('Diffusion System CV パラメーター設定'!$B$27*('濃度プロファイル(Ox)'!AW116-(2*AX116)+'濃度プロファイル(Ox)'!AY116))</f>
        <v>9.9972411821089637E-8</v>
      </c>
      <c r="AY117" s="34">
        <f>AY116+('Diffusion System CV パラメーター設定'!$B$27*('濃度プロファイル(Ox)'!AX116-(2*AY116)+'濃度プロファイル(Ox)'!AZ116))</f>
        <v>9.9984459147425927E-8</v>
      </c>
      <c r="AZ117" s="34">
        <f>AZ116+('Diffusion System CV パラメーター設定'!$B$27*('濃度プロファイル(Ox)'!AY116-(2*AZ116)+'濃度プロファイル(Ox)'!BA116))</f>
        <v>9.9991404498613258E-8</v>
      </c>
      <c r="BA117" s="34">
        <f>BA116+('Diffusion System CV パラメーター設定'!$B$27*('濃度プロファイル(Ox)'!AZ116-(2*BA116)+'濃度プロファイル(Ox)'!BB116))</f>
        <v>9.9995330948611635E-8</v>
      </c>
      <c r="BB117" s="34">
        <f>BB116+('Diffusion System CV パラメーター設定'!$B$27*('濃度プロファイル(Ox)'!BA116-(2*BB116)+'濃度プロファイル(Ox)'!BC116))</f>
        <v>9.9997508373369485E-8</v>
      </c>
      <c r="BC117" s="34">
        <f>BC116+('Diffusion System CV パラメーター設定'!$B$27*('濃度プロファイル(Ox)'!BB116-(2*BC116)+'濃度プロファイル(Ox)'!BD116))</f>
        <v>9.9998693254812596E-8</v>
      </c>
      <c r="BD117" s="34">
        <f>BD116+('Diffusion System CV パラメーター設定'!$B$27*('濃度プロファイル(Ox)'!BC116-(2*BD116)+'濃度プロファイル(Ox)'!BE116))</f>
        <v>9.9999326198719646E-8</v>
      </c>
      <c r="BE117" s="34">
        <f>BE116+('Diffusion System CV パラメーター設定'!$B$27*('濃度プロファイル(Ox)'!BD116-(2*BE116)+'濃度プロファイル(Ox)'!BF116))</f>
        <v>9.9999658249517006E-8</v>
      </c>
      <c r="BF117" s="34">
        <f>BF116+('Diffusion System CV パラメーター設定'!$B$27*('濃度プロファイル(Ox)'!BE116-(2*BF116)+'濃度プロファイル(Ox)'!BG116))</f>
        <v>9.9999829410808131E-8</v>
      </c>
      <c r="BG117" s="34">
        <f>BG116+('Diffusion System CV パラメーター設定'!$B$27*('濃度プロファイル(Ox)'!BF116-(2*BG116)+'濃度プロファイル(Ox)'!BH116))</f>
        <v>9.9999916147945536E-8</v>
      </c>
      <c r="BH117" s="34">
        <f>BH116+('Diffusion System CV パラメーター設定'!$B$27*('濃度プロファイル(Ox)'!BG116-(2*BH116)+'濃度プロファイル(Ox)'!BI116))</f>
        <v>9.9999959385913868E-8</v>
      </c>
      <c r="BI117" s="34">
        <f>BI116+('Diffusion System CV パラメーター設定'!$B$27*('濃度プロファイル(Ox)'!BH116-(2*BI116)+'濃度プロファイル(Ox)'!BJ116))</f>
        <v>9.9999980602449539E-8</v>
      </c>
      <c r="BJ117" s="34">
        <f>BJ116+('Diffusion System CV パラメーター設定'!$B$27*('濃度プロファイル(Ox)'!BI116-(2*BJ116)+'濃度プロファイル(Ox)'!BK116))</f>
        <v>9.999999085772225E-8</v>
      </c>
      <c r="BK117" s="34">
        <f>BK116+('Diffusion System CV パラメーター設定'!$B$27*('濃度プロファイル(Ox)'!BJ116-(2*BK116)+'濃度プロファイル(Ox)'!BL116))</f>
        <v>9.9999995744507951E-8</v>
      </c>
      <c r="BL117" s="34">
        <f>BL116+('Diffusion System CV パラメーター設定'!$B$27*('濃度プロファイル(Ox)'!BK116-(2*BL116)+'濃度プロファイル(Ox)'!BM116))</f>
        <v>9.9999998042060667E-8</v>
      </c>
      <c r="BM117" s="34">
        <f>BM116+('Diffusion System CV パラメーター設定'!$B$27*('濃度プロファイル(Ox)'!BL116-(2*BM116)+'濃度プロファイル(Ox)'!BN116))</f>
        <v>9.9999999108793724E-8</v>
      </c>
      <c r="BN117" s="34">
        <f>BN116+('Diffusion System CV パラメーター設定'!$B$27*('濃度プロファイル(Ox)'!BM116-(2*BN116)+'濃度プロファイル(Ox)'!BO116))</f>
        <v>9.9999999598335516E-8</v>
      </c>
      <c r="BO117" s="34">
        <f>BO116+('Diffusion System CV パラメーター設定'!$B$27*('濃度プロファイル(Ox)'!BN116-(2*BO116)+'濃度プロファイル(Ox)'!BP116))</f>
        <v>9.9999999820599807E-8</v>
      </c>
      <c r="BP117" s="34">
        <f>BP116+('Diffusion System CV パラメーター設定'!$B$27*('濃度プロファイル(Ox)'!BO116-(2*BP116)+'濃度プロファイル(Ox)'!BQ116))</f>
        <v>9.9999999920529736E-8</v>
      </c>
      <c r="BQ117" s="34">
        <f>BQ116+('Diffusion System CV パラメーター設定'!$B$27*('濃度プロファイル(Ox)'!BP116-(2*BQ116)+'濃度プロファイル(Ox)'!BR116))</f>
        <v>9.9999999965060204E-8</v>
      </c>
      <c r="BR117" s="34">
        <f>BR116+('Diffusion System CV パラメーター設定'!$B$27*('濃度プロファイル(Ox)'!BQ116-(2*BR116)+'濃度プロファイル(Ox)'!BS116))</f>
        <v>9.9999999984745263E-8</v>
      </c>
      <c r="BS117" s="34">
        <f>BS116+('Diffusion System CV パラメーター設定'!$B$27*('濃度プロファイル(Ox)'!BR116-(2*BS116)+'濃度プロファイル(Ox)'!BT116))</f>
        <v>9.9999999993386349E-8</v>
      </c>
      <c r="BT117" s="34">
        <f>BT116+('Diffusion System CV パラメーター設定'!$B$27*('濃度プロファイル(Ox)'!BS116-(2*BT116)+'濃度プロファイル(Ox)'!BU116))</f>
        <v>9.9999999997160648E-8</v>
      </c>
      <c r="BU117" s="34">
        <f>BU116+('Diffusion System CV パラメーター設定'!$B$27*('濃度プロファイル(Ox)'!BT116-(2*BU116)+'濃度プロファイル(Ox)'!BV116))</f>
        <v>9.9999999998814374E-8</v>
      </c>
      <c r="BV117" s="43">
        <f>BV116+('Diffusion System CV パラメーター設定'!$B$27*('濃度プロファイル(Ox)'!BU116-(2*BV116)+'濃度プロファイル(Ox)'!BW116))</f>
        <v>9.9999999999571039E-8</v>
      </c>
      <c r="BW117" s="32">
        <f>'Diffusion System CV パラメーター設定'!$B$8</f>
        <v>9.9999999999999995E-8</v>
      </c>
    </row>
    <row r="118" spans="23:75">
      <c r="W118" s="29">
        <f>'Diffusion System CV パラメーター設定'!H118</f>
        <v>-0.20400000000000029</v>
      </c>
      <c r="X118" s="30">
        <f>X117+'Diffusion System CV パラメーター設定'!$B$23</f>
        <v>0.69600000000000051</v>
      </c>
      <c r="Y118" s="33">
        <f>Z118+('準可逆-非可逆系'!G118*('Diffusion System CV パラメーター設定'!$B$26/(2*'Diffusion System CV パラメーター設定'!$B$9)))</f>
        <v>4.0980807984124955E-11</v>
      </c>
      <c r="Z118" s="34">
        <f>Z117+('Diffusion System CV パラメーター設定'!$B$27*('濃度プロファイル(Ox)'!AA117-(3*Z117)+(2*'濃度プロファイル(Ox)'!Y117)))</f>
        <v>5.9588565368998831E-9</v>
      </c>
      <c r="AA118" s="34">
        <f>AA117+('Diffusion System CV パラメーター設定'!$B$27*('濃度プロファイル(Ox)'!Z117-(2*AA117)+'濃度プロファイル(Ox)'!AB117))</f>
        <v>1.7680814117688467E-8</v>
      </c>
      <c r="AB118" s="34">
        <f>AB117+('Diffusion System CV パラメーター設定'!$B$27*('濃度プロファイル(Ox)'!AA117-(2*AB117)+'濃度プロファイル(Ox)'!AC117))</f>
        <v>2.9025341081146249E-8</v>
      </c>
      <c r="AC118" s="34">
        <f>AC117+('Diffusion System CV パラメーター設定'!$B$27*('濃度プロファイル(Ox)'!AB117-(2*AC117)+'濃度プロファイル(Ox)'!AD117))</f>
        <v>3.9759525861736497E-8</v>
      </c>
      <c r="AD118" s="34">
        <f>AD117+('Diffusion System CV パラメーター設定'!$B$27*('濃度プロファイル(Ox)'!AC117-(2*AD117)+'濃度プロファイル(Ox)'!AE117))</f>
        <v>4.9691794781218745E-8</v>
      </c>
      <c r="AE118" s="34">
        <f>AE117+('Diffusion System CV パラメーター設定'!$B$27*('濃度プロファイル(Ox)'!AD117-(2*AE117)+'濃度プロファイル(Ox)'!AF117))</f>
        <v>5.8680160083312101E-8</v>
      </c>
      <c r="AF118" s="34">
        <f>AF117+('Diffusion System CV パラメーター設定'!$B$27*('濃度プロファイル(Ox)'!AE117-(2*AF117)+'濃度プロファイル(Ox)'!AG117))</f>
        <v>6.6636357945142974E-8</v>
      </c>
      <c r="AG118" s="34">
        <f>AG117+('Diffusion System CV パラメーター設定'!$B$27*('濃度プロファイル(Ox)'!AF117-(2*AG117)+'濃度プロファイル(Ox)'!AH117))</f>
        <v>7.3525380286422041E-8</v>
      </c>
      <c r="AH118" s="34">
        <f>AH117+('Diffusion System CV パラメーター設定'!$B$27*('濃度プロファイル(Ox)'!AG117-(2*AH117)+'濃度プロファイル(Ox)'!AI117))</f>
        <v>7.9360777709230815E-8</v>
      </c>
      <c r="AI118" s="34">
        <f>AI117+('Diffusion System CV パラメーター設定'!$B$27*('濃度プロファイル(Ox)'!AH117-(2*AI117)+'濃度プロファイル(Ox)'!AJ117))</f>
        <v>8.4196691324967354E-8</v>
      </c>
      <c r="AJ118" s="34">
        <f>AJ117+('Diffusion System CV パラメーター設定'!$B$27*('濃度プロファイル(Ox)'!AI117-(2*AJ117)+'濃度プロファイル(Ox)'!AK117))</f>
        <v>8.8117878597968841E-8</v>
      </c>
      <c r="AK118" s="34">
        <f>AK117+('Diffusion System CV パラメーター設定'!$B$27*('濃度プロファイル(Ox)'!AJ117-(2*AK117)+'濃度プロファイル(Ox)'!AL117))</f>
        <v>9.1229055502560559E-8</v>
      </c>
      <c r="AL118" s="34">
        <f>AL117+('Diffusion System CV パラメーター設定'!$B$27*('濃度プロファイル(Ox)'!AK117-(2*AL117)+'濃度プロファイル(Ox)'!AM117))</f>
        <v>9.3644730109297918E-8</v>
      </c>
      <c r="AM118" s="34">
        <f>AM117+('Diffusion System CV パラメーター設定'!$B$27*('濃度プロファイル(Ox)'!AL117-(2*AM117)+'濃度プロファイル(Ox)'!AN117))</f>
        <v>9.5480417488840418E-8</v>
      </c>
      <c r="AN118" s="34">
        <f>AN117+('Diffusion System CV パラメーター設定'!$B$27*('濃度プロファイル(Ox)'!AM117-(2*AN117)+'濃度プロファイル(Ox)'!AO117))</f>
        <v>9.6845776927093562E-8</v>
      </c>
      <c r="AO118" s="34">
        <f>AO117+('Diffusion System CV パラメーター設定'!$B$27*('濃度プロファイル(Ox)'!AN117-(2*AO117)+'濃度プロファイル(Ox)'!AP117))</f>
        <v>9.7839868249835126E-8</v>
      </c>
      <c r="AP118" s="34">
        <f>AP117+('Diffusion System CV パラメーター設定'!$B$27*('濃度プロファイル(Ox)'!AO117-(2*AP117)+'濃度プロファイル(Ox)'!AQ117))</f>
        <v>9.8548436058795942E-8</v>
      </c>
      <c r="AQ118" s="34">
        <f>AQ117+('Diffusion System CV パラメーター設定'!$B$27*('濃度プロファイル(Ox)'!AP117-(2*AQ117)+'濃度プロファイル(Ox)'!AR117))</f>
        <v>9.9042928165398137E-8</v>
      </c>
      <c r="AR118" s="34">
        <f>AR117+('Diffusion System CV パラメーター設定'!$B$27*('濃度プロファイル(Ox)'!AQ117-(2*AR117)+'濃度プロファイル(Ox)'!AS117))</f>
        <v>9.93808448387539E-8</v>
      </c>
      <c r="AS118" s="34">
        <f>AS117+('Diffusion System CV パラメーター設定'!$B$27*('濃度プロファイル(Ox)'!AR117-(2*AS117)+'濃度プロファイル(Ox)'!AT117))</f>
        <v>9.9606988676050145E-8</v>
      </c>
      <c r="AT118" s="34">
        <f>AT117+('Diffusion System CV パラメーター設定'!$B$27*('濃度プロファイル(Ox)'!AS117-(2*AT117)+'濃度プロファイル(Ox)'!AU117))</f>
        <v>9.9755220359944017E-8</v>
      </c>
      <c r="AU118" s="34">
        <f>AU117+('Diffusion System CV パラメーター設定'!$B$27*('濃度プロファイル(Ox)'!AT117-(2*AU117)+'濃度プロファイル(Ox)'!AV117))</f>
        <v>9.9850398937164941E-8</v>
      </c>
      <c r="AV118" s="34">
        <f>AV117+('Diffusion System CV パラメーター設定'!$B$27*('濃度プロファイル(Ox)'!AU117-(2*AV117)+'濃度プロファイル(Ox)'!AW117))</f>
        <v>9.9910273910397547E-8</v>
      </c>
      <c r="AW118" s="34">
        <f>AW117+('Diffusion System CV パラメーター設定'!$B$27*('濃度プロファイル(Ox)'!AV117-(2*AW117)+'濃度プロファイル(Ox)'!AX117))</f>
        <v>9.9947182873548123E-8</v>
      </c>
      <c r="AX118" s="34">
        <f>AX117+('Diffusion System CV パラメーター設定'!$B$27*('濃度プロファイル(Ox)'!AW117-(2*AX117)+'濃度プロファイル(Ox)'!AY117))</f>
        <v>9.9969481529130971E-8</v>
      </c>
      <c r="AY118" s="34">
        <f>AY117+('Diffusion System CV パラメーター設定'!$B$27*('濃度プロファイル(Ox)'!AX117-(2*AY117)+'濃度プロファイル(Ox)'!AZ117))</f>
        <v>9.998268762827698E-8</v>
      </c>
      <c r="AZ118" s="34">
        <f>AZ117+('Diffusion System CV パラメーター設定'!$B$27*('濃度プロファイル(Ox)'!AY117-(2*AZ117)+'濃度プロファイル(Ox)'!BA117))</f>
        <v>9.9990356269033763E-8</v>
      </c>
      <c r="BA118" s="34">
        <f>BA117+('Diffusion System CV パラメーター設定'!$B$27*('濃度プロファイル(Ox)'!AZ117-(2*BA117)+'濃度プロファイル(Ox)'!BB117))</f>
        <v>9.9994723648180903E-8</v>
      </c>
      <c r="BB118" s="34">
        <f>BB117+('Diffusion System CV パラメーター設定'!$B$27*('濃度プロファイル(Ox)'!BA117-(2*BB117)+'濃度プロファイル(Ox)'!BC117))</f>
        <v>9.9997163740274094E-8</v>
      </c>
      <c r="BC118" s="34">
        <f>BC117+('Diffusion System CV パラメーター設定'!$B$27*('濃度プロファイル(Ox)'!BB117-(2*BC117)+'濃度プロファイル(Ox)'!BD117))</f>
        <v>9.9998501609834801E-8</v>
      </c>
      <c r="BD118" s="34">
        <f>BD117+('Diffusion System CV パラメーター設定'!$B$27*('濃度プロファイル(Ox)'!BC117-(2*BD117)+'濃度プロファイル(Ox)'!BE117))</f>
        <v>9.9999221721945453E-8</v>
      </c>
      <c r="BE118" s="34">
        <f>BE117+('Diffusion System CV パラメーター設定'!$B$27*('濃度プロファイル(Ox)'!BD117-(2*BE117)+'濃度プロファイル(Ox)'!BF117))</f>
        <v>9.9999602385105125E-8</v>
      </c>
      <c r="BF118" s="34">
        <f>BF117+('Diffusion System CV パラメーター設定'!$B$27*('濃度プロファイル(Ox)'!BE117-(2*BF117)+'濃度プロファイル(Ox)'!BG117))</f>
        <v>9.9999800096865865E-8</v>
      </c>
      <c r="BG118" s="34">
        <f>BG117+('Diffusion System CV パラメーター設定'!$B$27*('濃度プロファイル(Ox)'!BF117-(2*BG117)+'濃度プロファイル(Ox)'!BH117))</f>
        <v>9.9999901044067386E-8</v>
      </c>
      <c r="BH118" s="34">
        <f>BH117+('Diffusion System CV パラメーター設定'!$B$27*('濃度プロファイル(Ox)'!BG117-(2*BH117)+'濃度プロファイル(Ox)'!BI117))</f>
        <v>9.9999951739583089E-8</v>
      </c>
      <c r="BI118" s="34">
        <f>BI117+('Diffusion System CV パラメーター設定'!$B$27*('濃度プロファイル(Ox)'!BH117-(2*BI117)+'濃度プロファイル(Ox)'!BJ117))</f>
        <v>9.999997679645546E-8</v>
      </c>
      <c r="BJ118" s="34">
        <f>BJ117+('Diffusion System CV パラメーター設定'!$B$27*('濃度プロファイル(Ox)'!BI117-(2*BJ117)+'濃度プロファイル(Ox)'!BK117))</f>
        <v>9.9999988993664255E-8</v>
      </c>
      <c r="BK118" s="34">
        <f>BK117+('Diffusion System CV パラメーター設定'!$B$27*('濃度プロファイル(Ox)'!BJ117-(2*BK117)+'濃度プロファイル(Ox)'!BL117))</f>
        <v>9.9999994845468716E-8</v>
      </c>
      <c r="BL118" s="34">
        <f>BL117+('Diffusion System CV パラメーター設定'!$B$27*('濃度プロファイル(Ox)'!BK117-(2*BL117)+'濃度プロファイル(Ox)'!BM117))</f>
        <v>9.9999997614692734E-8</v>
      </c>
      <c r="BM118" s="34">
        <f>BM117+('Diffusion System CV パラメーター設定'!$B$27*('濃度プロファイル(Ox)'!BL117-(2*BM117)+'濃度プロファイル(Ox)'!BN117))</f>
        <v>9.9999998908380091E-8</v>
      </c>
      <c r="BN118" s="34">
        <f>BN117+('Diffusion System CV パラメーター設定'!$B$27*('濃度プロファイル(Ox)'!BM117-(2*BN117)+'濃度プロファイル(Ox)'!BO117))</f>
        <v>9.9999999505530828E-8</v>
      </c>
      <c r="BO118" s="34">
        <f>BO117+('Diffusion System CV パラメーター設定'!$B$27*('濃度プロファイル(Ox)'!BN117-(2*BO117)+'濃度プロファイル(Ox)'!BP117))</f>
        <v>9.99999997781226E-8</v>
      </c>
      <c r="BP118" s="34">
        <f>BP117+('Diffusion System CV パラメーター設定'!$B$27*('濃度プロファイル(Ox)'!BO117-(2*BP117)+'濃度プロファイル(Ox)'!BQ117))</f>
        <v>9.9999999901293817E-8</v>
      </c>
      <c r="BQ118" s="34">
        <f>BQ117+('Diffusion System CV パラメーター設定'!$B$27*('濃度プロファイル(Ox)'!BP117-(2*BQ117)+'濃度プロファイル(Ox)'!BR117))</f>
        <v>9.9999999956433332E-8</v>
      </c>
      <c r="BR118" s="34">
        <f>BR117+('Diffusion System CV パラメーター設定'!$B$27*('濃度プロファイル(Ox)'!BQ117-(2*BR117)+'濃度プロファイル(Ox)'!BS117))</f>
        <v>9.9999999980910546E-8</v>
      </c>
      <c r="BS118" s="34">
        <f>BS117+('Diffusion System CV パラメーター設定'!$B$27*('濃度プロファイル(Ox)'!BR117-(2*BS117)+'濃度プロファイル(Ox)'!BT117))</f>
        <v>9.9999999991696492E-8</v>
      </c>
      <c r="BT118" s="34">
        <f>BT117+('Diffusion System CV パラメーター設定'!$B$27*('濃度プロファイル(Ox)'!BS117-(2*BT117)+'濃度プロファイル(Ox)'!BU117))</f>
        <v>9.9999999996424339E-8</v>
      </c>
      <c r="BU118" s="34">
        <f>BU117+('Diffusion System CV パラメーター設定'!$B$27*('濃度プロファイル(Ox)'!BT117-(2*BU117)+'濃度プロファイル(Ox)'!BV117))</f>
        <v>9.9999999998502891E-8</v>
      </c>
      <c r="BV118" s="43">
        <f>BV117+('Diffusion System CV パラメーター設定'!$B$27*('濃度プロファイル(Ox)'!BU117-(2*BV117)+'濃度プロファイル(Ox)'!BW117))</f>
        <v>9.9999999999457246E-8</v>
      </c>
      <c r="BW118" s="32">
        <f>'Diffusion System CV パラメーター設定'!$B$8</f>
        <v>9.9999999999999995E-8</v>
      </c>
    </row>
    <row r="119" spans="23:75">
      <c r="W119" s="29">
        <f>'Diffusion System CV パラメーター設定'!H119</f>
        <v>-0.19800000000000029</v>
      </c>
      <c r="X119" s="30">
        <f>X118+'Diffusion System CV パラメーター設定'!$B$23</f>
        <v>0.70200000000000051</v>
      </c>
      <c r="Y119" s="33">
        <f>Z119+('準可逆-非可逆系'!G119*('Diffusion System CV パラメーター設定'!$B$26/(2*'Diffusion System CV パラメーター設定'!$B$9)))</f>
        <v>5.0957771835546236E-11</v>
      </c>
      <c r="Z119" s="34">
        <f>Z118+('Diffusion System CV パラメーター設定'!$B$27*('濃度プロファイル(Ox)'!AA118-(3*Z118)+(2*'濃度プロファイル(Ox)'!Y118)))</f>
        <v>5.9193447740377534E-9</v>
      </c>
      <c r="AA119" s="34">
        <f>AA118+('Diffusion System CV パラメーター設定'!$B$27*('濃度プロファイル(Ox)'!Z118-(2*AA118)+'濃度プロファイル(Ox)'!AB118))</f>
        <v>1.7549761820004161E-8</v>
      </c>
      <c r="AB119" s="34">
        <f>AB118+('Diffusion System CV パラメーター設定'!$B$27*('濃度プロファイル(Ox)'!AA118-(2*AB118)+'濃度プロファイル(Ox)'!AC118))</f>
        <v>2.8813416712095022E-8</v>
      </c>
      <c r="AC119" s="34">
        <f>AC118+('Diffusion System CV パラメーター設定'!$B$27*('濃度プロファイル(Ox)'!AB118-(2*AC118)+'濃度プロファイル(Ox)'!AD118))</f>
        <v>3.948108285440733E-8</v>
      </c>
      <c r="AD119" s="34">
        <f>AD118+('Diffusion System CV パラメーター設定'!$B$27*('濃度プロファイル(Ox)'!AC118-(2*AD118)+'濃度プロファイル(Ox)'!AE118))</f>
        <v>4.9364050469625381E-8</v>
      </c>
      <c r="AE119" s="34">
        <f>AE118+('Diffusion System CV パラメーター設定'!$B$27*('濃度プロファイル(Ox)'!AD118-(2*AE118)+'濃度プロファイル(Ox)'!AF118))</f>
        <v>5.8321768610998736E-8</v>
      </c>
      <c r="AF119" s="34">
        <f>AF118+('Diffusion System CV パラメーター設定'!$B$27*('濃度プロファイル(Ox)'!AE118-(2*AF118)+'濃度プロファイル(Ox)'!AG118))</f>
        <v>6.6265810889395823E-8</v>
      </c>
      <c r="AG119" s="34">
        <f>AG118+('Diffusion System CV パラメーター設定'!$B$27*('濃度プロファイル(Ox)'!AF118-(2*AG118)+'濃度プロファイル(Ox)'!AH118))</f>
        <v>7.3159538300842075E-8</v>
      </c>
      <c r="AH119" s="34">
        <f>AH118+('Diffusion System CV パラメーター設定'!$B$27*('濃度プロファイル(Ox)'!AG118-(2*AH118)+'濃度プロファイル(Ox)'!AI118))</f>
        <v>7.9013734720664072E-8</v>
      </c>
      <c r="AI119" s="34">
        <f>AI118+('Diffusion System CV パラメーター設定'!$B$27*('濃度プロファイル(Ox)'!AH118-(2*AI118)+'濃度プロファイル(Ox)'!AJ118))</f>
        <v>8.3879078011517687E-8</v>
      </c>
      <c r="AJ119" s="34">
        <f>AJ118+('Diffusion System CV パラメーター設定'!$B$27*('濃度プロファイル(Ox)'!AI118-(2*AJ118)+'濃度プロファイル(Ox)'!AK118))</f>
        <v>8.7836624997826564E-8</v>
      </c>
      <c r="AK119" s="34">
        <f>AK118+('Diffusion System CV パラメーター設定'!$B$27*('濃度プロファイル(Ox)'!AJ118-(2*AK118)+'濃度プロファイル(Ox)'!AL118))</f>
        <v>9.0987561649138909E-8</v>
      </c>
      <c r="AL119" s="34">
        <f>AL118+('Diffusion System CV パラメーター設定'!$B$27*('濃度プロファイル(Ox)'!AK118-(2*AL118)+'濃度プロファイル(Ox)'!AM118))</f>
        <v>9.344334565541082E-8</v>
      </c>
      <c r="AM119" s="34">
        <f>AM118+('Diffusion System CV パラメーター設定'!$B$27*('濃度プロファイル(Ox)'!AL118-(2*AM118)+'濃度プロファイル(Ox)'!AN118))</f>
        <v>9.5317109175892722E-8</v>
      </c>
      <c r="AN119" s="34">
        <f>AN118+('Diffusion System CV パラメーター設定'!$B$27*('濃度プロファイル(Ox)'!AM118-(2*AN118)+'濃度プロファイル(Ox)'!AO118))</f>
        <v>9.6716864386985373E-8</v>
      </c>
      <c r="AO119" s="34">
        <f>AO118+('Diffusion System CV パラメーター設定'!$B$27*('濃度プロファイル(Ox)'!AN118-(2*AO118)+'濃度プロファイル(Ox)'!AP118))</f>
        <v>9.7740728140883477E-8</v>
      </c>
      <c r="AP119" s="34">
        <f>AP118+('Diffusion System CV パラメーター設定'!$B$27*('濃度プロファイル(Ox)'!AO118-(2*AP118)+'濃度プロファイル(Ox)'!AQ118))</f>
        <v>9.8474104217699199E-8</v>
      </c>
      <c r="AQ119" s="34">
        <f>AQ118+('Diffusion System CV パラメーター設定'!$B$27*('濃度プロファイル(Ox)'!AP118-(2*AQ118)+'濃度プロファイル(Ox)'!AR118))</f>
        <v>9.8988561695520904E-8</v>
      </c>
      <c r="AR119" s="34">
        <f>AR118+('Diffusion System CV パラメーター設定'!$B$27*('濃度プロファイル(Ox)'!AQ118-(2*AR118)+'濃度プロファイル(Ox)'!AS118))</f>
        <v>9.9342034826233241E-8</v>
      </c>
      <c r="AS119" s="34">
        <f>AS118+('Diffusion System CV パラメーター設定'!$B$27*('濃度プロファイル(Ox)'!AR118-(2*AS118)+'濃度プロファイル(Ox)'!AT118))</f>
        <v>9.957993584500765E-8</v>
      </c>
      <c r="AT119" s="34">
        <f>AT118+('Diffusion System CV パラメーター設定'!$B$27*('濃度プロファイル(Ox)'!AS118-(2*AT118)+'濃度プロファイル(Ox)'!AU118))</f>
        <v>9.9736799142349247E-8</v>
      </c>
      <c r="AU119" s="34">
        <f>AU118+('Diffusion System CV パラメーター設定'!$B$27*('濃度プロファイル(Ox)'!AT118-(2*AU118)+'濃度プロファイル(Ox)'!AV118))</f>
        <v>9.9838140741335665E-8</v>
      </c>
      <c r="AV119" s="34">
        <f>AV118+('Diffusion System CV パラメーター設定'!$B$27*('濃度プロファイル(Ox)'!AU118-(2*AV118)+'濃度プロファイル(Ox)'!AW118))</f>
        <v>9.990229960134129E-8</v>
      </c>
      <c r="AW119" s="34">
        <f>AW118+('Diffusion System CV パラメーター設定'!$B$27*('濃度プロファイル(Ox)'!AV118-(2*AW118)+'濃度プロファイル(Ox)'!AX118))</f>
        <v>9.9942109850087104E-8</v>
      </c>
      <c r="AX119" s="34">
        <f>AX118+('Diffusion System CV パラメーター設定'!$B$27*('濃度プロファイル(Ox)'!AW118-(2*AX118)+'濃度プロファイル(Ox)'!AY118))</f>
        <v>9.9966324391479286E-8</v>
      </c>
      <c r="AY119" s="34">
        <f>AY118+('Diffusion System CV パラメーター設定'!$B$27*('濃度プロファイル(Ox)'!AX118-(2*AY118)+'濃度プロファイル(Ox)'!AZ118))</f>
        <v>9.9980764899669604E-8</v>
      </c>
      <c r="AZ119" s="34">
        <f>AZ118+('Diffusion System CV パラメーター設定'!$B$27*('濃度プロファイル(Ox)'!AY118-(2*AZ118)+'濃度プロファイル(Ox)'!BA118))</f>
        <v>9.998920999764152E-8</v>
      </c>
      <c r="BA119" s="34">
        <f>BA118+('Diffusion System CV パラメーター設定'!$B$27*('濃度プロファイル(Ox)'!AZ118-(2*BA118)+'濃度プロファイル(Ox)'!BB118))</f>
        <v>9.9994054451287176E-8</v>
      </c>
      <c r="BB119" s="34">
        <f>BB118+('Diffusion System CV パラメーター設定'!$B$27*('濃度プロファイル(Ox)'!BA118-(2*BB118)+'濃度プロファイル(Ox)'!BC118))</f>
        <v>9.9996781024116979E-8</v>
      </c>
      <c r="BC119" s="34">
        <f>BC118+('Diffusion System CV パラメーター設定'!$B$27*('濃度プロファイル(Ox)'!BB118-(2*BC118)+'濃度プロファイル(Ox)'!BD118))</f>
        <v>9.9998287110720205E-8</v>
      </c>
      <c r="BD119" s="34">
        <f>BD118+('Diffusion System CV パラメーター設定'!$B$27*('濃度プロファイル(Ox)'!BC118-(2*BD118)+'濃度プロファイル(Ox)'!BE118))</f>
        <v>9.9999103857726365E-8</v>
      </c>
      <c r="BE119" s="34">
        <f>BE118+('Diffusion System CV パラメーター設定'!$B$27*('濃度プロファイル(Ox)'!BD118-(2*BE118)+'濃度プロファイル(Ox)'!BF118))</f>
        <v>9.9999538860313829E-8</v>
      </c>
      <c r="BF119" s="34">
        <f>BF118+('Diffusion System CV パラメーター設定'!$B$27*('濃度プロファイル(Ox)'!BE118-(2*BF118)+'濃度プロファイル(Ox)'!BG118))</f>
        <v>9.9999766498060581E-8</v>
      </c>
      <c r="BG119" s="34">
        <f>BG118+('Diffusion System CV パラメーター設定'!$B$27*('濃度プロファイル(Ox)'!BF118-(2*BG118)+'濃度プロファイル(Ox)'!BH118))</f>
        <v>9.9999883595565364E-8</v>
      </c>
      <c r="BH119" s="34">
        <f>BH118+('Diffusion System CV パラメーター設定'!$B$27*('濃度プロファイル(Ox)'!BG118-(2*BH118)+'濃度プロファイル(Ox)'!BI118))</f>
        <v>9.9999942837276382E-8</v>
      </c>
      <c r="BI119" s="34">
        <f>BI118+('Diffusion System CV パラメーター設定'!$B$27*('濃度プロファイル(Ox)'!BH118-(2*BI118)+'濃度プロファイル(Ox)'!BJ118))</f>
        <v>9.9999972331294491E-8</v>
      </c>
      <c r="BJ119" s="34">
        <f>BJ118+('Diffusion System CV パラメーター設定'!$B$27*('濃度プロファイル(Ox)'!BI118-(2*BJ118)+'濃度プロファイル(Ox)'!BK118))</f>
        <v>9.9999986790398866E-8</v>
      </c>
      <c r="BK119" s="34">
        <f>BK118+('Diffusion System CV パラメーター設定'!$B$27*('濃度プロファイル(Ox)'!BJ118-(2*BK118)+'濃度プロファイル(Ox)'!BL118))</f>
        <v>9.999999377512829E-8</v>
      </c>
      <c r="BL119" s="34">
        <f>BL118+('Diffusion System CV パラメーター設定'!$B$27*('濃度プロファイル(Ox)'!BK118-(2*BL118)+'濃度プロファイル(Ox)'!BM118))</f>
        <v>9.999999710235362E-8</v>
      </c>
      <c r="BM119" s="34">
        <f>BM118+('Diffusion System CV パラメーター設定'!$B$27*('濃度プロファイル(Ox)'!BL118-(2*BM118)+'濃度プロファイル(Ox)'!BN118))</f>
        <v>9.9999998666527104E-8</v>
      </c>
      <c r="BN119" s="34">
        <f>BN118+('Diffusion System CV パラメーター設定'!$B$27*('濃度プロファイル(Ox)'!BM118-(2*BN118)+'濃度プロファイル(Ox)'!BO118))</f>
        <v>9.9999999392836747E-8</v>
      </c>
      <c r="BO119" s="34">
        <f>BO118+('Diffusion System CV パラメーター設定'!$B$27*('濃度プロファイル(Ox)'!BN118-(2*BO118)+'濃度プロファイル(Ox)'!BP118))</f>
        <v>9.9999999726240469E-8</v>
      </c>
      <c r="BP119" s="34">
        <f>BP118+('Diffusion System CV パラメーター設定'!$B$27*('濃度プロファイル(Ox)'!BO118-(2*BP118)+'濃度プロファイル(Ox)'!BQ118))</f>
        <v>9.9999999877671696E-8</v>
      </c>
      <c r="BQ119" s="34">
        <f>BQ118+('Diffusion System CV パラメーター設定'!$B$27*('濃度プロファイル(Ox)'!BP118-(2*BQ118)+'濃度プロファイル(Ox)'!BR118))</f>
        <v>9.9999999945786697E-8</v>
      </c>
      <c r="BR119" s="34">
        <f>BR118+('Diffusion System CV パラメーター設定'!$B$27*('濃度プロファイル(Ox)'!BQ118-(2*BR118)+'濃度プロファイル(Ox)'!BS118))</f>
        <v>9.999999997615664E-8</v>
      </c>
      <c r="BS119" s="34">
        <f>BS118+('Diffusion System CV パラメーター設定'!$B$27*('濃度プロファイル(Ox)'!BR118-(2*BS118)+'濃度プロファイル(Ox)'!BT118))</f>
        <v>9.9999999989592991E-8</v>
      </c>
      <c r="BT119" s="34">
        <f>BT118+('Diffusion System CV パラメーター設定'!$B$27*('濃度プロファイル(Ox)'!BS118-(2*BT118)+'濃度プロファイル(Ox)'!BU118))</f>
        <v>9.9999999995504448E-8</v>
      </c>
      <c r="BU119" s="34">
        <f>BU118+('Diffusion System CV パラメーター設定'!$B$27*('濃度プロファイル(Ox)'!BT118-(2*BU118)+'濃度プロファイル(Ox)'!BV118))</f>
        <v>9.9999999998112541E-8</v>
      </c>
      <c r="BV119" s="43">
        <f>BV118+('Diffusion System CV パラメーター設定'!$B$27*('濃度プロファイル(Ox)'!BU118-(2*BV118)+'濃度プロファイル(Ox)'!BW118))</f>
        <v>9.9999999999314322E-8</v>
      </c>
      <c r="BW119" s="32">
        <f>'Diffusion System CV パラメーター設定'!$B$8</f>
        <v>9.9999999999999995E-8</v>
      </c>
    </row>
    <row r="120" spans="23:75">
      <c r="W120" s="29">
        <f>'Diffusion System CV パラメーター設定'!H120</f>
        <v>-0.19200000000000028</v>
      </c>
      <c r="X120" s="30">
        <f>X119+'Diffusion System CV パラメーター設定'!$B$23</f>
        <v>0.70800000000000052</v>
      </c>
      <c r="Y120" s="33">
        <f>Z120+('準可逆-非可逆系'!G120*('Diffusion System CV パラメーター設定'!$B$26/(2*'Diffusion System CV パラメーター設定'!$B$9)))</f>
        <v>6.3464738488002894E-11</v>
      </c>
      <c r="Z120" s="34">
        <f>Z119+('Diffusion System CV パラメーター設定'!$B$27*('濃度プロファイル(Ox)'!AA119-(3*Z119)+(2*'濃度プロファイル(Ox)'!Y119)))</f>
        <v>5.8824152745801121E-9</v>
      </c>
      <c r="AA120" s="34">
        <f>AA119+('Diffusion System CV パラメーター設定'!$B$27*('濃度プロファイル(Ox)'!Z119-(2*AA119)+'濃度プロファイル(Ox)'!AB119))</f>
        <v>1.7422413849908487E-8</v>
      </c>
      <c r="AB120" s="34">
        <f>AB119+('Diffusion System CV パラメーター設定'!$B$27*('濃度プロファイル(Ox)'!AA119-(2*AB119)+'濃度プロファイル(Ox)'!AC119))</f>
        <v>2.8606476173977468E-8</v>
      </c>
      <c r="AC120" s="34">
        <f>AC119+('Diffusion System CV パラメーター設定'!$B$27*('濃度プロファイル(Ox)'!AB119-(2*AC119)+'濃度プロファイル(Ox)'!AD119))</f>
        <v>3.9208618088055158E-8</v>
      </c>
      <c r="AD120" s="34">
        <f>AD119+('Diffusion System CV パラメーター設定'!$B$27*('濃度プロファイル(Ox)'!AC119-(2*AD119)+'濃度プロファイル(Ox)'!AE119))</f>
        <v>4.9042783291207087E-8</v>
      </c>
      <c r="AE120" s="34">
        <f>AE119+('Diffusion System CV パラメーター設定'!$B$27*('濃度プロファイル(Ox)'!AD119-(2*AE119)+'濃度プロファイル(Ox)'!AF119))</f>
        <v>5.7969797825243091E-8</v>
      </c>
      <c r="AF120" s="34">
        <f>AF119+('Diffusion System CV パラメーター設定'!$B$27*('濃度プロファイル(Ox)'!AE119-(2*AF119)+'濃度プロファイル(Ox)'!AG119))</f>
        <v>6.5901118227260111E-8</v>
      </c>
      <c r="AG120" s="34">
        <f>AG119+('Diffusion System CV パラメーター設定'!$B$27*('濃度プロファイル(Ox)'!AF119-(2*AG119)+'濃度プロファイル(Ox)'!AH119))</f>
        <v>7.2798590039861434E-8</v>
      </c>
      <c r="AH120" s="34">
        <f>AH119+('Diffusion System CV パラメーター設定'!$B$27*('濃度プロファイル(Ox)'!AG119-(2*AH119)+'濃度プロファイル(Ox)'!AI119))</f>
        <v>7.8670382939772267E-8</v>
      </c>
      <c r="AI120" s="34">
        <f>AI119+('Diffusion System CV パラメーター設定'!$B$27*('濃度プロファイル(Ox)'!AH119-(2*AI119)+'濃度プロファイル(Ox)'!AJ119))</f>
        <v>8.356387096132854E-8</v>
      </c>
      <c r="AJ120" s="34">
        <f>AJ119+('Diffusion System CV パラメーター設定'!$B$27*('濃度プロファイル(Ox)'!AI119-(2*AJ119)+'濃度プロファイル(Ox)'!AK119))</f>
        <v>8.7556551964841658E-8</v>
      </c>
      <c r="AK120" s="34">
        <f>AK119+('Diffusion System CV パラメーター設定'!$B$27*('濃度プロファイル(Ox)'!AJ119-(2*AK119)+'濃度プロファイル(Ox)'!AL119))</f>
        <v>9.0746189202944311E-8</v>
      </c>
      <c r="AL120" s="34">
        <f>AL119+('Diffusion System CV パラメーター設定'!$B$27*('濃度プロファイル(Ox)'!AK119-(2*AL119)+'濃度プロファイル(Ox)'!AM119))</f>
        <v>9.3241255208955954E-8</v>
      </c>
      <c r="AM120" s="34">
        <f>AM119+('Diffusion System CV パラメーター設定'!$B$27*('濃度プロファイル(Ox)'!AL119-(2*AM119)+'濃度プロファイル(Ox)'!AN119))</f>
        <v>9.5152522957354785E-8</v>
      </c>
      <c r="AN120" s="34">
        <f>AN119+('Diffusion System CV パラメーター設定'!$B$27*('濃度プロファイル(Ox)'!AM119-(2*AN119)+'濃度プロファイル(Ox)'!AO119))</f>
        <v>9.6586346519903939E-8</v>
      </c>
      <c r="AO120" s="34">
        <f>AO119+('Diffusion System CV パラメーター設定'!$B$27*('濃度プロファイル(Ox)'!AN119-(2*AO119)+'濃度プロファイル(Ox)'!AP119))</f>
        <v>9.7639864364118767E-8</v>
      </c>
      <c r="AP120" s="34">
        <f>AP119+('Diffusion System CV パラメーター設定'!$B$27*('濃度プロファイル(Ox)'!AO119-(2*AP119)+'濃度プロファイル(Ox)'!AQ119))</f>
        <v>9.8398090815270721E-8</v>
      </c>
      <c r="AQ120" s="34">
        <f>AQ119+('Diffusion System CV パラメーター設定'!$B$27*('濃度プロファイル(Ox)'!AP119-(2*AQ119)+'濃度プロファイル(Ox)'!AR119))</f>
        <v>9.89326643527746E-8</v>
      </c>
      <c r="AR120" s="34">
        <f>AR119+('Diffusion System CV パラメーター設定'!$B$27*('濃度プロファイル(Ox)'!AQ119-(2*AR119)+'濃度プロファイル(Ox)'!AS119))</f>
        <v>9.9301905620699243E-8</v>
      </c>
      <c r="AS120" s="34">
        <f>AS119+('Diffusion System CV パラメーター設定'!$B$27*('濃度プロファイル(Ox)'!AR119-(2*AS119)+'濃度プロファイル(Ox)'!AT119))</f>
        <v>9.9551797747287918E-8</v>
      </c>
      <c r="AT120" s="34">
        <f>AT119+('Diffusion System CV パラメーター設定'!$B$27*('濃度プロファイル(Ox)'!AS119-(2*AT119)+'濃度プロファイル(Ox)'!AU119))</f>
        <v>9.9717520774864813E-8</v>
      </c>
      <c r="AU120" s="34">
        <f>AU119+('Diffusion System CV パラメーター設定'!$B$27*('濃度プロファイル(Ox)'!AT119-(2*AU119)+'濃度プロファイル(Ox)'!AV119))</f>
        <v>9.9825230068078443E-8</v>
      </c>
      <c r="AV120" s="34">
        <f>AV119+('Diffusion System CV パラメーター設定'!$B$27*('濃度プロファイル(Ox)'!AU119-(2*AV119)+'濃度プロファイル(Ox)'!AW119))</f>
        <v>9.9893845222431634E-8</v>
      </c>
      <c r="AW120" s="34">
        <f>AW119+('Diffusion System CV パラメーター設定'!$B$27*('濃度プロファイル(Ox)'!AV119-(2*AW119)+'濃度プロファイル(Ox)'!AX119))</f>
        <v>9.9936694673922645E-8</v>
      </c>
      <c r="AX120" s="34">
        <f>AX119+('Diffusion System CV パラメーター設定'!$B$27*('濃度プロファイル(Ox)'!AW119-(2*AX119)+'濃度プロファイル(Ox)'!AY119))</f>
        <v>9.9962930629950861E-8</v>
      </c>
      <c r="AY120" s="34">
        <f>AY119+('Diffusion System CV パラメーター設定'!$B$27*('濃度プロファイル(Ox)'!AX119-(2*AY119)+'濃度プロファイル(Ox)'!AZ119))</f>
        <v>9.9978683160010439E-8</v>
      </c>
      <c r="AZ120" s="34">
        <f>AZ119+('Diffusion System CV パラメーター設定'!$B$27*('濃度プロファイル(Ox)'!AY119-(2*AZ119)+'濃度プロファイル(Ox)'!BA119))</f>
        <v>9.9987959773917121E-8</v>
      </c>
      <c r="BA120" s="34">
        <f>BA119+('Diffusion System CV パラメーター設定'!$B$27*('濃度プロファイル(Ox)'!AZ119-(2*BA119)+'濃度プロファイル(Ox)'!BB119))</f>
        <v>9.9993319076003889E-8</v>
      </c>
      <c r="BB120" s="34">
        <f>BB119+('Diffusion System CV パラメーター設定'!$B$27*('濃度プロファイル(Ox)'!BA119-(2*BB119)+'濃度プロファイル(Ox)'!BC119))</f>
        <v>9.9996357244177194E-8</v>
      </c>
      <c r="BC120" s="34">
        <f>BC119+('Diffusion System CV パラメーター設定'!$B$27*('濃度プロファイル(Ox)'!BB119-(2*BC119)+'濃度プロファイル(Ox)'!BD119))</f>
        <v>9.9998047756693447E-8</v>
      </c>
      <c r="BD120" s="34">
        <f>BD119+('Diffusion System CV パラメーター設定'!$B$27*('濃度プロファイル(Ox)'!BC119-(2*BD119)+'濃度プロファイル(Ox)'!BE119))</f>
        <v>9.9998971307580978E-8</v>
      </c>
      <c r="BE120" s="34">
        <f>BE119+('Diffusion System CV パラメーター設定'!$B$27*('濃度プロファイル(Ox)'!BD119-(2*BE119)+'濃度プロファイル(Ox)'!BF119))</f>
        <v>9.9999466858633028E-8</v>
      </c>
      <c r="BF120" s="34">
        <f>BF119+('Diffusion System CV パラメーター設定'!$B$27*('濃度プロファイル(Ox)'!BE119-(2*BF119)+'濃度プロファイル(Ox)'!BG119))</f>
        <v>9.999972811603212E-8</v>
      </c>
      <c r="BG120" s="34">
        <f>BG119+('Diffusion System CV パラメーター設定'!$B$27*('濃度プロファイル(Ox)'!BF119-(2*BG119)+'濃度プロファイル(Ox)'!BH119))</f>
        <v>9.999986350674809E-8</v>
      </c>
      <c r="BH120" s="34">
        <f>BH119+('Diffusion System CV パラメーター設定'!$B$27*('濃度プロファイル(Ox)'!BG119-(2*BH119)+'濃度プロファイル(Ox)'!BI119))</f>
        <v>9.9999932508216341E-8</v>
      </c>
      <c r="BI120" s="34">
        <f>BI119+('Diffusion System CV パラメーター設定'!$B$27*('濃度プロファイル(Ox)'!BH119-(2*BI119)+'濃度プロファイル(Ox)'!BJ119))</f>
        <v>9.9999967110838332E-8</v>
      </c>
      <c r="BJ120" s="34">
        <f>BJ119+('Diffusion System CV パラメーター設定'!$B$27*('濃度プロファイル(Ox)'!BI119-(2*BJ119)+'濃度プロファイル(Ox)'!BK119))</f>
        <v>9.9999984195129779E-8</v>
      </c>
      <c r="BK120" s="34">
        <f>BK119+('Diffusion System CV パラメーター設定'!$B$27*('濃度プロファイル(Ox)'!BJ119-(2*BK119)+'濃度プロファイル(Ox)'!BL119))</f>
        <v>9.9999992505161589E-8</v>
      </c>
      <c r="BL120" s="34">
        <f>BL119+('Diffusion System CV パラメーター設定'!$B$27*('濃度プロファイル(Ox)'!BK119-(2*BL119)+'濃度プロファイル(Ox)'!BM119))</f>
        <v>9.9999996490182844E-8</v>
      </c>
      <c r="BM120" s="34">
        <f>BM119+('Diffusion System CV パラメーター設定'!$B$27*('濃度プロファイル(Ox)'!BL119-(2*BM119)+'濃度プロファイル(Ox)'!BN119))</f>
        <v>9.9999998375602164E-8</v>
      </c>
      <c r="BN120" s="34">
        <f>BN119+('Diffusion System CV パラメーター設定'!$B$27*('濃度プロファイル(Ox)'!BM119-(2*BN119)+'濃度プロファイル(Ox)'!BO119))</f>
        <v>9.9999999256411079E-8</v>
      </c>
      <c r="BO120" s="34">
        <f>BO119+('Diffusion System CV パラメーター設定'!$B$27*('濃度プロファイル(Ox)'!BN119-(2*BO119)+'濃度プロファイル(Ox)'!BP119))</f>
        <v>9.999999966305557E-8</v>
      </c>
      <c r="BP120" s="34">
        <f>BP119+('Diffusion System CV パラメーター設定'!$B$27*('濃度プロファイル(Ox)'!BO119-(2*BP119)+'濃度プロファイル(Ox)'!BQ119))</f>
        <v>9.999999984874245E-8</v>
      </c>
      <c r="BQ120" s="34">
        <f>BQ119+('Diffusion System CV パラメーター設定'!$B$27*('濃度プロファイル(Ox)'!BP119-(2*BQ119)+'濃度プロファイル(Ox)'!BR119))</f>
        <v>9.9999999932680768E-8</v>
      </c>
      <c r="BR120" s="34">
        <f>BR119+('Diffusion System CV パラメーター設定'!$B$27*('濃度プロファイル(Ox)'!BQ119-(2*BR119)+'濃度プロファイル(Ox)'!BS119))</f>
        <v>9.9999999970276921E-8</v>
      </c>
      <c r="BS120" s="34">
        <f>BS119+('Diffusion System CV パラメーター設定'!$B$27*('濃度プロファイル(Ox)'!BR119-(2*BS119)+'濃度プロファイル(Ox)'!BT119))</f>
        <v>9.9999999986980186E-8</v>
      </c>
      <c r="BT120" s="34">
        <f>BT119+('Diffusion System CV パラメーター設定'!$B$27*('濃度プロファイル(Ox)'!BS119-(2*BT119)+'濃度プロファイル(Ox)'!BU119))</f>
        <v>9.9999999994357446E-8</v>
      </c>
      <c r="BU120" s="34">
        <f>BU119+('Diffusion System CV パラメーター設定'!$B$27*('濃度プロファイル(Ox)'!BT119-(2*BU119)+'濃度プロファイル(Ox)'!BV119))</f>
        <v>9.999999999762424E-8</v>
      </c>
      <c r="BV120" s="43">
        <f>BV119+('Diffusion System CV パラメーター設定'!$B$27*('濃度プロファイル(Ox)'!BU119-(2*BV119)+'濃度プロファイル(Ox)'!BW119))</f>
        <v>9.9999999999135122E-8</v>
      </c>
      <c r="BW120" s="32">
        <f>'Diffusion System CV パラメーター設定'!$B$8</f>
        <v>9.9999999999999995E-8</v>
      </c>
    </row>
    <row r="121" spans="23:75">
      <c r="W121" s="29">
        <f>'Diffusion System CV パラメーター設定'!H121</f>
        <v>-0.18600000000000028</v>
      </c>
      <c r="X121" s="30">
        <f>X120+'Diffusion System CV パラメーター設定'!$B$23</f>
        <v>0.71400000000000052</v>
      </c>
      <c r="Y121" s="33">
        <f>Z121+('準可逆-非可逆系'!G121*('Diffusion System CV パラメーター設定'!$B$26/(2*'Diffusion System CV パラメーター設定'!$B$9)))</f>
        <v>7.915479926325004E-11</v>
      </c>
      <c r="Z121" s="34">
        <f>Z120+('Diffusion System CV パラメーター設定'!$B$27*('濃度プロファイル(Ox)'!AA120-(3*Z120)+(2*'濃度プロファイル(Ox)'!Y120)))</f>
        <v>5.8484213520607219E-9</v>
      </c>
      <c r="AA121" s="34">
        <f>AA120+('Diffusion System CV パラメーター設定'!$B$27*('濃度プロファイル(Ox)'!Z120-(2*AA120)+'濃度プロファイル(Ox)'!AB120))</f>
        <v>1.7298824873776754E-8</v>
      </c>
      <c r="AB121" s="34">
        <f>AB120+('Diffusion System CV パラメーター設定'!$B$27*('濃度プロファイル(Ox)'!AA120-(2*AB120)+'濃度プロファイル(Ox)'!AC120))</f>
        <v>2.8404420476063826E-8</v>
      </c>
      <c r="AC121" s="34">
        <f>AC120+('Diffusion System CV パラメーター設定'!$B$27*('濃度プロファイル(Ox)'!AB120-(2*AC120)+'濃度プロファイル(Ox)'!AD120))</f>
        <v>3.89419595078726E-8</v>
      </c>
      <c r="AD121" s="34">
        <f>AD120+('Diffusion System CV パラメーター設定'!$B$27*('濃度プロファイル(Ox)'!AC120-(2*AD120)+'濃度プロファイル(Ox)'!AE120))</f>
        <v>4.8727800419986279E-8</v>
      </c>
      <c r="AE121" s="34">
        <f>AE120+('Diffusion System CV パラメーター設定'!$B$27*('濃度プロファイル(Ox)'!AD120-(2*AE120)+'濃度プロファイル(Ox)'!AF120))</f>
        <v>5.7624070696069835E-8</v>
      </c>
      <c r="AF121" s="34">
        <f>AF120+('Diffusion System CV パラメーター設定'!$B$27*('濃度プロファイル(Ox)'!AE120-(2*AF120)+'濃度プロファイル(Ox)'!AG120))</f>
        <v>6.5542143022601878E-8</v>
      </c>
      <c r="AG121" s="34">
        <f>AG120+('Diffusion System CV パラメーター設定'!$B$27*('濃度プロファイル(Ox)'!AF120-(2*AG120)+'濃度プロファイル(Ox)'!AH120))</f>
        <v>7.2442451528510564E-8</v>
      </c>
      <c r="AH121" s="34">
        <f>AH120+('Diffusion System CV パラメーター設定'!$B$27*('濃度プロファイル(Ox)'!AG120-(2*AH120)+'濃度プロファイル(Ox)'!AI120))</f>
        <v>7.8330693745899159E-8</v>
      </c>
      <c r="AI121" s="34">
        <f>AI120+('Diffusion System CV パラメーター設定'!$B$27*('濃度プロファイル(Ox)'!AH120-(2*AI120)+'濃度プロファイル(Ox)'!AJ120))</f>
        <v>8.3251090746730222E-8</v>
      </c>
      <c r="AJ121" s="34">
        <f>AJ120+('Diffusion System CV パラメーター設定'!$B$27*('濃度プロファイル(Ox)'!AI120-(2*AJ120)+'濃度プロファイル(Ox)'!AK120))</f>
        <v>8.7277717324074132E-8</v>
      </c>
      <c r="AK121" s="34">
        <f>AK120+('Diffusion System CV パラメーター設定'!$B$27*('濃度プロファイル(Ox)'!AJ120-(2*AK120)+'濃度プロファイル(Ox)'!AL120))</f>
        <v>9.0505018636246047E-8</v>
      </c>
      <c r="AL121" s="34">
        <f>AL120+('Diffusion System CV パラメーター設定'!$B$27*('濃度プロファイル(Ox)'!AK120-(2*AL120)+'濃度プロファイル(Ox)'!AM120))</f>
        <v>9.3038547480618169E-8</v>
      </c>
      <c r="AM121" s="34">
        <f>AM120+('Diffusion System CV パラメーター設定'!$B$27*('濃度プロファイル(Ox)'!AL120-(2*AM120)+'濃度プロファイル(Ox)'!AN120))</f>
        <v>9.4986743726156974E-8</v>
      </c>
      <c r="AN121" s="34">
        <f>AN120+('Diffusion System CV パラメーター設定'!$B$27*('濃度プロファイル(Ox)'!AM120-(2*AN120)+'濃度プロファイル(Ox)'!AO120))</f>
        <v>9.6454295923260072E-8</v>
      </c>
      <c r="AO121" s="34">
        <f>AO120+('Diffusion System CV パラメーター設定'!$B$27*('濃度プロファイル(Ox)'!AN120-(2*AO120)+'濃度プロファイル(Ox)'!AP120))</f>
        <v>9.7537332630416376E-8</v>
      </c>
      <c r="AP121" s="34">
        <f>AP120+('Diffusion System CV パラメーター設定'!$B$27*('濃度プロファイル(Ox)'!AO120-(2*AP120)+'濃度プロファイル(Ox)'!AQ120))</f>
        <v>9.8320433553587361E-8</v>
      </c>
      <c r="AQ121" s="34">
        <f>AQ120+('Diffusion System CV パラメーター設定'!$B$27*('濃度プロファイル(Ox)'!AP120-(2*AQ120)+'濃度プロファイル(Ox)'!AR120))</f>
        <v>9.8875257314726258E-8</v>
      </c>
      <c r="AR121" s="34">
        <f>AR120+('Diffusion System CV パラメーター設定'!$B$27*('濃度プロファイル(Ox)'!AQ120-(2*AR120)+'濃度プロファイル(Ox)'!AS120))</f>
        <v>9.9260464946624255E-8</v>
      </c>
      <c r="AS121" s="34">
        <f>AS120+('Diffusion System CV パラメーター設定'!$B$27*('濃度プロファイル(Ox)'!AR120-(2*AS120)+'濃度プロファイル(Ox)'!AT120))</f>
        <v>9.9522572365686603E-8</v>
      </c>
      <c r="AT121" s="34">
        <f>AT120+('Diffusion System CV パラメーター設定'!$B$27*('濃度プロファイル(Ox)'!AS120-(2*AT120)+'濃度プロファイル(Ox)'!AU120))</f>
        <v>9.9697377117099791E-8</v>
      </c>
      <c r="AU121" s="34">
        <f>AU120+('Diffusion System CV パラメーター設定'!$B$27*('濃度プロファイル(Ox)'!AT120-(2*AU120)+'濃度プロファイル(Ox)'!AV120))</f>
        <v>9.9811655714307464E-8</v>
      </c>
      <c r="AV121" s="34">
        <f>AV120+('Diffusion System CV パラメーター設定'!$B$27*('濃度プロファイル(Ox)'!AU120-(2*AV120)+'濃度プロファイル(Ox)'!AW120))</f>
        <v>9.988489879782671E-8</v>
      </c>
      <c r="AW121" s="34">
        <f>AW120+('Diffusion System CV パラメーター設定'!$B$27*('濃度プロファイル(Ox)'!AV120-(2*AW120)+'濃度プロファイル(Ox)'!AX120))</f>
        <v>9.9930926099109174E-8</v>
      </c>
      <c r="AX121" s="34">
        <f>AX120+('Diffusion System CV パラメーター設定'!$B$27*('濃度プロファイル(Ox)'!AW120-(2*AX120)+'濃度プロファイル(Ox)'!AY120))</f>
        <v>9.9959290551489528E-8</v>
      </c>
      <c r="AY121" s="34">
        <f>AY120+('Diffusion System CV パラメーター設定'!$B$27*('濃度プロファイル(Ox)'!AX120-(2*AY120)+'濃度プロファイル(Ox)'!AZ120))</f>
        <v>9.9976434578012908E-8</v>
      </c>
      <c r="AZ121" s="34">
        <f>AZ120+('Diffusion System CV パラメーター設定'!$B$27*('濃度プロファイル(Ox)'!AY120-(2*AZ120)+'濃度プロファイル(Ox)'!BA120))</f>
        <v>9.998659959620187E-8</v>
      </c>
      <c r="BA121" s="34">
        <f>BA120+('Diffusion System CV パラメーター設定'!$B$27*('濃度プロファイル(Ox)'!AZ120-(2*BA120)+'濃度プロファイル(Ox)'!BB120))</f>
        <v>9.9992513126728379E-8</v>
      </c>
      <c r="BB121" s="34">
        <f>BB120+('Diffusion System CV パラメーター設定'!$B$27*('濃度プロファイル(Ox)'!BA120-(2*BB120)+'濃度プロファイル(Ox)'!BC120))</f>
        <v>9.9995889308185168E-8</v>
      </c>
      <c r="BC121" s="34">
        <f>BC120+('Diffusion System CV パラメーター設定'!$B$27*('濃度プロファイル(Ox)'!BB120-(2*BC120)+'濃度プロファイル(Ox)'!BD120))</f>
        <v>9.9997781450572366E-8</v>
      </c>
      <c r="BD121" s="34">
        <f>BD120+('Diffusion System CV パラメーター設定'!$B$27*('濃度プロファイル(Ox)'!BC120-(2*BD120)+'濃度プロファイル(Ox)'!BE120))</f>
        <v>9.9998822696526995E-8</v>
      </c>
      <c r="BE121" s="34">
        <f>BE120+('Diffusion System CV パラメーター設定'!$B$27*('濃度プロファイル(Ox)'!BD120-(2*BE120)+'濃度プロファイル(Ox)'!BF120))</f>
        <v>9.9999385506670189E-8</v>
      </c>
      <c r="BF121" s="34">
        <f>BF120+('Diffusion System CV パラメーター設定'!$B$27*('濃度プロファイル(Ox)'!BE120-(2*BF120)+'濃度プロファイル(Ox)'!BG120))</f>
        <v>9.9999684412322709E-8</v>
      </c>
      <c r="BG121" s="34">
        <f>BG120+('Diffusion System CV パラメーター設定'!$B$27*('濃度プロファイル(Ox)'!BF120-(2*BG120)+'濃度プロファイル(Ox)'!BH120))</f>
        <v>9.9999840454925961E-8</v>
      </c>
      <c r="BH121" s="34">
        <f>BH120+('Diffusion System CV パラメーター設定'!$B$27*('濃度プロファイル(Ox)'!BG120-(2*BH120)+'濃度プロファイル(Ox)'!BI120))</f>
        <v>9.9999920564172498E-8</v>
      </c>
      <c r="BI121" s="34">
        <f>BI120+('Diffusion System CV パラメーター設定'!$B$27*('濃度プロファイル(Ox)'!BH120-(2*BI120)+'濃度プロファイル(Ox)'!BJ120))</f>
        <v>9.9999961028084674E-8</v>
      </c>
      <c r="BJ121" s="34">
        <f>BJ120+('Diffusion System CV パラメーター設定'!$B$27*('濃度プロファイル(Ox)'!BI120-(2*BJ120)+'濃度プロファイル(Ox)'!BK120))</f>
        <v>9.9999981148511854E-8</v>
      </c>
      <c r="BK121" s="34">
        <f>BK120+('Diffusion System CV パラメーター設定'!$B$27*('濃度プロファイル(Ox)'!BJ120-(2*BK120)+'濃度プロファイル(Ox)'!BL120))</f>
        <v>9.9999991003421817E-8</v>
      </c>
      <c r="BL121" s="34">
        <f>BL120+('Diffusion System CV パラメーター設定'!$B$27*('濃度プロファイル(Ox)'!BK120-(2*BL120)+'濃度プロファイル(Ox)'!BM120))</f>
        <v>9.9999995761154398E-8</v>
      </c>
      <c r="BM121" s="34">
        <f>BM120+('Diffusion System CV パラメーター設定'!$B$27*('濃度プロファイル(Ox)'!BL120-(2*BM120)+'濃度プロファイル(Ox)'!BN120))</f>
        <v>9.9999998026779107E-8</v>
      </c>
      <c r="BN121" s="34">
        <f>BN120+('Diffusion System CV パラメーター設定'!$B$27*('濃度プロファイル(Ox)'!BM120-(2*BN120)+'濃度プロファイル(Ox)'!BO120))</f>
        <v>9.9999999091770652E-8</v>
      </c>
      <c r="BO121" s="34">
        <f>BO120+('Diffusion System CV パラメーター設定'!$B$27*('濃度プロファイル(Ox)'!BN120-(2*BO120)+'濃度プロファイル(Ox)'!BP120))</f>
        <v>9.9999999586334171E-8</v>
      </c>
      <c r="BP121" s="34">
        <f>BP120+('Diffusion System CV パラメーター設定'!$B$27*('濃度プロファイル(Ox)'!BO120-(2*BP120)+'濃度プロファイル(Ox)'!BQ120))</f>
        <v>9.999999981341309E-8</v>
      </c>
      <c r="BQ121" s="34">
        <f>BQ120+('Diffusion System CV パラメーター設定'!$B$27*('濃度プロファイル(Ox)'!BP120-(2*BQ120)+'濃度プロファイル(Ox)'!BR120))</f>
        <v>9.9999999916589736E-8</v>
      </c>
      <c r="BR121" s="34">
        <f>BR120+('Diffusion System CV パラメーター設定'!$B$27*('濃度プロファイル(Ox)'!BQ120-(2*BR120)+'濃度プロファイル(Ox)'!BS120))</f>
        <v>9.9999999963022441E-8</v>
      </c>
      <c r="BS121" s="34">
        <f>BS120+('Diffusion System CV パラメーター設定'!$B$27*('濃度プロファイル(Ox)'!BR120-(2*BS120)+'濃度プロファイル(Ox)'!BT120))</f>
        <v>9.9999999983741992E-8</v>
      </c>
      <c r="BT121" s="34">
        <f>BT120+('Diffusion System CV パラメーター設定'!$B$27*('濃度プロファイル(Ox)'!BS120-(2*BT120)+'濃度プロファイル(Ox)'!BU120))</f>
        <v>9.9999999992930195E-8</v>
      </c>
      <c r="BU121" s="34">
        <f>BU120+('Diffusion System CV パラメーター設定'!$B$27*('濃度プロファイル(Ox)'!BT120-(2*BU120)+'濃度プロファイル(Ox)'!BV120))</f>
        <v>9.9999999997014548E-8</v>
      </c>
      <c r="BV121" s="43">
        <f>BV120+('Diffusion System CV パラメーター設定'!$B$27*('濃度プロファイル(Ox)'!BU120-(2*BV120)+'濃度プロファイル(Ox)'!BW120))</f>
        <v>9.9999999998910817E-8</v>
      </c>
      <c r="BW121" s="32">
        <f>'Diffusion System CV パラメーター設定'!$B$8</f>
        <v>9.9999999999999995E-8</v>
      </c>
    </row>
    <row r="122" spans="23:75">
      <c r="W122" s="29">
        <f>'Diffusion System CV パラメーター設定'!H122</f>
        <v>-0.18000000000000027</v>
      </c>
      <c r="X122" s="30">
        <f>X121+'Diffusion System CV パラメーター設定'!$B$23</f>
        <v>0.72000000000000053</v>
      </c>
      <c r="Y122" s="33">
        <f>Z122+('準可逆-非可逆系'!G122*('Diffusion System CV パラメーター設定'!$B$26/(2*'Diffusion System CV パラメーター設定'!$B$9)))</f>
        <v>9.8850558818996125E-11</v>
      </c>
      <c r="Z122" s="34">
        <f>Z121+('Diffusion System CV パラメーター設定'!$B$27*('濃度プロファイル(Ox)'!AA121-(3*Z121)+(2*'濃度プロファイル(Ox)'!Y121)))</f>
        <v>5.8178208021027654E-9</v>
      </c>
      <c r="AA122" s="34">
        <f>AA121+('Diffusion System CV パラメーター設定'!$B$27*('濃度プロファイル(Ox)'!Z121-(2*AA121)+'濃度プロファイル(Ox)'!AB121))</f>
        <v>1.7179099901752807E-8</v>
      </c>
      <c r="AB122" s="34">
        <f>AB121+('Diffusion System CV パラメーター設定'!$B$27*('濃度プロファイル(Ox)'!AA121-(2*AB121)+'濃度プロファイル(Ox)'!AC121))</f>
        <v>2.8207178611314418E-8</v>
      </c>
      <c r="AC122" s="34">
        <f>AC121+('Diffusion System CV パラメーター設定'!$B$27*('濃度プロファイル(Ox)'!AB121-(2*AC121)+'濃度プロファイル(Ox)'!AD121))</f>
        <v>3.8680953216311802E-8</v>
      </c>
      <c r="AD122" s="34">
        <f>AD121+('Diffusion System CV パラメーター設定'!$B$27*('濃度プロファイル(Ox)'!AC121-(2*AD121)+'濃度プロファイル(Ox)'!AE121))</f>
        <v>4.8418921726920264E-8</v>
      </c>
      <c r="AE122" s="34">
        <f>AE121+('Diffusion System CV パラメーター設定'!$B$27*('濃度プロファイル(Ox)'!AD121-(2*AE121)+'濃度プロファイル(Ox)'!AF121))</f>
        <v>5.728441863025334E-8</v>
      </c>
      <c r="AF122" s="34">
        <f>AF121+('Diffusion System CV パラメーター設定'!$B$27*('濃度プロファイル(Ox)'!AE121-(2*AF121)+'濃度プロファイル(Ox)'!AG121))</f>
        <v>6.5188752807107655E-8</v>
      </c>
      <c r="AG122" s="34">
        <f>AG121+('Diffusion System CV パラメーター設定'!$B$27*('濃度プロファイル(Ox)'!AF121-(2*AG121)+'濃度プロファイル(Ox)'!AH121))</f>
        <v>7.2091039622774426E-8</v>
      </c>
      <c r="AH122" s="34">
        <f>AH121+('Diffusion System CV パラメーター設定'!$B$27*('濃度プロファイル(Ox)'!AG121-(2*AH121)+'濃度プロファイル(Ox)'!AI121))</f>
        <v>7.79946363790389E-8</v>
      </c>
      <c r="AI122" s="34">
        <f>AI121+('Diffusion System CV パラメーター設定'!$B$27*('濃度プロファイル(Ox)'!AH121-(2*AI121)+'濃度プロファイル(Ox)'!AJ121))</f>
        <v>8.2940753794130517E-8</v>
      </c>
      <c r="AJ122" s="34">
        <f>AJ121+('Diffusion System CV パラメーター設定'!$B$27*('濃度プロファイル(Ox)'!AI121-(2*AJ121)+'濃度プロファイル(Ox)'!AK121))</f>
        <v>8.7000173829222747E-8</v>
      </c>
      <c r="AK122" s="34">
        <f>AK121+('Diffusion System CV パラメーター設定'!$B$27*('濃度プロファイル(Ox)'!AJ121-(2*AK121)+'濃度プロファイル(Ox)'!AL121))</f>
        <v>9.0264125418260009E-8</v>
      </c>
      <c r="AL122" s="34">
        <f>AL121+('Diffusion System CV パラメーター設定'!$B$27*('濃度プロファイル(Ox)'!AK121-(2*AL121)+'濃度プロファイル(Ox)'!AM121))</f>
        <v>9.283530699491215E-8</v>
      </c>
      <c r="AM122" s="34">
        <f>AM121+('Diffusion System CV パラメーター設定'!$B$27*('濃度プロファイル(Ox)'!AL121-(2*AM121)+'濃度プロファイル(Ox)'!AN121))</f>
        <v>9.4819853431561243E-8</v>
      </c>
      <c r="AN122" s="34">
        <f>AN121+('Diffusion System CV パラメーター設定'!$B$27*('濃度プロファイル(Ox)'!AM121-(2*AN121)+'濃度プロファイル(Ox)'!AO121))</f>
        <v>9.6320783600361878E-8</v>
      </c>
      <c r="AO122" s="34">
        <f>AO121+('Diffusion System CV パラメーター設定'!$B$27*('濃度プロファイル(Ox)'!AN121-(2*AO121)+'濃度プロファイル(Ox)'!AP121))</f>
        <v>9.7433188260977035E-8</v>
      </c>
      <c r="AP122" s="34">
        <f>AP121+('Diffusion System CV パラメーター設定'!$B$27*('濃度プロファイル(Ox)'!AO121-(2*AP121)+'濃度プロファイル(Ox)'!AQ121))</f>
        <v>9.8241170650104001E-8</v>
      </c>
      <c r="AQ122" s="34">
        <f>AQ121+('Diffusion System CV パラメーター設定'!$B$27*('濃度プロファイル(Ox)'!AP121-(2*AQ121)+'濃度プロファイル(Ox)'!AR121))</f>
        <v>9.8816362825406495E-8</v>
      </c>
      <c r="AR122" s="34">
        <f>AR121+('Diffusion System CV パラメーター設定'!$B$27*('濃度プロファイル(Ox)'!AQ121-(2*AR121)+'濃度プロファイル(Ox)'!AS121))</f>
        <v>9.9217721817167428E-8</v>
      </c>
      <c r="AS122" s="34">
        <f>AS121+('Diffusion System CV パラメーター設定'!$B$27*('濃度プロファイル(Ox)'!AR121-(2*AS121)+'濃度プロファイル(Ox)'!AT121))</f>
        <v>9.949225893941953E-8</v>
      </c>
      <c r="AT122" s="34">
        <f>AT121+('Diffusion System CV パラメーター設定'!$B$27*('濃度プロファイル(Ox)'!AS121-(2*AT121)+'濃度プロファイル(Ox)'!AU121))</f>
        <v>9.9676361091333986E-8</v>
      </c>
      <c r="AU122" s="34">
        <f>AU121+('Diffusion System CV パラメーター設定'!$B$27*('濃度プロファイル(Ox)'!AT121-(2*AU121)+'濃度プロファイル(Ox)'!AV121))</f>
        <v>9.9797407272054539E-8</v>
      </c>
      <c r="AV122" s="34">
        <f>AV121+('Diffusion System CV パラメーター設定'!$B$27*('濃度プロファイル(Ox)'!AU121-(2*AV121)+'濃度プロファイル(Ox)'!AW121))</f>
        <v>9.9875448873438944E-8</v>
      </c>
      <c r="AW122" s="34">
        <f>AW121+('Diffusion System CV パラメーター設定'!$B$27*('濃度プロファイル(Ox)'!AV121-(2*AW121)+'濃度プロファイル(Ox)'!AX121))</f>
        <v>9.9924793165462612E-8</v>
      </c>
      <c r="AX122" s="34">
        <f>AX121+('Diffusion System CV パラメーター設定'!$B$27*('濃度プロファイル(Ox)'!AW121-(2*AX121)+'濃度プロファイル(Ox)'!AY121))</f>
        <v>9.9955394570289189E-8</v>
      </c>
      <c r="AY122" s="34">
        <f>AY121+('Diffusion System CV パラメーター設定'!$B$27*('濃度プロファイル(Ox)'!AX121-(2*AY121)+'濃度プロファイル(Ox)'!AZ121))</f>
        <v>9.9974011311230126E-8</v>
      </c>
      <c r="AZ122" s="34">
        <f>AZ121+('Diffusion System CV パラメーター設定'!$B$27*('濃度プロファイル(Ox)'!AY121-(2*AZ121)+'濃度プロファイル(Ox)'!BA121))</f>
        <v>9.9985123385207967E-8</v>
      </c>
      <c r="BA122" s="34">
        <f>BA121+('Diffusion System CV パラメーター設定'!$B$27*('濃度プロファイル(Ox)'!AZ121-(2*BA121)+'濃度プロファイル(Ox)'!BB121))</f>
        <v>9.9991632102745839E-8</v>
      </c>
      <c r="BB122" s="34">
        <f>BB121+('Diffusion System CV パラメーター設定'!$B$27*('濃度プロファイル(Ox)'!BA121-(2*BB121)+'濃度プロファイル(Ox)'!BC121))</f>
        <v>9.9995374016841566E-8</v>
      </c>
      <c r="BC122" s="34">
        <f>BC121+('Diffusion System CV パラメーター設定'!$B$27*('濃度プロファイル(Ox)'!BB121-(2*BC121)+'濃度プロファイル(Ox)'!BD121))</f>
        <v>9.9997486000422175E-8</v>
      </c>
      <c r="BD122" s="34">
        <f>BD121+('Diffusion System CV パラメーター設定'!$B$27*('濃度プロファイル(Ox)'!BC121-(2*BD121)+'濃度プロファイル(Ox)'!BE121))</f>
        <v>9.9998656572981357E-8</v>
      </c>
      <c r="BE122" s="34">
        <f>BE121+('Diffusion System CV パラメーター設定'!$B$27*('濃度プロファイル(Ox)'!BD121-(2*BE121)+'濃度プロファイル(Ox)'!BF121))</f>
        <v>9.999929387316648E-8</v>
      </c>
      <c r="BF122" s="34">
        <f>BF121+('Diffusion System CV パラメーター設定'!$B$27*('濃度プロファイル(Ox)'!BE121-(2*BF121)+'濃度プロファイル(Ox)'!BG121))</f>
        <v>9.9999634807097267E-8</v>
      </c>
      <c r="BG122" s="34">
        <f>BG121+('Diffusion System CV パラメーター設定'!$B$27*('濃度プロファイル(Ox)'!BF121-(2*BG121)+'濃度プロファイル(Ox)'!BH121))</f>
        <v>9.9999814089177107E-8</v>
      </c>
      <c r="BH122" s="34">
        <f>BH121+('Diffusion System CV パラメーター設定'!$B$27*('濃度プロファイル(Ox)'!BG121-(2*BH121)+'濃度プロファイル(Ox)'!BI121))</f>
        <v>9.99999067984314E-8</v>
      </c>
      <c r="BI122" s="34">
        <f>BI121+('Diffusion System CV パラメーター設定'!$B$27*('濃度プロファイル(Ox)'!BH121-(2*BI121)+'濃度プロファイル(Ox)'!BJ121))</f>
        <v>9.9999953964374602E-8</v>
      </c>
      <c r="BJ122" s="34">
        <f>BJ121+('Diffusion System CV パラメーター設定'!$B$27*('濃度プロファイル(Ox)'!BI121-(2*BJ121)+'濃度プロファイル(Ox)'!BK121))</f>
        <v>9.9999977584096151E-8</v>
      </c>
      <c r="BK122" s="34">
        <f>BK121+('Diffusion System CV パラメーター設定'!$B$27*('濃度プロファイル(Ox)'!BJ121-(2*BK121)+'濃度プロファイル(Ox)'!BL121))</f>
        <v>9.9999989233568563E-8</v>
      </c>
      <c r="BL122" s="34">
        <f>BL121+('Diffusion System CV パラメーター設定'!$B$27*('濃度プロファイル(Ox)'!BK121-(2*BL121)+'濃度プロファイル(Ox)'!BM121))</f>
        <v>9.9999994895839171E-8</v>
      </c>
      <c r="BM122" s="34">
        <f>BM121+('Diffusion System CV パラメーター設定'!$B$27*('濃度プロファイル(Ox)'!BL121-(2*BM121)+'濃度プロファイル(Ox)'!BN121))</f>
        <v>9.9999997609892585E-8</v>
      </c>
      <c r="BN122" s="34">
        <f>BN121+('Diffusion System CV パラメーター設定'!$B$27*('濃度プロファイル(Ox)'!BM121-(2*BN121)+'濃度プロファイル(Ox)'!BO121))</f>
        <v>9.9999998893705364E-8</v>
      </c>
      <c r="BO122" s="34">
        <f>BO121+('Diffusion System CV パラメーター設定'!$B$27*('濃度プロファイル(Ox)'!BN121-(2*BO121)+'濃度プロファイル(Ox)'!BP121))</f>
        <v>9.9999999493457577E-8</v>
      </c>
      <c r="BP122" s="34">
        <f>BP121+('Diffusion System CV パラメーター設定'!$B$27*('濃度プロファイル(Ox)'!BO121-(2*BP121)+'濃度プロファイル(Ox)'!BQ121))</f>
        <v>9.9999999770391466E-8</v>
      </c>
      <c r="BQ122" s="34">
        <f>BQ121+('Diffusion System CV パラメーター設定'!$B$27*('濃度プロファイル(Ox)'!BP121-(2*BQ121)+'濃度プロファイル(Ox)'!BR121))</f>
        <v>9.9999999896886982E-8</v>
      </c>
      <c r="BR122" s="34">
        <f>BR121+('Diffusion System CV パラメーター設定'!$B$27*('濃度プロファイル(Ox)'!BQ121-(2*BR121)+'濃度プロファイル(Ox)'!BS121))</f>
        <v>9.9999999954094264E-8</v>
      </c>
      <c r="BS122" s="34">
        <f>BS121+('Diffusion System CV パラメーター設定'!$B$27*('濃度プロファイル(Ox)'!BR121-(2*BS121)+'濃度プロファイル(Ox)'!BT121))</f>
        <v>9.9999999979738054E-8</v>
      </c>
      <c r="BT122" s="34">
        <f>BT121+('Diffusion System CV パラメーター設定'!$B$27*('濃度プロファイル(Ox)'!BS121-(2*BT121)+'濃度プロファイル(Ox)'!BU121))</f>
        <v>9.999999999115803E-8</v>
      </c>
      <c r="BU122" s="34">
        <f>BU121+('Diffusion System CV パラメーター設定'!$B$27*('濃度プロファイル(Ox)'!BT121-(2*BU121)+'濃度プロファイル(Ox)'!BV121))</f>
        <v>9.99999999962548E-8</v>
      </c>
      <c r="BV122" s="43">
        <f>BV121+('Diffusion System CV パラメーター設定'!$B$27*('濃度プロファイル(Ox)'!BU121-(2*BV121)+'濃度プロファイル(Ox)'!BW121))</f>
        <v>9.9999999998630581E-8</v>
      </c>
      <c r="BW122" s="32">
        <f>'Diffusion System CV パラメーター設定'!$B$8</f>
        <v>9.9999999999999995E-8</v>
      </c>
    </row>
    <row r="123" spans="23:75">
      <c r="W123" s="29">
        <f>'Diffusion System CV パラメーター設定'!H123</f>
        <v>-0.17400000000000027</v>
      </c>
      <c r="X123" s="30">
        <f>X122+'Diffusion System CV パラメーター設定'!$B$23</f>
        <v>0.72600000000000053</v>
      </c>
      <c r="Y123" s="33">
        <f>Z123+('準可逆-非可逆系'!G123*('Diffusion System CV パラメーター設定'!$B$26/(2*'Diffusion System CV パラメーター設定'!$B$9)))</f>
        <v>1.2358798703377615E-10</v>
      </c>
      <c r="Z123" s="34">
        <f>Z122+('Diffusion System CV パラメーター設定'!$B$27*('濃度プロファイル(Ox)'!AA122-(3*Z122)+(2*'濃度プロファイル(Ox)'!Y122)))</f>
        <v>5.791202264978634E-9</v>
      </c>
      <c r="AA123" s="34">
        <f>AA122+('Diffusion System CV パラメーター設定'!$B$27*('濃度プロファイル(Ox)'!Z122-(2*AA122)+'濃度プロファイル(Ox)'!AB122))</f>
        <v>1.7063405321860991E-8</v>
      </c>
      <c r="AB123" s="34">
        <f>AB122+('Diffusion System CV パラメーター設定'!$B$27*('濃度プロファイル(Ox)'!AA122-(2*AB122)+'濃度プロファイル(Ox)'!AC122))</f>
        <v>2.8014711908340729E-8</v>
      </c>
      <c r="AC123" s="34">
        <f>AC122+('Diffusion System CV パラメーター設定'!$B$27*('濃度プロファイル(Ox)'!AB122-(2*AC122)+'濃度プロファイル(Ox)'!AD122))</f>
        <v>3.8425464989093426E-8</v>
      </c>
      <c r="AD123" s="34">
        <f>AD122+('Diffusion System CV パラメーター設定'!$B$27*('濃度プロファイル(Ox)'!AC122-(2*AD122)+'濃度プロファイル(Ox)'!AE122))</f>
        <v>4.8115980196616311E-8</v>
      </c>
      <c r="AE123" s="34">
        <f>AE122+('Diffusion System CV パラメーター設定'!$B$27*('濃度プロファイル(Ox)'!AD122-(2*AE122)+'濃度プロファイル(Ox)'!AF122))</f>
        <v>5.6950681572448211E-8</v>
      </c>
      <c r="AF123" s="34">
        <f>AF122+('Diffusion System CV パラメーター設定'!$B$27*('濃度プロファイル(Ox)'!AE122-(2*AF122)+'濃度プロファイル(Ox)'!AG122))</f>
        <v>6.4840819695584207E-8</v>
      </c>
      <c r="AG123" s="34">
        <f>AG122+('Diffusion System CV パラメーター設定'!$B$27*('濃度プロファイル(Ox)'!AF122-(2*AG122)+'濃度プロファイル(Ox)'!AH122))</f>
        <v>7.1744272241037523E-8</v>
      </c>
      <c r="AH123" s="34">
        <f>AH122+('Diffusion System CV パラメーター設定'!$B$27*('濃度プロファイル(Ox)'!AG122-(2*AH122)+'濃度プロファイル(Ox)'!AI122))</f>
        <v>7.7662178274464994E-8</v>
      </c>
      <c r="AI123" s="34">
        <f>AI122+('Diffusion System CV パラメーター設定'!$B$27*('濃度プロファイル(Ox)'!AH122-(2*AI122)+'濃度プロファイル(Ox)'!AJ122))</f>
        <v>8.2632872759408509E-8</v>
      </c>
      <c r="AJ123" s="34">
        <f>AJ122+('Diffusion System CV パラメーター設定'!$B$27*('濃度プロファイル(Ox)'!AI122-(2*AJ122)+'濃度プロファイル(Ox)'!AK122))</f>
        <v>8.6723969507675877E-8</v>
      </c>
      <c r="AK123" s="34">
        <f>AK122+('Diffusion System CV パラメーター設定'!$B$27*('濃度プロファイル(Ox)'!AJ122-(2*AK122)+'濃度プロファイル(Ox)'!AL122))</f>
        <v>9.0023580275070731E-8</v>
      </c>
      <c r="AL123" s="34">
        <f>AL122+('Diffusion System CV パラメーター設定'!$B$27*('濃度プロファイル(Ox)'!AK122-(2*AL122)+'濃度プロファイル(Ox)'!AM122))</f>
        <v>9.2631614237966648E-8</v>
      </c>
      <c r="AM123" s="34">
        <f>AM122+('Diffusion System CV パラメーター設定'!$B$27*('濃度プロファイル(Ox)'!AL122-(2*AM122)+'濃度プロファイル(Ox)'!AN122))</f>
        <v>9.4651931116336078E-8</v>
      </c>
      <c r="AN123" s="34">
        <f>AN122+('Diffusion System CV パラメーター設定'!$B$27*('濃度プロファイル(Ox)'!AM122-(2*AN122)+'濃度プロファイル(Ox)'!AO122))</f>
        <v>9.61858789100197E-8</v>
      </c>
      <c r="AO123" s="34">
        <f>AO122+('Diffusion System CV パラメーター設定'!$B$27*('濃度プロファイル(Ox)'!AN122-(2*AO122)+'濃度プロファイル(Ox)'!AP122))</f>
        <v>9.7327486083376971E-8</v>
      </c>
      <c r="AP123" s="34">
        <f>AP122+('Diffusion System CV パラメーター設定'!$B$27*('濃度プロファイル(Ox)'!AO122-(2*AP122)+'濃度プロファイル(Ox)'!AQ122))</f>
        <v>9.8160340714748281E-8</v>
      </c>
      <c r="AQ123" s="34">
        <f>AQ122+('Diffusion System CV パラメーター設定'!$B$27*('濃度プロファイル(Ox)'!AP122-(2*AQ122)+'濃度プロファイル(Ox)'!AR122))</f>
        <v>9.8756004081121234E-8</v>
      </c>
      <c r="AR123" s="34">
        <f>AR122+('Diffusion System CV パラメーター設定'!$B$27*('濃度プロファイル(Ox)'!AQ122-(2*AR122)+'濃度プロファイル(Ox)'!AS122))</f>
        <v>9.9173686445810193E-8</v>
      </c>
      <c r="AS123" s="34">
        <f>AS122+('Diffusion System CV パラメーター設定'!$B$27*('濃度プロファイル(Ox)'!AR122-(2*AS122)+'濃度プロファイル(Ox)'!AT122))</f>
        <v>9.9460857908052291E-8</v>
      </c>
      <c r="AT123" s="34">
        <f>AT122+('Diffusion System CV パラメーター設定'!$B$27*('濃度プロファイル(Ox)'!AS122-(2*AT122)+'濃度プロファイル(Ox)'!AU122))</f>
        <v>9.9654466656891663E-8</v>
      </c>
      <c r="AU123" s="34">
        <f>AU122+('Diffusion System CV パラメーター設定'!$B$27*('濃度プロファイル(Ox)'!AT122-(2*AU122)+'濃度プロファイル(Ox)'!AV122))</f>
        <v>9.9782475126451711E-8</v>
      </c>
      <c r="AV123" s="34">
        <f>AV122+('Diffusion System CV パラメーター設定'!$B$27*('濃度プロファイル(Ox)'!AU122-(2*AV122)+'濃度プロファイル(Ox)'!AW122))</f>
        <v>9.9865484529910916E-8</v>
      </c>
      <c r="AW123" s="34">
        <f>AW122+('Diffusion System CV パラメーター設定'!$B$27*('濃度プロファイル(Ox)'!AV122-(2*AW122)+'濃度プロファイル(Ox)'!AX122))</f>
        <v>9.9918285218519184E-8</v>
      </c>
      <c r="AX123" s="34">
        <f>AX122+('Diffusion System CV パラメーター設定'!$B$27*('濃度プロファイル(Ox)'!AW122-(2*AX122)+'濃度プロファイル(Ox)'!AY122))</f>
        <v>9.9951233228662226E-8</v>
      </c>
      <c r="AY123" s="34">
        <f>AY122+('Diffusion System CV パラメーター設定'!$B$27*('濃度プロファイル(Ox)'!AX122-(2*AY122)+'濃度プロファイル(Ox)'!AZ122))</f>
        <v>9.9971405524090164E-8</v>
      </c>
      <c r="AZ123" s="34">
        <f>AZ122+('Diffusion System CV パラメーター設定'!$B$27*('濃度プロファイル(Ox)'!AY122-(2*AZ122)+'濃度プロファイル(Ox)'!BA122))</f>
        <v>9.9983524997555199E-8</v>
      </c>
      <c r="BA123" s="34">
        <f>BA122+('Diffusion System CV パラメーター設定'!$B$27*('濃度プロファイル(Ox)'!AZ122-(2*BA122)+'濃度プロファイル(Ox)'!BB122))</f>
        <v>9.9990671407106199E-8</v>
      </c>
      <c r="BB123" s="34">
        <f>BB122+('Diffusion System CV パラメーター設定'!$B$27*('濃度プロファイル(Ox)'!BA122-(2*BB122)+'濃度プロファイル(Ox)'!BC122))</f>
        <v>9.9994808068746036E-8</v>
      </c>
      <c r="BC123" s="34">
        <f>BC122+('Diffusion System CV パラメーター設定'!$B$27*('濃度プロファイル(Ox)'!BB122-(2*BC122)+'濃度プロファイル(Ox)'!BD122))</f>
        <v>9.9997159121595285E-8</v>
      </c>
      <c r="BD123" s="34">
        <f>BD122+('Diffusion System CV パラメーター設定'!$B$27*('濃度プロファイル(Ox)'!BC122-(2*BD122)+'濃度プロファイル(Ox)'!BE122))</f>
        <v>9.9998471408962589E-8</v>
      </c>
      <c r="BE123" s="34">
        <f>BE122+('Diffusion System CV パラメーター設定'!$B$27*('濃度プロファイル(Ox)'!BD122-(2*BE122)+'濃度プロファイル(Ox)'!BF122))</f>
        <v>9.999919096821706E-8</v>
      </c>
      <c r="BF123" s="34">
        <f>BF122+('Diffusion System CV パラメーター設定'!$B$27*('濃度プロファイル(Ox)'!BE122-(2*BF122)+'濃度プロファイル(Ox)'!BG122))</f>
        <v>9.999957867798235E-8</v>
      </c>
      <c r="BG123" s="34">
        <f>BG122+('Diffusion System CV パラメーター設定'!$B$27*('濃度プロファイル(Ox)'!BF122-(2*BG122)+'濃度プロファイル(Ox)'!BH122))</f>
        <v>9.9999784029168234E-8</v>
      </c>
      <c r="BH123" s="34">
        <f>BH122+('Diffusion System CV パラメーター設定'!$B$27*('濃度プロファイル(Ox)'!BG122-(2*BH122)+'濃度プロファイル(Ox)'!BI122))</f>
        <v>9.9999890984781714E-8</v>
      </c>
      <c r="BI123" s="34">
        <f>BI122+('Diffusion System CV パラメーター設定'!$B$27*('濃度プロファイル(Ox)'!BH122-(2*BI122)+'濃度プロファイル(Ox)'!BJ122))</f>
        <v>9.9999945788603193E-8</v>
      </c>
      <c r="BJ123" s="34">
        <f>BJ122+('Diffusion System CV パラメーター設定'!$B$27*('濃度プロファイル(Ox)'!BI122-(2*BJ122)+'濃度プロファイル(Ox)'!BK122))</f>
        <v>9.9999973427759649E-8</v>
      </c>
      <c r="BK123" s="34">
        <f>BK122+('Diffusion System CV パラメーター設定'!$B$27*('濃度プロファイル(Ox)'!BJ122-(2*BK122)+'濃度プロファイル(Ox)'!BL122))</f>
        <v>9.9999987154679044E-8</v>
      </c>
      <c r="BL123" s="34">
        <f>BL122+('Diffusion System CV パラメーター設定'!$B$27*('濃度プロファイル(Ox)'!BK122-(2*BL122)+'濃度プロファイル(Ox)'!BM122))</f>
        <v>9.9999993872152646E-8</v>
      </c>
      <c r="BM123" s="34">
        <f>BM122+('Diffusion System CV パラメーター設定'!$B$27*('濃度プロファイル(Ox)'!BL122-(2*BM122)+'濃度プロファイル(Ox)'!BN122))</f>
        <v>9.9999997113281258E-8</v>
      </c>
      <c r="BN123" s="34">
        <f>BN122+('Diffusion System CV パラメーター設定'!$B$27*('濃度プロファイル(Ox)'!BM122-(2*BN122)+'濃度プロファイル(Ox)'!BO122))</f>
        <v>9.9999998656184329E-8</v>
      </c>
      <c r="BO123" s="34">
        <f>BO122+('Diffusion System CV パラメーター設定'!$B$27*('濃度プロファイル(Ox)'!BN122-(2*BO122)+'濃度プロファイル(Ox)'!BP122))</f>
        <v>9.9999999381367881E-8</v>
      </c>
      <c r="BP123" s="34">
        <f>BP122+('Diffusion System CV パラメーター設定'!$B$27*('濃度プロファイル(Ox)'!BO122-(2*BP122)+'濃度プロファイル(Ox)'!BQ122))</f>
        <v>9.9999999718155923E-8</v>
      </c>
      <c r="BQ123" s="34">
        <f>BQ122+('Diffusion System CV パラメーター設定'!$B$27*('濃度プロファイル(Ox)'!BP122-(2*BQ122)+'濃度プロファイル(Ox)'!BR122))</f>
        <v>9.9999999872828573E-8</v>
      </c>
      <c r="BR123" s="34">
        <f>BR122+('Diffusion System CV パラメーター設定'!$B$27*('濃度プロファイル(Ox)'!BQ122-(2*BR122)+'濃度プロファイル(Ox)'!BS122))</f>
        <v>9.9999999943134716E-8</v>
      </c>
      <c r="BS123" s="34">
        <f>BS122+('Diffusion System CV パラメーター設定'!$B$27*('濃度プロファイル(Ox)'!BR122-(2*BS122)+'濃度プロファイル(Ox)'!BT122))</f>
        <v>9.999999997479923E-8</v>
      </c>
      <c r="BT123" s="34">
        <f>BT122+('Diffusion System CV パラメーター設定'!$B$27*('濃度プロファイル(Ox)'!BS122-(2*BT122)+'濃度プロファイル(Ox)'!BU122))</f>
        <v>9.9999999988962468E-8</v>
      </c>
      <c r="BU123" s="34">
        <f>BU122+('Diffusion System CV パラメーター設定'!$B$27*('濃度プロファイル(Ox)'!BT122-(2*BU122)+'濃度プロファイル(Ox)'!BV122))</f>
        <v>9.9999999995310014E-8</v>
      </c>
      <c r="BV123" s="43">
        <f>BV122+('Diffusion System CV パラメーター設定'!$B$27*('濃度プロファイル(Ox)'!BU122-(2*BV122)+'濃度プロファイル(Ox)'!BW122))</f>
        <v>9.9999999998281154E-8</v>
      </c>
      <c r="BW123" s="32">
        <f>'Diffusion System CV パラメーター設定'!$B$8</f>
        <v>9.9999999999999995E-8</v>
      </c>
    </row>
    <row r="124" spans="23:75">
      <c r="W124" s="29">
        <f>'Diffusion System CV パラメーター設定'!H124</f>
        <v>-0.16800000000000026</v>
      </c>
      <c r="X124" s="30">
        <f>X123+'Diffusion System CV パラメーター設定'!$B$23</f>
        <v>0.73200000000000054</v>
      </c>
      <c r="Y124" s="33">
        <f>Z124+('準可逆-非可逆系'!G124*('Diffusion System CV パラメーター設定'!$B$26/(2*'Diffusion System CV パラメーター設定'!$B$9)))</f>
        <v>1.546714499998146E-10</v>
      </c>
      <c r="Z124" s="34">
        <f>Z123+('Diffusion System CV パラメーター設定'!$B$27*('濃度プロファイル(Ox)'!AA123-(3*Z123)+(2*'濃度プロファイル(Ox)'!Y123)))</f>
        <v>5.7693184111566341E-9</v>
      </c>
      <c r="AA124" s="34">
        <f>AA123+('Diffusion System CV パラメーター設定'!$B$27*('濃度プロファイル(Ox)'!Z123-(2*AA123)+'濃度プロファイル(Ox)'!AB123))</f>
        <v>1.6951982936304525E-8</v>
      </c>
      <c r="AB124" s="34">
        <f>AB123+('Diffusion System CV パラメーター設定'!$B$27*('濃度プロファイル(Ox)'!AA123-(2*AB123)+'濃度プロファイル(Ox)'!AC123))</f>
        <v>2.7827019718852174E-8</v>
      </c>
      <c r="AC124" s="34">
        <f>AC123+('Diffusion System CV パラメーター設定'!$B$27*('濃度プロファイル(Ox)'!AB123-(2*AC123)+'濃度プロファイル(Ox)'!AD123))</f>
        <v>3.8175382394221964E-8</v>
      </c>
      <c r="AD124" s="34">
        <f>AD123+('Diffusion System CV パラメーター設定'!$B$27*('濃度プロファイル(Ox)'!AC123-(2*AD123)+'濃度プロファイル(Ox)'!AE123))</f>
        <v>4.7818822616168052E-8</v>
      </c>
      <c r="AE124" s="34">
        <f>AE123+('Diffusion System CV パラメーター設定'!$B$27*('濃度プロファイル(Ox)'!AD123-(2*AE123)+'濃度プロファイル(Ox)'!AF123))</f>
        <v>5.6622708220817694E-8</v>
      </c>
      <c r="AF124" s="34">
        <f>AF123+('Diffusion System CV パラメーター設定'!$B$27*('濃度プロファイル(Ox)'!AE123-(2*AF123)+'濃度プロファイル(Ox)'!AG123))</f>
        <v>6.4498220536666606E-8</v>
      </c>
      <c r="AG124" s="34">
        <f>AG123+('Diffusion System CV パラメーター設定'!$B$27*('濃度プロファイル(Ox)'!AF123-(2*AG123)+'濃度プロファイル(Ox)'!AH123))</f>
        <v>7.1402068591028543E-8</v>
      </c>
      <c r="AH124" s="34">
        <f>AH123+('Diffusion System CV パラメーター設定'!$B$27*('濃度プロファイル(Ox)'!AG123-(2*AH123)+'濃度プロファイル(Ox)'!AI123))</f>
        <v>7.7333285375685843E-8</v>
      </c>
      <c r="AI124" s="34">
        <f>AI123+('Diffusion System CV パラメーター設定'!$B$27*('濃度プロファイル(Ox)'!AH123-(2*AI123)+'濃度プロファイル(Ox)'!AJ123))</f>
        <v>8.2327456878618177E-8</v>
      </c>
      <c r="AJ124" s="34">
        <f>AJ123+('Diffusion System CV パラメーター設定'!$B$27*('濃度プロファイル(Ox)'!AI123-(2*AJ123)+'濃度プロファイル(Ox)'!AK123))</f>
        <v>8.6449147986539591E-8</v>
      </c>
      <c r="AK124" s="34">
        <f>AK123+('Diffusion System CV パラメーター設定'!$B$27*('濃度プロファイル(Ox)'!AJ123-(2*AK123)+'濃度プロファイル(Ox)'!AL123))</f>
        <v>8.9783449440175261E-8</v>
      </c>
      <c r="AL124" s="34">
        <f>AL123+('Diffusion System CV パラメーター設定'!$B$27*('濃度プロファイル(Ox)'!AK123-(2*AL123)+'濃度プロファイル(Ox)'!AM123))</f>
        <v>9.2427545805839395E-8</v>
      </c>
      <c r="AM124" s="34">
        <f>AM123+('Diffusion System CV パラメーター設定'!$B$27*('濃度プロファイル(Ox)'!AL123-(2*AM123)+'濃度プロファイル(Ox)'!AN123))</f>
        <v>9.4483052961931289E-8</v>
      </c>
      <c r="AN124" s="34">
        <f>AN123+('Diffusion System CV パラメーター設定'!$B$27*('濃度プロファイル(Ox)'!AM123-(2*AN123)+'濃度プロファイル(Ox)'!AO123))</f>
        <v>9.6049649527961936E-8</v>
      </c>
      <c r="AO124" s="34">
        <f>AO123+('Diffusion System CV パラメーター設定'!$B$27*('濃度プロファイル(Ox)'!AN123-(2*AO123)+'濃度プロファイル(Ox)'!AP123))</f>
        <v>9.7220280339631839E-8</v>
      </c>
      <c r="AP124" s="34">
        <f>AP123+('Diffusion System CV パラメーター設定'!$B$27*('濃度プロファイル(Ox)'!AO123-(2*AP123)+'濃度プロファイル(Ox)'!AQ123))</f>
        <v>9.8077982636623849E-8</v>
      </c>
      <c r="AQ124" s="34">
        <f>AQ123+('Diffusion System CV パラメーター設定'!$B$27*('濃度プロファイル(Ox)'!AP123-(2*AQ123)+'濃度プロファイル(Ox)'!AR123))</f>
        <v>9.8694205122203176E-8</v>
      </c>
      <c r="AR124" s="34">
        <f>AR123+('Diffusion System CV パラメーター設定'!$B$27*('濃度プロファイル(Ox)'!AQ123-(2*AR123)+'濃度プロファイル(Ox)'!AS123))</f>
        <v>9.9128370160238363E-8</v>
      </c>
      <c r="AS124" s="34">
        <f>AS123+('Diffusion System CV パラメーター設定'!$B$27*('濃度プロファイル(Ox)'!AR123-(2*AS123)+'濃度プロファイル(Ox)'!AT123))</f>
        <v>9.9428370854787455E-8</v>
      </c>
      <c r="AT124" s="34">
        <f>AT123+('Diffusion System CV パラメーター設定'!$B$27*('濃度プロファイル(Ox)'!AS123-(2*AT123)+'濃度プロファイル(Ox)'!AU123))</f>
        <v>9.9631688782141894E-8</v>
      </c>
      <c r="AU124" s="34">
        <f>AU123+('Diffusion System CV パラメーター設定'!$B$27*('濃度プロファイル(Ox)'!AT123-(2*AU123)+'濃度プロファイル(Ox)'!AV123))</f>
        <v>9.9766850450722253E-8</v>
      </c>
      <c r="AV124" s="34">
        <f>AV123+('Diffusion System CV パラメーター設定'!$B$27*('濃度プロファイル(Ox)'!AU123-(2*AV123)+'濃度プロファイル(Ox)'!AW123))</f>
        <v>9.98549953928099E-8</v>
      </c>
      <c r="AW124" s="34">
        <f>AW123+('Diffusion System CV パラメーター設定'!$B$27*('濃度プロファイル(Ox)'!AV123-(2*AW123)+'濃度プロファイル(Ox)'!AX123))</f>
        <v>9.991139192738542E-8</v>
      </c>
      <c r="AX124" s="34">
        <f>AX123+('Diffusion System CV パラメーター設定'!$B$27*('濃度プロファイル(Ox)'!AW123-(2*AX123)+'濃度プロファイル(Ox)'!AY123))</f>
        <v>9.9946797216608367E-8</v>
      </c>
      <c r="AY124" s="34">
        <f>AY123+('Diffusion System CV パラメーター設定'!$B$27*('濃度プロファイル(Ox)'!AX123-(2*AY123)+'濃度プロファイル(Ox)'!AZ123))</f>
        <v>9.9968609405353041E-8</v>
      </c>
      <c r="AZ124" s="34">
        <f>AZ123+('Diffusion System CV パラメーター設定'!$B$27*('濃度プロファイル(Ox)'!AY123-(2*AZ123)+'濃度プロファイル(Ox)'!BA123))</f>
        <v>9.9981798239251719E-8</v>
      </c>
      <c r="BA124" s="34">
        <f>BA123+('Diffusion System CV パラメーター設定'!$B$27*('濃度プロファイル(Ox)'!AZ123-(2*BA123)+'濃度プロファイル(Ox)'!BB123))</f>
        <v>9.9989626355748151E-8</v>
      </c>
      <c r="BB124" s="34">
        <f>BB123+('Diffusion System CV パラメーター設定'!$B$27*('濃度プロファイル(Ox)'!BA123-(2*BB123)+'濃度プロファイル(Ox)'!BC123))</f>
        <v>9.9994188065693753E-8</v>
      </c>
      <c r="BC124" s="34">
        <f>BC123+('Diffusion System CV パラメーター設定'!$B$27*('濃度プロファイル(Ox)'!BB123-(2*BC123)+'濃度プロファイル(Ox)'!BD123))</f>
        <v>9.9996798439136278E-8</v>
      </c>
      <c r="BD124" s="34">
        <f>BD123+('Diffusion System CV パラメーター設定'!$B$27*('濃度プロファイル(Ox)'!BC123-(2*BD123)+'濃度プロファイル(Ox)'!BE123))</f>
        <v>9.9998265600590076E-8</v>
      </c>
      <c r="BE124" s="34">
        <f>BE123+('Diffusion System CV パラメーター設定'!$B$27*('濃度プロファイル(Ox)'!BD123-(2*BE123)+'濃度プロファイル(Ox)'!BF123))</f>
        <v>9.9999075742699983E-8</v>
      </c>
      <c r="BF124" s="34">
        <f>BF123+('Diffusion System CV パラメーター設定'!$B$27*('濃度プロファイル(Ox)'!BE123-(2*BF123)+'濃度プロファイル(Ox)'!BG123))</f>
        <v>9.9999515359031164E-8</v>
      </c>
      <c r="BG124" s="34">
        <f>BG123+('Diffusion System CV パラメーター設定'!$B$27*('濃度プロファイル(Ox)'!BF123-(2*BG123)+'濃度プロファイル(Ox)'!BH123))</f>
        <v>9.9999749864038932E-8</v>
      </c>
      <c r="BH124" s="34">
        <f>BH123+('Diffusion System CV パラメーター設定'!$B$27*('濃度プロファイル(Ox)'!BG123-(2*BH123)+'濃度プロファイル(Ox)'!BI123))</f>
        <v>9.9999872876520607E-8</v>
      </c>
      <c r="BI124" s="34">
        <f>BI123+('Diffusion System CV パラメーター設定'!$B$27*('濃度プロファイル(Ox)'!BH123-(2*BI123)+'濃度プロファイル(Ox)'!BJ123))</f>
        <v>9.9999936356427839E-8</v>
      </c>
      <c r="BJ124" s="34">
        <f>BJ123+('Diffusion System CV パラメーター設定'!$B$27*('濃度プロファイル(Ox)'!BI123-(2*BJ123)+'濃度プロファイル(Ox)'!BK123))</f>
        <v>9.9999968597121777E-8</v>
      </c>
      <c r="BK124" s="34">
        <f>BK123+('Diffusion System CV パラメーター設定'!$B$27*('濃度プロファイル(Ox)'!BJ123-(2*BK123)+'濃度プロファイル(Ox)'!BL123))</f>
        <v>9.9999984720843703E-8</v>
      </c>
      <c r="BL124" s="34">
        <f>BL123+('Diffusion System CV パラメーター設定'!$B$27*('濃度プロファイル(Ox)'!BK123-(2*BL123)+'濃度プロファイル(Ox)'!BM123))</f>
        <v>9.999999266508841E-8</v>
      </c>
      <c r="BM124" s="34">
        <f>BM123+('Diffusion System CV パラメーター設定'!$B$27*('濃度プロファイル(Ox)'!BL123-(2*BM123)+'濃度プロファイル(Ox)'!BN123))</f>
        <v>9.9999996523619616E-8</v>
      </c>
      <c r="BN124" s="34">
        <f>BN123+('Diffusion System CV パラメーター設定'!$B$27*('濃度プロファイル(Ox)'!BM123-(2*BN123)+'濃度プロファイル(Ox)'!BO123))</f>
        <v>9.9999998372253935E-8</v>
      </c>
      <c r="BO124" s="34">
        <f>BO123+('Diffusion System CV パラメーター設定'!$B$27*('濃度プロファイル(Ox)'!BN123-(2*BO123)+'濃度プロファイル(Ox)'!BP123))</f>
        <v>9.9999999246508324E-8</v>
      </c>
      <c r="BP124" s="34">
        <f>BP123+('Diffusion System CV パラメーター設定'!$B$27*('濃度プロファイル(Ox)'!BO123-(2*BP123)+'濃度プロファイル(Ox)'!BQ123))</f>
        <v>9.9999999654921407E-8</v>
      </c>
      <c r="BQ124" s="34">
        <f>BQ123+('Diffusion System CV パラメーター設定'!$B$27*('濃度プロファイル(Ox)'!BP123-(2*BQ123)+'濃度プロファイル(Ox)'!BR123))</f>
        <v>9.9999999843534653E-8</v>
      </c>
      <c r="BR124" s="34">
        <f>BR123+('Diffusion System CV パラメーター設定'!$B$27*('濃度プロファイル(Ox)'!BQ123-(2*BR123)+'濃度プロファイル(Ox)'!BS123))</f>
        <v>9.999999992971749E-8</v>
      </c>
      <c r="BS124" s="34">
        <f>BS123+('Diffusion System CV パラメーター設定'!$B$27*('濃度プロファイル(Ox)'!BR123-(2*BS123)+'濃度プロファイル(Ox)'!BT123))</f>
        <v>9.9999999968722404E-8</v>
      </c>
      <c r="BT124" s="34">
        <f>BT123+('Diffusion System CV パラメーター設定'!$B$27*('濃度プロファイル(Ox)'!BS123-(2*BT123)+'濃度プロファイル(Ox)'!BU123))</f>
        <v>9.999999998624868E-8</v>
      </c>
      <c r="BU124" s="34">
        <f>BU123+('Diffusion System CV パラメーター設定'!$B$27*('濃度プロファイル(Ox)'!BT123-(2*BU123)+'濃度プロファイル(Ox)'!BV123))</f>
        <v>9.9999999994137654E-8</v>
      </c>
      <c r="BV124" s="43">
        <f>BV123+('Diffusion System CV パラメーター設定'!$B$27*('濃度プロファイル(Ox)'!BU123-(2*BV123)+'濃度プロファイル(Ox)'!BW123))</f>
        <v>9.9999999997846322E-8</v>
      </c>
      <c r="BW124" s="32">
        <f>'Diffusion System CV パラメーター設定'!$B$8</f>
        <v>9.9999999999999995E-8</v>
      </c>
    </row>
    <row r="125" spans="23:75">
      <c r="W125" s="29">
        <f>'Diffusion System CV パラメーター設定'!H125</f>
        <v>-0.16200000000000025</v>
      </c>
      <c r="X125" s="30">
        <f>X124+'Diffusion System CV パラメーター設定'!$B$23</f>
        <v>0.73800000000000054</v>
      </c>
      <c r="Y125" s="33">
        <f>Z125+('準可逆-非可逆系'!G125*('Diffusion System CV パラメーター設定'!$B$26/(2*'Diffusion System CV パラメーター設定'!$B$9)))</f>
        <v>1.937426640483961E-10</v>
      </c>
      <c r="Z125" s="34">
        <f>Z124+('Diffusion System CV パラメーター設定'!$B$27*('濃度プロファイル(Ox)'!AA124-(3*Z124)+(2*'濃度プロファイル(Ox)'!Y124)))</f>
        <v>5.7531276482518601E-9</v>
      </c>
      <c r="AA125" s="34">
        <f>AA124+('Diffusion System CV パラメーター設定'!$B$27*('濃度プロファイル(Ox)'!Z124-(2*AA124)+'濃度プロファイル(Ox)'!AB124))</f>
        <v>1.6845167747901664E-8</v>
      </c>
      <c r="AB125" s="34">
        <f>AB124+('Diffusion System CV パラメーター設定'!$B$27*('濃度プロファイル(Ox)'!AA124-(2*AB124)+'濃度プロファイル(Ox)'!AC124))</f>
        <v>2.7644146764970975E-8</v>
      </c>
      <c r="AC125" s="34">
        <f>AC124+('Diffusion System CV パラメーター設定'!$B$27*('濃度プロファイル(Ox)'!AB124-(2*AC124)+'濃度プロファイル(Ox)'!AD124))</f>
        <v>3.7930617653449845E-8</v>
      </c>
      <c r="AD125" s="34">
        <f>AD124+('Diffusion System CV パラメーター設定'!$B$27*('濃度プロファイル(Ox)'!AC124-(2*AD124)+'濃度プロファイル(Ox)'!AE124))</f>
        <v>4.7527310596273454E-8</v>
      </c>
      <c r="AE125" s="34">
        <f>AE124+('Diffusion System CV パラメーター設定'!$B$27*('濃度プロファイル(Ox)'!AD124-(2*AE124)+'濃度プロファイル(Ox)'!AF124))</f>
        <v>5.6300356384428552E-8</v>
      </c>
      <c r="AF125" s="34">
        <f>AF124+('Diffusion System CV パラメーター設定'!$B$27*('濃度プロファイル(Ox)'!AE124-(2*AF124)+'濃度プロファイル(Ox)'!AG124))</f>
        <v>6.4160837112539185E-8</v>
      </c>
      <c r="AG125" s="34">
        <f>AG124+('Diffusion System CV パラメーター設定'!$B$27*('濃度プロファイル(Ox)'!AF124-(2*AG124)+'濃度プロファイル(Ox)'!AH124))</f>
        <v>7.1064349400158881E-8</v>
      </c>
      <c r="AH125" s="34">
        <f>AH124+('Diffusion System CV パラメーター設定'!$B$27*('濃度プロファイル(Ox)'!AG124-(2*AH124)+'濃度プロファイル(Ox)'!AI124))</f>
        <v>7.7007922430642448E-8</v>
      </c>
      <c r="AI125" s="34">
        <f>AI124+('Diffusion System CV パラメーター設定'!$B$27*('濃度プロファイル(Ox)'!AH124-(2*AI124)+'濃度プロファイル(Ox)'!AJ124))</f>
        <v>8.2024512297017157E-8</v>
      </c>
      <c r="AJ125" s="34">
        <f>AJ124+('Diffusion System CV パラメーター設定'!$B$27*('濃度プロファイル(Ox)'!AI124-(2*AJ124)+'濃度プロファイル(Ox)'!AK124))</f>
        <v>8.6175748801023708E-8</v>
      </c>
      <c r="AK125" s="34">
        <f>AK124+('Diffusion System CV パラメーター設定'!$B$27*('濃度プロファイル(Ox)'!AJ124-(2*AK124)+'濃度プロファイル(Ox)'!AL124))</f>
        <v>8.9543794895740695E-8</v>
      </c>
      <c r="AL125" s="34">
        <f>AL124+('Diffusion System CV パラメーター設定'!$B$27*('濃度プロファイル(Ox)'!AK124-(2*AL124)+'濃度プロファイル(Ox)'!AM124))</f>
        <v>9.2223174552515701E-8</v>
      </c>
      <c r="AM125" s="34">
        <f>AM124+('Diffusion System CV パラメーター設定'!$B$27*('濃度プロファイル(Ox)'!AL124-(2*AM124)+'濃度プロファイル(Ox)'!AN124))</f>
        <v>9.4313292340382247E-8</v>
      </c>
      <c r="AN125" s="34">
        <f>AN124+('Diffusion System CV パラメーター設定'!$B$27*('濃度プロファイル(Ox)'!AM124-(2*AN124)+'濃度プロファイル(Ox)'!AO124))</f>
        <v>9.5912161418808897E-8</v>
      </c>
      <c r="AO125" s="34">
        <f>AO124+('Diffusion System CV パラメーター設定'!$B$27*('濃度プロファイル(Ox)'!AN124-(2*AO124)+'濃度プロファイル(Ox)'!AP124))</f>
        <v>9.7111624605368679E-8</v>
      </c>
      <c r="AP125" s="34">
        <f>AP124+('Diffusion System CV パラメーター設定'!$B$27*('濃度プロファイル(Ox)'!AO124-(2*AP124)+'濃度プロファイル(Ox)'!AQ124))</f>
        <v>9.7994135479883337E-8</v>
      </c>
      <c r="AQ125" s="34">
        <f>AQ124+('Diffusion System CV パラメーター設定'!$B$27*('濃度プロファイル(Ox)'!AP124-(2*AQ124)+'濃度プロファイル(Ox)'!AR124))</f>
        <v>9.8630990730694793E-8</v>
      </c>
      <c r="AR125" s="34">
        <f>AR124+('Diffusion System CV パラメーター設定'!$B$27*('濃度プロファイル(Ox)'!AQ124-(2*AR124)+'濃度プロファイル(Ox)'!AS124))</f>
        <v>9.9081785318750133E-8</v>
      </c>
      <c r="AS125" s="34">
        <f>AS124+('Diffusion System CV パラメーター設定'!$B$27*('濃度プロファイル(Ox)'!AR124-(2*AS124)+'濃度プロファイル(Ox)'!AT124))</f>
        <v>9.9394800449511531E-8</v>
      </c>
      <c r="AT125" s="34">
        <f>AT124+('Diffusion System CV パラメーター設定'!$B$27*('濃度プロファイル(Ox)'!AS124-(2*AT124)+'濃度プロファイル(Ox)'!AU124))</f>
        <v>9.9608023414512002E-8</v>
      </c>
      <c r="AU125" s="34">
        <f>AU124+('Diffusion System CV パラメーター設定'!$B$27*('濃度プロファイル(Ox)'!AT124-(2*AU124)+'濃度プロファイル(Ox)'!AV124))</f>
        <v>9.9750525198467842E-8</v>
      </c>
      <c r="AV125" s="34">
        <f>AV124+('Diffusion System CV パラメーター設定'!$B$27*('濃度プロファイル(Ox)'!AU124-(2*AV124)+'濃度プロファイル(Ox)'!AW124))</f>
        <v>9.9843971640201522E-8</v>
      </c>
      <c r="AW125" s="34">
        <f>AW124+('Diffusion System CV パラメーター設定'!$B$27*('濃度プロファイル(Ox)'!AV124-(2*AW124)+'濃度プロファイル(Ox)'!AX124))</f>
        <v>9.9904103300526888E-8</v>
      </c>
      <c r="AX125" s="34">
        <f>AX124+('Diffusion System CV パラメーター設定'!$B$27*('濃度プロファイル(Ox)'!AW124-(2*AX124)+'濃度プロファイル(Ox)'!AY124))</f>
        <v>9.9942077390053415E-8</v>
      </c>
      <c r="AY125" s="34">
        <f>AY124+('Diffusion System CV パラメーター設定'!$B$27*('濃度プロファイル(Ox)'!AX124-(2*AY124)+'濃度プロファイル(Ox)'!AZ124))</f>
        <v>9.9965615184920398E-8</v>
      </c>
      <c r="AZ125" s="34">
        <f>AZ124+('Diffusion System CV パラメーター設定'!$B$27*('濃度プロファイル(Ox)'!AY124-(2*AZ124)+'濃度プロファイル(Ox)'!BA124))</f>
        <v>9.9979936879042606E-8</v>
      </c>
      <c r="BA125" s="34">
        <f>BA124+('Diffusion System CV パラメーター設定'!$B$27*('濃度プロファイル(Ox)'!AZ124-(2*BA124)+'濃度プロファイル(Ox)'!BB124))</f>
        <v>9.9988492186806889E-8</v>
      </c>
      <c r="BB125" s="34">
        <f>BB124+('Diffusion System CV パラメーター設定'!$B$27*('濃度プロファイル(Ox)'!BA124-(2*BB124)+'濃度プロファイル(Ox)'!BC124))</f>
        <v>9.9993510518296851E-8</v>
      </c>
      <c r="BC125" s="34">
        <f>BC124+('Diffusion System CV パラメーター設定'!$B$27*('濃度プロファイル(Ox)'!BB124-(2*BC124)+'濃度プロファイル(Ox)'!BD124))</f>
        <v>9.9996401490529078E-8</v>
      </c>
      <c r="BD125" s="34">
        <f>BD124+('Diffusion System CV パラメーター設定'!$B$27*('濃度プロファイル(Ox)'!BC124-(2*BD124)+'濃度プロファイル(Ox)'!BE124))</f>
        <v>9.9998037468873442E-8</v>
      </c>
      <c r="BE125" s="34">
        <f>BE124+('Diffusion System CV パラメーター設定'!$B$27*('濃度プロファイル(Ox)'!BD124-(2*BE124)+'濃度プロファイル(Ox)'!BF124))</f>
        <v>9.9998947087915707E-8</v>
      </c>
      <c r="BF125" s="34">
        <f>BF124+('Diffusion System CV パラメーター設定'!$B$27*('濃度プロファイル(Ox)'!BE124-(2*BF124)+'濃度プロファイル(Ox)'!BG124))</f>
        <v>9.9999444139821651E-8</v>
      </c>
      <c r="BG125" s="34">
        <f>BG124+('Diffusion System CV パラメーター設定'!$B$27*('濃度プロファイル(Ox)'!BF124-(2*BG124)+'濃度プロファイル(Ox)'!BH124))</f>
        <v>9.9999711151356257E-8</v>
      </c>
      <c r="BH125" s="34">
        <f>BH124+('Diffusion System CV パラメーター設定'!$B$27*('濃度プロファイル(Ox)'!BG124-(2*BH124)+'濃度プロファイル(Ox)'!BI124))</f>
        <v>9.9999852205487812E-8</v>
      </c>
      <c r="BI125" s="34">
        <f>BI124+('Diffusion System CV パラメーター設定'!$B$27*('濃度プロファイル(Ox)'!BH124-(2*BI124)+'濃度プロファイル(Ox)'!BJ124))</f>
        <v>9.9999925509478778E-8</v>
      </c>
      <c r="BJ125" s="34">
        <f>BJ124+('Diffusion System CV パラメーター設定'!$B$27*('濃度プロファイル(Ox)'!BI124-(2*BJ124)+'濃度プロファイル(Ox)'!BK124))</f>
        <v>9.9999963000950934E-8</v>
      </c>
      <c r="BK125" s="34">
        <f>BK124+('Diffusion System CV パラメーター設定'!$B$27*('濃度プロファイル(Ox)'!BJ124-(2*BK124)+'濃度プロファイル(Ox)'!BL124))</f>
        <v>9.9999981880747445E-8</v>
      </c>
      <c r="BL125" s="34">
        <f>BL124+('Diffusion System CV パラメーター設定'!$B$27*('濃度プロファイル(Ox)'!BK124-(2*BL124)+'濃度プロファイル(Ox)'!BM124))</f>
        <v>9.9999991246437886E-8</v>
      </c>
      <c r="BM125" s="34">
        <f>BM124+('Diffusion System CV パラメーター設定'!$B$27*('濃度プロファイル(Ox)'!BL124-(2*BM124)+'濃度プロファイル(Ox)'!BN124))</f>
        <v>9.9999995825738755E-8</v>
      </c>
      <c r="BN125" s="34">
        <f>BN124+('Diffusion System CV パラメーター設定'!$B$27*('濃度プロファイル(Ox)'!BM124-(2*BN124)+'濃度プロファイル(Ox)'!BO124))</f>
        <v>9.9999998033927575E-8</v>
      </c>
      <c r="BO125" s="34">
        <f>BO124+('Diffusion System CV パラメーター設定'!$B$27*('濃度プロファイル(Ox)'!BN124-(2*BO124)+'濃度プロファイル(Ox)'!BP124))</f>
        <v>9.9999999084757867E-8</v>
      </c>
      <c r="BP125" s="34">
        <f>BP124+('Diffusion System CV パラメーター設定'!$B$27*('濃度プロファイル(Ox)'!BO124-(2*BP124)+'濃度プロファイル(Ox)'!BQ124))</f>
        <v>9.9999999578602017E-8</v>
      </c>
      <c r="BQ125" s="34">
        <f>BQ124+('Diffusion System CV パラメーター設定'!$B$27*('濃度プロファイル(Ox)'!BP124-(2*BQ124)+'濃度プロファイル(Ox)'!BR124))</f>
        <v>9.9999999807968534E-8</v>
      </c>
      <c r="BR125" s="34">
        <f>BR124+('Diffusion System CV パラメーター設定'!$B$27*('濃度プロファイル(Ox)'!BQ124-(2*BR124)+'濃度プロファイル(Ox)'!BS124))</f>
        <v>9.9999999913336269E-8</v>
      </c>
      <c r="BS125" s="34">
        <f>BS124+('Diffusion System CV パラメーター設定'!$B$27*('濃度プロファイル(Ox)'!BR124-(2*BS124)+'濃度プロファイル(Ox)'!BT124))</f>
        <v>9.9999999961264544E-8</v>
      </c>
      <c r="BT125" s="34">
        <f>BT124+('Diffusion System CV パラメーター設定'!$B$27*('濃度プロファイル(Ox)'!BS124-(2*BT124)+'濃度プロファイル(Ox)'!BU124))</f>
        <v>9.9999999982902397E-8</v>
      </c>
      <c r="BU125" s="34">
        <f>BU124+('Diffusion System CV パラメーター設定'!$B$27*('濃度プロファイル(Ox)'!BT124-(2*BU124)+'濃度プロファイル(Ox)'!BV124))</f>
        <v>9.9999999992686157E-8</v>
      </c>
      <c r="BV125" s="43">
        <f>BV124+('Diffusion System CV パラメーター設定'!$B$27*('濃度プロファイル(Ox)'!BU124-(2*BV124)+'濃度プロファイル(Ox)'!BW124))</f>
        <v>9.9999999997306391E-8</v>
      </c>
      <c r="BW125" s="32">
        <f>'Diffusion System CV パラメーター設定'!$B$8</f>
        <v>9.9999999999999995E-8</v>
      </c>
    </row>
    <row r="126" spans="23:75">
      <c r="W126" s="29">
        <f>'Diffusion System CV パラメーター設定'!H126</f>
        <v>-0.15600000000000025</v>
      </c>
      <c r="X126" s="30">
        <f>X125+'Diffusion System CV パラメーター設定'!$B$23</f>
        <v>0.74400000000000055</v>
      </c>
      <c r="Y126" s="33">
        <f>Z126+('準可逆-非可逆系'!G126*('Diffusion System CV パラメーター設定'!$B$26/(2*'Diffusion System CV パラメーター設定'!$B$9)))</f>
        <v>2.4286692636628592E-10</v>
      </c>
      <c r="Z126" s="34">
        <f>Z125+('Diffusion System CV パラメーター設定'!$B$27*('濃度プロファイル(Ox)'!AA125-(3*Z125)+(2*'濃度プロファイル(Ox)'!Y125)))</f>
        <v>5.7438464438223032E-9</v>
      </c>
      <c r="AA126" s="34">
        <f>AA125+('Diffusion System CV パラメーター設定'!$B$27*('濃度プロファイル(Ox)'!Z125-(2*AA125)+'濃度プロファイル(Ox)'!AB125))</f>
        <v>1.6743410427561216E-8</v>
      </c>
      <c r="AB126" s="34">
        <f>AB125+('Diffusion System CV パラメーター設定'!$B$27*('濃度プロファイル(Ox)'!AA125-(2*AB125)+'濃度プロファイル(Ox)'!AC125))</f>
        <v>2.7466192553654848E-8</v>
      </c>
      <c r="AC126" s="34">
        <f>AC125+('Diffusion System CV パラメーター設定'!$B$27*('濃度プロファイル(Ox)'!AB125-(2*AC125)+'濃度プロファイル(Ox)'!AD125))</f>
        <v>3.7691111422319545E-8</v>
      </c>
      <c r="AD126" s="34">
        <f>AD125+('Diffusion System CV パラメーター設定'!$B$27*('濃度プロファイル(Ox)'!AC125-(2*AD125)+'濃度プロファイル(Ox)'!AE125))</f>
        <v>4.7241322000902443E-8</v>
      </c>
      <c r="AE126" s="34">
        <f>AE125+('Diffusion System CV パラメーター設定'!$B$27*('濃度プロファイル(Ox)'!AD125-(2*AE125)+'濃度プロファイル(Ox)'!AF125))</f>
        <v>5.5983493516357559E-8</v>
      </c>
      <c r="AF126" s="34">
        <f>AF125+('Diffusion System CV パラメーター設定'!$B$27*('濃度プロファイル(Ox)'!AE125-(2*AF125)+'濃度プロファイル(Ox)'!AG125))</f>
        <v>6.382855640403539E-8</v>
      </c>
      <c r="AG126" s="34">
        <f>AG125+('Diffusion System CV パラメーター設定'!$B$27*('濃度プロファイル(Ox)'!AF125-(2*AG125)+'濃度プロファイル(Ox)'!AH125))</f>
        <v>7.0731037158097722E-8</v>
      </c>
      <c r="AH126" s="34">
        <f>AH125+('Diffusion System CV パラメーター設定'!$B$27*('濃度プロファイル(Ox)'!AG125-(2*AH125)+'濃度プロファイル(Ox)'!AI125))</f>
        <v>7.6686053276437987E-8</v>
      </c>
      <c r="AI126" s="34">
        <f>AI125+('Diffusion System CV パラメーター設定'!$B$27*('濃度プロファイル(Ox)'!AH125-(2*AI125)+'濃度プロファイル(Ox)'!AJ125))</f>
        <v>8.1724042379528218E-8</v>
      </c>
      <c r="AJ126" s="34">
        <f>AJ125+('Diffusion System CV パラメーター設定'!$B$27*('濃度プロファイル(Ox)'!AI125-(2*AJ125)+'濃度プロファイル(Ox)'!AK125))</f>
        <v>8.5903807686687057E-8</v>
      </c>
      <c r="AK126" s="34">
        <f>AK125+('Diffusion System CV パラメーター設定'!$B$27*('濃度プロファイル(Ox)'!AJ125-(2*AK125)+'濃度プロファイル(Ox)'!AL125))</f>
        <v>8.9304674604788618E-8</v>
      </c>
      <c r="AL126" s="34">
        <f>AL125+('Diffusion System CV パラメーター設定'!$B$27*('濃度プロファイル(Ox)'!AK125-(2*AL125)+'濃度プロファイル(Ox)'!AM125))</f>
        <v>9.2018569736922486E-8</v>
      </c>
      <c r="AM126" s="34">
        <f>AM125+('Diffusion System CV パラメーター設定'!$B$27*('濃度プロファイル(Ox)'!AL125-(2*AM125)+'濃度プロファイル(Ox)'!AN125))</f>
        <v>9.4142719871826724E-8</v>
      </c>
      <c r="AN126" s="34">
        <f>AN125+('Diffusion System CV パラメーター設定'!$B$27*('濃度プロファイル(Ox)'!AM125-(2*AN125)+'濃度プロファイル(Ox)'!AO125))</f>
        <v>9.5773478817466237E-8</v>
      </c>
      <c r="AO126" s="34">
        <f>AO125+('Diffusion System CV パラメーター設定'!$B$27*('濃度プロファイル(Ox)'!AN125-(2*AO125)+'濃度プロファイル(Ox)'!AP125))</f>
        <v>9.7001571719241897E-8</v>
      </c>
      <c r="AP126" s="34">
        <f>AP125+('Diffusion System CV パラメーター設定'!$B$27*('濃度プロファイル(Ox)'!AO125-(2*AP125)+'濃度プロファイル(Ox)'!AQ125))</f>
        <v>9.7908838388319728E-8</v>
      </c>
      <c r="AQ126" s="34">
        <f>AQ125+('Diffusion System CV パラメーター設定'!$B$27*('濃度プロファイル(Ox)'!AP125-(2*AQ125)+'濃度プロファイル(Ox)'!AR125))</f>
        <v>9.8566386333904472E-8</v>
      </c>
      <c r="AR126" s="34">
        <f>AR125+('Diffusion System CV パラメーター設定'!$B$27*('濃度プロファイル(Ox)'!AQ125-(2*AR125)+'濃度プロファイル(Ox)'!AS125))</f>
        <v>9.9033945229411963E-8</v>
      </c>
      <c r="AS126" s="34">
        <f>AS125+('Diffusion System CV パラメーター設定'!$B$27*('濃度プロファイル(Ox)'!AR125-(2*AS125)+'濃度プロファイル(Ox)'!AT125))</f>
        <v>9.9360150391955655E-8</v>
      </c>
      <c r="AT126" s="34">
        <f>AT125+('Diffusion System CV パラメーター設定'!$B$27*('濃度プロファイル(Ox)'!AS125-(2*AT125)+'濃度プロファイル(Ox)'!AU125))</f>
        <v>9.9583467448871504E-8</v>
      </c>
      <c r="AU126" s="34">
        <f>AU125+('Diffusion System CV パラメーター設定'!$B$27*('濃度プロファイル(Ox)'!AT125-(2*AU125)+'濃度プロファイル(Ox)'!AV125))</f>
        <v>9.9733492093529598E-8</v>
      </c>
      <c r="AV126" s="34">
        <f>AV125+('Diffusion System CV パラメーター設定'!$B$27*('濃度プロファイル(Ox)'!AU125-(2*AV125)+'濃度プロファイル(Ox)'!AW125))</f>
        <v>9.9832404007768086E-8</v>
      </c>
      <c r="AW126" s="34">
        <f>AW125+('Diffusion System CV パラメーター設定'!$B$27*('濃度プロファイル(Ox)'!AV125-(2*AW125)+'濃度プロファイル(Ox)'!AX125))</f>
        <v>9.9896409699555073E-8</v>
      </c>
      <c r="AX126" s="34">
        <f>AX125+('Diffusion System CV パラメーター設定'!$B$27*('濃度プロファイル(Ox)'!AW125-(2*AX125)+'濃度プロファイル(Ox)'!AY125))</f>
        <v>9.9937064787741075E-8</v>
      </c>
      <c r="AY126" s="34">
        <f>AY125+('Diffusion System CV パラメーター設定'!$B$27*('濃度プロファイル(Ox)'!AX125-(2*AY125)+'濃度プロファイル(Ox)'!AZ125))</f>
        <v>9.9962415149939577E-8</v>
      </c>
      <c r="AZ126" s="34">
        <f>AZ125+('Diffusion System CV パラメーター設定'!$B$27*('濃度プロファイル(Ox)'!AY125-(2*AZ125)+'濃度プロファイル(Ox)'!BA125))</f>
        <v>9.9977934661557212E-8</v>
      </c>
      <c r="BA126" s="34">
        <f>BA125+('Diffusion System CV パラメーター設定'!$B$27*('濃度プロファイル(Ox)'!AZ125-(2*BA125)+'濃度プロファイル(Ox)'!BB125))</f>
        <v>9.9987264070044978E-8</v>
      </c>
      <c r="BB126" s="34">
        <f>BB125+('Diffusion System CV パラメーター設定'!$B$27*('濃度プロファイル(Ox)'!BA125-(2*BB125)+'濃度プロファイル(Ox)'!BC125))</f>
        <v>9.9992771851887919E-8</v>
      </c>
      <c r="BC126" s="34">
        <f>BC125+('Diffusion System CV パラメーター設定'!$B$27*('濃度プロファイル(Ox)'!BB125-(2*BC125)+'濃度プロファイル(Ox)'!BD125))</f>
        <v>9.9995965728762461E-8</v>
      </c>
      <c r="BD126" s="34">
        <f>BD125+('Diffusion System CV パラメーター設定'!$B$27*('濃度プロファイル(Ox)'!BC125-(2*BD125)+'濃度プロファイル(Ox)'!BE125))</f>
        <v>9.9997785260782433E-8</v>
      </c>
      <c r="BE126" s="34">
        <f>BE125+('Diffusion System CV パラメーター設定'!$B$27*('濃度プロファイル(Ox)'!BD125-(2*BE125)+'濃度プロファイル(Ox)'!BF125))</f>
        <v>9.9998803835437815E-8</v>
      </c>
      <c r="BF126" s="34">
        <f>BF125+('Diffusion System CV パラメーター設定'!$B$27*('濃度プロファイル(Ox)'!BE125-(2*BF125)+'濃度プロファイル(Ox)'!BG125))</f>
        <v>9.9999364264692718E-8</v>
      </c>
      <c r="BG126" s="34">
        <f>BG125+('Diffusion System CV パラメーター設定'!$B$27*('濃度プロファイル(Ox)'!BF125-(2*BG125)+'濃度プロファイル(Ox)'!BH125))</f>
        <v>9.9999667416146869E-8</v>
      </c>
      <c r="BH126" s="34">
        <f>BH125+('Diffusion System CV パラメーター設定'!$B$27*('濃度プロファイル(Ox)'!BG125-(2*BH125)+'濃度プロファイル(Ox)'!BI125))</f>
        <v>9.9999828681133438E-8</v>
      </c>
      <c r="BI126" s="34">
        <f>BI125+('Diffusion System CV パラメーター設定'!$B$27*('濃度プロファイル(Ox)'!BH125-(2*BI125)+'濃度プロファイル(Ox)'!BJ125))</f>
        <v>9.9999913074576418E-8</v>
      </c>
      <c r="BJ126" s="34">
        <f>BJ125+('Diffusion System CV パラメーター設定'!$B$27*('濃度プロファイル(Ox)'!BI125-(2*BJ125)+'濃度プロファイル(Ox)'!BK125))</f>
        <v>9.9999956538563554E-8</v>
      </c>
      <c r="BK126" s="34">
        <f>BK125+('Diffusion System CV パラメーター設定'!$B$27*('濃度プロファイル(Ox)'!BJ125-(2*BK125)+'濃度プロファイル(Ox)'!BL125))</f>
        <v>9.999997857723839E-8</v>
      </c>
      <c r="BL126" s="34">
        <f>BL125+('Diffusion System CV パラメーター設定'!$B$27*('濃度プロファイル(Ox)'!BK125-(2*BL125)+'濃度プロファイル(Ox)'!BM125))</f>
        <v>9.9999989584497066E-8</v>
      </c>
      <c r="BM126" s="34">
        <f>BM125+('Diffusion System CV パラメーター設定'!$B$27*('濃度プロファイル(Ox)'!BL125-(2*BM125)+'濃度プロファイル(Ox)'!BN125))</f>
        <v>9.9999995002435965E-8</v>
      </c>
      <c r="BN126" s="34">
        <f>BN125+('Diffusion System CV パラメーター設定'!$B$27*('濃度プロファイル(Ox)'!BM125-(2*BN125)+'濃度プロファイル(Ox)'!BO125))</f>
        <v>9.9999997632066981E-8</v>
      </c>
      <c r="BO126" s="34">
        <f>BO125+('Diffusion System CV パラメーター設定'!$B$27*('濃度プロファイル(Ox)'!BN125-(2*BO125)+'濃度プロファイル(Ox)'!BP125))</f>
        <v>9.9999998891359903E-8</v>
      </c>
      <c r="BP126" s="34">
        <f>BP125+('Diffusion System CV パラメーター設定'!$B$27*('濃度プロファイル(Ox)'!BO125-(2*BP125)+'濃度プロファイル(Ox)'!BQ125))</f>
        <v>9.9999999486769511E-8</v>
      </c>
      <c r="BQ126" s="34">
        <f>BQ125+('Diffusion System CV パラメーター設定'!$B$27*('濃度プロファイル(Ox)'!BP125-(2*BQ125)+'濃度プロファイル(Ox)'!BR125))</f>
        <v>9.9999999764913399E-8</v>
      </c>
      <c r="BR126" s="34">
        <f>BR125+('Diffusion System CV パラメーター設定'!$B$27*('濃度プロファイル(Ox)'!BQ125-(2*BR125)+'濃度プロファイル(Ox)'!BS125))</f>
        <v>9.9999999893392018E-8</v>
      </c>
      <c r="BS126" s="34">
        <f>BS125+('Diffusion System CV パラメーター設定'!$B$27*('濃度プロファイル(Ox)'!BR125-(2*BS125)+'濃度プロファイル(Ox)'!BT125))</f>
        <v>9.9999999952135924E-8</v>
      </c>
      <c r="BT126" s="34">
        <f>BT125+('Diffusion System CV パラメーター設定'!$B$27*('濃度プロファイル(Ox)'!BS125-(2*BT125)+'濃度プロファイル(Ox)'!BU125))</f>
        <v>9.9999999978786386E-8</v>
      </c>
      <c r="BU126" s="34">
        <f>BU125+('Diffusion System CV パラメーター設定'!$B$27*('濃度プロファイル(Ox)'!BT125-(2*BU125)+'濃度プロファイル(Ox)'!BV125))</f>
        <v>9.9999999990893266E-8</v>
      </c>
      <c r="BV126" s="43">
        <f>BV125+('Diffusion System CV パラメーター設定'!$B$27*('濃度プロファイル(Ox)'!BU125-(2*BV125)+'濃度プロファイル(Ox)'!BW125))</f>
        <v>9.999999999663742E-8</v>
      </c>
      <c r="BW126" s="32">
        <f>'Diffusion System CV パラメーター設定'!$B$8</f>
        <v>9.9999999999999995E-8</v>
      </c>
    </row>
    <row r="127" spans="23:75">
      <c r="W127" s="29">
        <f>'Diffusion System CV パラメーター設定'!H127</f>
        <v>-0.15000000000000024</v>
      </c>
      <c r="X127" s="30">
        <f>X126+'Diffusion System CV パラメーター設定'!$B$23</f>
        <v>0.75000000000000056</v>
      </c>
      <c r="Y127" s="33">
        <f>Z127+('準可逆-非可逆系'!G127*('Diffusion System CV パラメーター設定'!$B$26/(2*'Diffusion System CV パラメーター設定'!$B$9)))</f>
        <v>3.0464068177574339E-10</v>
      </c>
      <c r="Z127" s="34">
        <f>Z126+('Diffusion System CV パラメーター設定'!$B$27*('濃度プロファイル(Ox)'!AA126-(3*Z126)+(2*'濃度プロファイル(Ox)'!Y126)))</f>
        <v>5.7430148288316361E-9</v>
      </c>
      <c r="AA127" s="34">
        <f>AA126+('Diffusion System CV パラメーター設定'!$B$27*('濃度プロファイル(Ox)'!Z126-(2*AA126)+'濃度プロファイル(Ox)'!AB126))</f>
        <v>1.6647305615878829E-8</v>
      </c>
      <c r="AB127" s="34">
        <f>AB126+('Diffusion System CV パラメーター設定'!$B$27*('濃度プロファイル(Ox)'!AA126-(2*AB126)+'濃度プロファイル(Ox)'!AC126))</f>
        <v>2.7293323367047582E-8</v>
      </c>
      <c r="AC127" s="34">
        <f>AC126+('Diffusion System CV パラメーター設定'!$B$27*('濃度プロファイル(Ox)'!AB126-(2*AC126)+'濃度プロファイル(Ox)'!AD126))</f>
        <v>3.7456837710485592E-8</v>
      </c>
      <c r="AD127" s="34">
        <f>AD126+('Diffusion System CV パラメーター設定'!$B$27*('濃度プロファイル(Ox)'!AC126-(2*AD126)+'濃度プロファイル(Ox)'!AE126))</f>
        <v>4.6960752881760855E-8</v>
      </c>
      <c r="AE127" s="34">
        <f>AE126+('Diffusion System CV パラメーター設定'!$B$27*('濃度プロファイル(Ox)'!AD126-(2*AE126)+'濃度プロファイル(Ox)'!AF126))</f>
        <v>5.5671997465046002E-8</v>
      </c>
      <c r="AF127" s="34">
        <f>AF126+('Diffusion System CV パラメーター設定'!$B$27*('濃度プロファイル(Ox)'!AE126-(2*AF126)+'濃度プロファイル(Ox)'!AG126))</f>
        <v>6.3501270940974454E-8</v>
      </c>
      <c r="AG127" s="34">
        <f>AG126+('Diffusion System CV パラメーター設定'!$B$27*('濃度プロファイル(Ox)'!AF126-(2*AG126)+'濃度プロファイル(Ox)'!AH126))</f>
        <v>7.0402056381805344E-8</v>
      </c>
      <c r="AH127" s="34">
        <f>AH126+('Diffusion System CV パラメーター設定'!$B$27*('濃度プロファイル(Ox)'!AG126-(2*AH126)+'濃度プロファイル(Ox)'!AI126))</f>
        <v>7.6367641118365053E-8</v>
      </c>
      <c r="AI127" s="34">
        <f>AI126+('Diffusion System CV パラメーター設定'!$B$27*('濃度プロファイル(Ox)'!AH126-(2*AI126)+'濃度プロファイル(Ox)'!AJ126))</f>
        <v>8.1426048005940923E-8</v>
      </c>
      <c r="AJ127" s="34">
        <f>AJ126+('Diffusion System CV パラメーター設定'!$B$27*('濃度プロファイル(Ox)'!AI126-(2*AJ126)+'濃度プロファイル(Ox)'!AK126))</f>
        <v>8.5633356857153275E-8</v>
      </c>
      <c r="AK127" s="34">
        <f>AK126+('Diffusion System CV パラメーター設定'!$B$27*('濃度プロファイル(Ox)'!AJ126-(2*AK126)+'濃度プロファイル(Ox)'!AL126))</f>
        <v>8.9066142734660948E-8</v>
      </c>
      <c r="AL127" s="34">
        <f>AL126+('Diffusion System CV パラメーター設定'!$B$27*('濃度プロファイル(Ox)'!AK126-(2*AL126)+'濃度プロファイル(Ox)'!AM126))</f>
        <v>9.1813797168439975E-8</v>
      </c>
      <c r="AM127" s="34">
        <f>AM126+('Diffusion System CV パラメーター設定'!$B$27*('濃度プロファイル(Ox)'!AL126-(2*AM126)+'濃度プロファイル(Ox)'!AN126))</f>
        <v>9.3971403486665355E-8</v>
      </c>
      <c r="AN127" s="34">
        <f>AN126+('Diffusion System CV パラメーター設定'!$B$27*('濃度プロファイル(Ox)'!AM126-(2*AN126)+'濃度プロファイル(Ox)'!AO126))</f>
        <v>9.5633664218902397E-8</v>
      </c>
      <c r="AO127" s="34">
        <f>AO126+('Diffusion System CV パラメーター設定'!$B$27*('濃度プロファイル(Ox)'!AN126-(2*AO126)+'濃度プロファイル(Ox)'!AP126))</f>
        <v>9.6890173721777376E-8</v>
      </c>
      <c r="AP127" s="34">
        <f>AP126+('Diffusion System CV パラメーター設定'!$B$27*('濃度プロファイル(Ox)'!AO126-(2*AP126)+'濃度プロファイル(Ox)'!AQ126))</f>
        <v>9.7822130498217959E-8</v>
      </c>
      <c r="AQ127" s="34">
        <f>AQ126+('Diffusion System CV パラメーター設定'!$B$27*('濃度プロファイル(Ox)'!AP126-(2*AQ126)+'濃度プロファイル(Ox)'!AR126))</f>
        <v>9.8500417913738756E-8</v>
      </c>
      <c r="AR127" s="34">
        <f>AR126+('Diffusion System CV パラメーター設定'!$B$27*('濃度プロファイル(Ox)'!AQ126-(2*AR126)+'濃度プロファイル(Ox)'!AS126))</f>
        <v>9.8984864072132868E-8</v>
      </c>
      <c r="AS127" s="34">
        <f>AS126+('Diffusion System CV パラメーター設定'!$B$27*('濃度プロファイル(Ox)'!AR126-(2*AS126)+'濃度プロファイル(Ox)'!AT126))</f>
        <v>9.9324425355279317E-8</v>
      </c>
      <c r="AT127" s="34">
        <f>AT126+('Diffusion System CV パラメーター設定'!$B$27*('濃度プロファイル(Ox)'!AS126-(2*AT126)+'濃度プロファイル(Ox)'!AU126))</f>
        <v>9.9558018694615334E-8</v>
      </c>
      <c r="AU127" s="34">
        <f>AU126+('Diffusion System CV パラメーター設定'!$B$27*('濃度プロファイル(Ox)'!AT126-(2*AU126)+'濃度プロファイル(Ox)'!AV126))</f>
        <v>9.9715744617689462E-8</v>
      </c>
      <c r="AV127" s="34">
        <f>AV126+('Diffusion System CV パラメーター設定'!$B$27*('濃度プロファイル(Ox)'!AU126-(2*AV126)+'濃度プロファイル(Ox)'!AW126))</f>
        <v>9.9820283791639094E-8</v>
      </c>
      <c r="AW127" s="34">
        <f>AW126+('Diffusion System CV パラメーター設定'!$B$27*('濃度プロファイル(Ox)'!AV126-(2*AW126)+'濃度プロファイル(Ox)'!AX126))</f>
        <v>9.9888301851082513E-8</v>
      </c>
      <c r="AX127" s="34">
        <f>AX126+('Diffusion System CV パラメーター設定'!$B$27*('濃度プロファイル(Ox)'!AW126-(2*AX126)+'濃度プロファイル(Ox)'!AY126))</f>
        <v>9.9931750646773187E-8</v>
      </c>
      <c r="AY127" s="34">
        <f>AY126+('Diffusion System CV パラメーター設定'!$B$27*('濃度プロファイル(Ox)'!AX126-(2*AY126)+'濃度プロファイル(Ox)'!AZ126))</f>
        <v>9.9959001660154549E-8</v>
      </c>
      <c r="AZ127" s="34">
        <f>AZ126+('Diffusion System CV パラメーター設定'!$B$27*('濃度プロファイル(Ox)'!AY126-(2*AZ126)+'濃度プロファイル(Ox)'!BA126))</f>
        <v>9.9975785320192677E-8</v>
      </c>
      <c r="BA127" s="34">
        <f>BA126+('Diffusion System CV パラメーター設定'!$B$27*('濃度プロファイル(Ox)'!AZ126-(2*BA126)+'濃度プロファイル(Ox)'!BB126))</f>
        <v>9.9985937116348858E-8</v>
      </c>
      <c r="BB127" s="34">
        <f>BB126+('Diffusion System CV パラメーター設定'!$B$27*('濃度プロファイル(Ox)'!BA126-(2*BB126)+'濃度プロファイル(Ox)'!BC126))</f>
        <v>9.9991968412662781E-8</v>
      </c>
      <c r="BC127" s="34">
        <f>BC126+('Diffusion System CV パラメーター設定'!$B$27*('濃度プロファイル(Ox)'!BB126-(2*BC126)+'濃度プロファイル(Ox)'!BD126))</f>
        <v>9.9995488525687957E-8</v>
      </c>
      <c r="BD127" s="34">
        <f>BD126+('Diffusion System CV パラメーター設定'!$B$27*('濃度プロファイル(Ox)'!BC126-(2*BD126)+'濃度プロファイル(Ox)'!BE126))</f>
        <v>9.9997507150586396E-8</v>
      </c>
      <c r="BE127" s="34">
        <f>BE126+('Diffusion System CV パラメーター設定'!$B$27*('濃度プロファイル(Ox)'!BD126-(2*BE126)+'濃度プロファイル(Ox)'!BF126))</f>
        <v>9.9998644757173763E-8</v>
      </c>
      <c r="BF127" s="34">
        <f>BF126+('Diffusion System CV パラメーター設定'!$B$27*('濃度プロファイル(Ox)'!BE126-(2*BF126)+'濃度プロファイル(Ox)'!BG126))</f>
        <v>9.9999274932123014E-8</v>
      </c>
      <c r="BG127" s="34">
        <f>BG126+('Diffusion System CV パラメーター設定'!$B$27*('濃度プロファイル(Ox)'!BF126-(2*BG126)+'濃度プロファイル(Ox)'!BH126))</f>
        <v>9.9999618150012287E-8</v>
      </c>
      <c r="BH127" s="34">
        <f>BH126+('Diffusion System CV パラメーター設定'!$B$27*('濃度プロファイル(Ox)'!BG126-(2*BH126)+'濃度プロファイル(Ox)'!BI126))</f>
        <v>9.9999801989625241E-8</v>
      </c>
      <c r="BI127" s="34">
        <f>BI126+('Diffusion System CV パラメーター設定'!$B$27*('濃度プロファイル(Ox)'!BH126-(2*BI126)+'濃度プロファイル(Ox)'!BJ126))</f>
        <v>9.999989886295981E-8</v>
      </c>
      <c r="BJ127" s="34">
        <f>BJ126+('Diffusion System CV パラメーター設定'!$B$27*('濃度プロファイル(Ox)'!BI126-(2*BJ126)+'濃度プロファイル(Ox)'!BK126))</f>
        <v>9.9999949099219E-8</v>
      </c>
      <c r="BK127" s="34">
        <f>BK126+('Diffusion System CV パラメーター設定'!$B$27*('濃度プロファイル(Ox)'!BJ126-(2*BK126)+'濃度プロファイル(Ox)'!BL126))</f>
        <v>9.9999974746885562E-8</v>
      </c>
      <c r="BL127" s="34">
        <f>BL126+('Diffusion System CV パラメーター設定'!$B$27*('濃度プロファイル(Ox)'!BK126-(2*BL126)+'濃度プロファイル(Ox)'!BM126))</f>
        <v>9.9999987643761029E-8</v>
      </c>
      <c r="BM127" s="34">
        <f>BM126+('Diffusion System CV パラメーター設定'!$B$27*('濃度プロファイル(Ox)'!BL126-(2*BM126)+'濃度プロファイル(Ox)'!BN126))</f>
        <v>9.9999994034273508E-8</v>
      </c>
      <c r="BN127" s="34">
        <f>BN126+('Diffusion System CV パラメーター設定'!$B$27*('濃度プロファイル(Ox)'!BM126-(2*BN126)+'濃度プロファイル(Ox)'!BO126))</f>
        <v>9.9999997156255143E-8</v>
      </c>
      <c r="BO127" s="34">
        <f>BO126+('Diffusion System CV パラメーター設定'!$B$27*('濃度プロファイル(Ox)'!BN126-(2*BO126)+'濃度プロファイル(Ox)'!BP126))</f>
        <v>9.9999998660844863E-8</v>
      </c>
      <c r="BP127" s="34">
        <f>BP126+('Diffusion System CV パラメーター設定'!$B$27*('濃度プロファイル(Ox)'!BO126-(2*BP126)+'濃度プロファイル(Ox)'!BQ126))</f>
        <v>9.9999999376607807E-8</v>
      </c>
      <c r="BQ127" s="34">
        <f>BQ126+('Diffusion System CV パラメーター設定'!$B$27*('濃度プロファイル(Ox)'!BP126-(2*BQ126)+'濃度プロファイル(Ox)'!BR126))</f>
        <v>9.9999999712946287E-8</v>
      </c>
      <c r="BR127" s="34">
        <f>BR126+('Diffusion System CV パラメーター設定'!$B$27*('濃度プロファイル(Ox)'!BQ126-(2*BR126)+'濃度プロファイル(Ox)'!BS126))</f>
        <v>9.9999999869178576E-8</v>
      </c>
      <c r="BS127" s="34">
        <f>BS126+('Diffusion System CV パラメーター設定'!$B$27*('濃度プロファイル(Ox)'!BR126-(2*BS126)+'濃度プロファイル(Ox)'!BT126))</f>
        <v>9.9999999940992372E-8</v>
      </c>
      <c r="BT127" s="34">
        <f>BT126+('Diffusion System CV パラメーター設定'!$B$27*('濃度プロファイル(Ox)'!BS126-(2*BT126)+'濃度プロファイル(Ox)'!BU126))</f>
        <v>9.9999999973736535E-8</v>
      </c>
      <c r="BU127" s="34">
        <f>BU126+('Diffusion System CV パラメーター設定'!$B$27*('濃度プロファイル(Ox)'!BT126-(2*BU126)+'濃度プロファイル(Ox)'!BV126))</f>
        <v>9.9999999988683993E-8</v>
      </c>
      <c r="BV127" s="43">
        <f>BV126+('Diffusion System CV パラメーター設定'!$B$27*('濃度プロファイル(Ox)'!BU126-(2*BV126)+'濃度プロファイル(Ox)'!BW126))</f>
        <v>9.9999999995810478E-8</v>
      </c>
      <c r="BW127" s="32">
        <f>'Diffusion System CV パラメーター設定'!$B$8</f>
        <v>9.9999999999999995E-8</v>
      </c>
    </row>
    <row r="128" spans="23:75">
      <c r="W128" s="29">
        <f>'Diffusion System CV パラメーター設定'!H128</f>
        <v>-0.14400000000000024</v>
      </c>
      <c r="X128" s="30">
        <f>X127+'Diffusion System CV パラメーター設定'!$B$23</f>
        <v>0.75600000000000056</v>
      </c>
      <c r="Y128" s="33">
        <f>Z128+('準可逆-非可逆系'!G128*('Diffusion System CV パラメーター設定'!$B$26/(2*'Diffusion System CV パラメーター設定'!$B$9)))</f>
        <v>3.8232527700368912E-10</v>
      </c>
      <c r="Z128" s="34">
        <f>Z127+('Diffusion System CV パラメーター設定'!$B$27*('濃度プロファイル(Ox)'!AA127-(3*Z127)+(2*'濃度プロファイル(Ox)'!Y127)))</f>
        <v>5.7525781944342084E-9</v>
      </c>
      <c r="AA128" s="34">
        <f>AA127+('Diffusion System CV パラメーター設定'!$B$27*('濃度プロファイル(Ox)'!Z127-(2*AA127)+'濃度プロファイル(Ox)'!AB127))</f>
        <v>1.6557627478421039E-8</v>
      </c>
      <c r="AB128" s="34">
        <f>AB127+('Diffusion System CV パラメーター設定'!$B$27*('濃度プロファイル(Ox)'!AA127-(2*AB127)+'濃度プロファイル(Ox)'!AC127))</f>
        <v>2.7125787461585518E-8</v>
      </c>
      <c r="AC128" s="34">
        <f>AC127+('Diffusion System CV パラメーター設定'!$B$27*('濃度プロファイル(Ox)'!AB127-(2*AC127)+'濃度プロファイル(Ox)'!AD127))</f>
        <v>3.7227810220151301E-8</v>
      </c>
      <c r="AD128" s="34">
        <f>AD127+('Diffusion System CV パラメーター設定'!$B$27*('濃度プロファイル(Ox)'!AC127-(2*AD127)+'濃度プロファイル(Ox)'!AE127))</f>
        <v>4.6685520038708729E-8</v>
      </c>
      <c r="AE128" s="34">
        <f>AE127+('Diffusion System CV パラメーター設定'!$B$27*('濃度プロファイル(Ox)'!AD127-(2*AE127)+'濃度プロファイル(Ox)'!AF127))</f>
        <v>5.5365757497213819E-8</v>
      </c>
      <c r="AF128" s="34">
        <f>AF127+('Diffusion System CV パラメーター設定'!$B$27*('濃度プロファイル(Ox)'!AE127-(2*AF127)+'濃度プロファイル(Ox)'!AG127))</f>
        <v>6.3178879262121132E-8</v>
      </c>
      <c r="AG128" s="34">
        <f>AG127+('Diffusion System CV パラメーター設定'!$B$27*('濃度プロファイル(Ox)'!AF127-(2*AG127)+'濃度プロファイル(Ox)'!AH127))</f>
        <v>7.0077333915044521E-8</v>
      </c>
      <c r="AH128" s="34">
        <f>AH127+('Diffusion System CV パラメーター設定'!$B$27*('濃度プロファイル(Ox)'!AG127-(2*AH127)+'濃度プロファイル(Ox)'!AI127))</f>
        <v>7.6052648809690103E-8</v>
      </c>
      <c r="AI128" s="34">
        <f>AI127+('Diffusion System CV パラメーター設定'!$B$27*('濃度プロファイル(Ox)'!AH127-(2*AI127)+'濃度プロファイル(Ox)'!AJ127))</f>
        <v>8.1130527854425816E-8</v>
      </c>
      <c r="AJ128" s="34">
        <f>AJ127+('Diffusion System CV パラメーター設定'!$B$27*('濃度プロファイル(Ox)'!AI127-(2*AJ127)+'濃度プロファイル(Ox)'!AK127))</f>
        <v>8.5364425269061368E-8</v>
      </c>
      <c r="AK128" s="34">
        <f>AK127+('Diffusion System CV パラメーター設定'!$B$27*('濃度プロファイル(Ox)'!AJ127-(2*AK127)+'濃度プロファイル(Ox)'!AL127))</f>
        <v>8.8828249872255163E-8</v>
      </c>
      <c r="AL128" s="34">
        <f>AL127+('Diffusion System CV パラメーター設定'!$B$27*('濃度プロファイル(Ox)'!AK127-(2*AL127)+'濃度プロファイル(Ox)'!AM127))</f>
        <v>9.1608919350539404E-8</v>
      </c>
      <c r="AM128" s="34">
        <f>AM127+('Diffusion System CV パラメーター設定'!$B$27*('濃度プロファイル(Ox)'!AL127-(2*AM127)+'濃度プロファイル(Ox)'!AN127))</f>
        <v>9.3799408491530522E-8</v>
      </c>
      <c r="AN128" s="34">
        <f>AN127+('Diffusion System CV パラメーター設定'!$B$27*('濃度プロファイル(Ox)'!AM127-(2*AN127)+'濃度プロファイル(Ox)'!AO127))</f>
        <v>9.5492778375373909E-8</v>
      </c>
      <c r="AO128" s="34">
        <f>AO127+('Diffusion System CV パラメーター設定'!$B$27*('濃度プロファイル(Ox)'!AN127-(2*AO127)+'濃度プロファイル(Ox)'!AP127))</f>
        <v>9.6777481802876542E-8</v>
      </c>
      <c r="AP128" s="34">
        <f>AP127+('Diffusion System CV パラメーター設定'!$B$27*('濃度プロファイル(Ox)'!AO127-(2*AP127)+'濃度プロファイル(Ox)'!AQ127))</f>
        <v>9.7734050859009705E-8</v>
      </c>
      <c r="AQ128" s="34">
        <f>AQ127+('Diffusion System CV パラメーター設定'!$B$27*('濃度プロファイル(Ox)'!AP127-(2*AQ127)+'濃度プロファイル(Ox)'!AR127))</f>
        <v>9.8433111921680873E-8</v>
      </c>
      <c r="AR128" s="34">
        <f>AR127+('Diffusion System CV パラメーター設定'!$B$27*('濃度プロファイル(Ox)'!AQ127-(2*AR127)+'濃度プロファイル(Ox)'!AS127))</f>
        <v>9.8934556823782988E-8</v>
      </c>
      <c r="AS128" s="34">
        <f>AS127+('Diffusion System CV パラメーター設定'!$B$27*('濃度プロファイル(Ox)'!AR127-(2*AS127)+'濃度プロファイル(Ox)'!AT127))</f>
        <v>9.9287630930345139E-8</v>
      </c>
      <c r="AT128" s="34">
        <f>AT127+('Diffusion System CV パラメーター設定'!$B$27*('濃度プロファイル(Ox)'!AS127-(2*AT127)+'濃度プロファイル(Ox)'!AU127))</f>
        <v>9.9531675841746621E-8</v>
      </c>
      <c r="AU128" s="34">
        <f>AU127+('Diffusion System CV パラメーター設定'!$B$27*('濃度プロファイル(Ox)'!AT127-(2*AU127)+'濃度プロファイル(Ox)'!AV127))</f>
        <v>9.9697276996465684E-8</v>
      </c>
      <c r="AV128" s="34">
        <f>AV127+('Diffusion System CV パラメーター設定'!$B$27*('濃度プロファイル(Ox)'!AU127-(2*AV127)+'濃度プロファイル(Ox)'!AW127))</f>
        <v>9.9807602849102211E-8</v>
      </c>
      <c r="AW128" s="34">
        <f>AW127+('Diffusion System CV パラメーター設定'!$B$27*('濃度プロファイル(Ox)'!AV127-(2*AW127)+'濃度プロファイル(Ox)'!AX127))</f>
        <v>9.9879770856723922E-8</v>
      </c>
      <c r="AX128" s="34">
        <f>AX127+('Diffusion System CV パラメーター設定'!$B$27*('濃度プロファイル(Ox)'!AW127-(2*AX127)+'濃度プロファイル(Ox)'!AY127))</f>
        <v>9.9926126416804675E-8</v>
      </c>
      <c r="AY128" s="34">
        <f>AY127+('Diffusion System CV パラメーター設定'!$B$27*('濃度プロファイル(Ox)'!AX127-(2*AY127)+'濃度プロファイル(Ox)'!AZ127))</f>
        <v>9.9955367162465927E-8</v>
      </c>
      <c r="AZ128" s="34">
        <f>AZ127+('Diffusion System CV パラメーター設定'!$B$27*('濃度プロファイル(Ox)'!AY127-(2*AZ127)+'濃度プロファイル(Ox)'!BA127))</f>
        <v>9.9973482589678112E-8</v>
      </c>
      <c r="BA128" s="34">
        <f>BA127+('Diffusion System CV パラメーター設定'!$B$27*('濃度プロファイル(Ox)'!AZ127-(2*BA127)+'濃度プロファイル(Ox)'!BB127))</f>
        <v>9.9984506387236967E-8</v>
      </c>
      <c r="BB128" s="34">
        <f>BB127+('Diffusion System CV パラメーター設定'!$B$27*('濃度プロファイル(Ox)'!BA127-(2*BB127)+'濃度プロファイル(Ox)'!BC127))</f>
        <v>9.9991096474020855E-8</v>
      </c>
      <c r="BC128" s="34">
        <f>BC127+('Diffusion System CV パラメーター設定'!$B$27*('濃度プロファイル(Ox)'!BB127-(2*BC127)+'濃度プロファイル(Ox)'!BD127))</f>
        <v>9.9994967175643957E-8</v>
      </c>
      <c r="BD128" s="34">
        <f>BD127+('Diffusion System CV パラメーター設定'!$B$27*('濃度プロファイル(Ox)'!BC127-(2*BD127)+'濃度プロファイル(Ox)'!BE127))</f>
        <v>9.9997201241450613E-8</v>
      </c>
      <c r="BE128" s="34">
        <f>BE127+('Diffusion System CV パラメーター設定'!$B$27*('濃度プロファイル(Ox)'!BD127-(2*BE127)+'濃度プロファイル(Ox)'!BF127))</f>
        <v>9.9998468565632757E-8</v>
      </c>
      <c r="BF128" s="34">
        <f>BF127+('Diffusion System CV パラメーター設定'!$B$27*('濃度プロファイル(Ox)'!BE127-(2*BF127)+'濃度プロファイル(Ox)'!BG127))</f>
        <v>9.9999175294254965E-8</v>
      </c>
      <c r="BG128" s="34">
        <f>BG127+('Diffusion System CV パラメーター設定'!$B$27*('濃度プロファイル(Ox)'!BF127-(2*BG127)+'濃度プロファイル(Ox)'!BH127))</f>
        <v>9.9999562810333016E-8</v>
      </c>
      <c r="BH128" s="34">
        <f>BH127+('Diffusion System CV パラメーター設定'!$B$27*('濃度プロファイル(Ox)'!BG127-(2*BH127)+'濃度プロファイル(Ox)'!BI127))</f>
        <v>9.9999771793000807E-8</v>
      </c>
      <c r="BI128" s="34">
        <f>BI127+('Diffusion System CV パラメーター設定'!$B$27*('濃度プロファイル(Ox)'!BH127-(2*BI127)+'濃度プロファイル(Ox)'!BJ127))</f>
        <v>9.9999882669530858E-8</v>
      </c>
      <c r="BJ128" s="34">
        <f>BJ127+('Diffusion System CV パラメーター設定'!$B$27*('濃度プロファイル(Ox)'!BI127-(2*BJ127)+'濃度プロファイル(Ox)'!BK127))</f>
        <v>9.9999940561513231E-8</v>
      </c>
      <c r="BK128" s="34">
        <f>BK127+('Diffusion System CV パラメーター設定'!$B$27*('濃度プロファイル(Ox)'!BJ127-(2*BK127)+'濃度プロファイル(Ox)'!BL127))</f>
        <v>9.9999970319527541E-8</v>
      </c>
      <c r="BL128" s="34">
        <f>BL127+('Diffusion System CV パラメーター設定'!$B$27*('濃度プロファイル(Ox)'!BK127-(2*BL127)+'濃度プロファイル(Ox)'!BM127))</f>
        <v>9.9999985384607215E-8</v>
      </c>
      <c r="BM128" s="34">
        <f>BM127+('Diffusion System CV パラメーター設定'!$B$27*('濃度プロファイル(Ox)'!BL127-(2*BM127)+'濃度プロファイル(Ox)'!BN127))</f>
        <v>9.9999992899366963E-8</v>
      </c>
      <c r="BN128" s="34">
        <f>BN127+('Diffusion System CV パラメーター設定'!$B$27*('濃度プロファイル(Ox)'!BM127-(2*BN127)+'濃度プロファイル(Ox)'!BO127))</f>
        <v>9.9999996594660732E-8</v>
      </c>
      <c r="BO128" s="34">
        <f>BO127+('Diffusion System CV パラメーター設定'!$B$27*('濃度プロファイル(Ox)'!BN127-(2*BO127)+'濃度プロファイル(Ox)'!BP127))</f>
        <v>9.9999998386946675E-8</v>
      </c>
      <c r="BP128" s="34">
        <f>BP127+('Diffusion System CV パラメーター設定'!$B$27*('濃度プロファイル(Ox)'!BO127-(2*BP127)+'濃度プロファイル(Ox)'!BQ127))</f>
        <v>9.9999999244863201E-8</v>
      </c>
      <c r="BQ128" s="34">
        <f>BQ127+('Diffusion System CV パラメーター設定'!$B$27*('濃度プロファイル(Ox)'!BP127-(2*BQ127)+'濃度プロファイル(Ox)'!BR127))</f>
        <v>9.9999999650409421E-8</v>
      </c>
      <c r="BR128" s="34">
        <f>BR127+('Diffusion System CV パラメーター設定'!$B$27*('濃度プロファイル(Ox)'!BQ127-(2*BR127)+'濃度プロファイル(Ox)'!BS127))</f>
        <v>9.9999999839866604E-8</v>
      </c>
      <c r="BS128" s="34">
        <f>BS127+('Diffusion System CV パラメーター設定'!$B$27*('濃度プロファイル(Ox)'!BR127-(2*BS127)+'濃度プロファイル(Ox)'!BT127))</f>
        <v>9.999999992742653E-8</v>
      </c>
      <c r="BT128" s="34">
        <f>BT127+('Diffusion System CV パラメーター設定'!$B$27*('濃度プロファイル(Ox)'!BS127-(2*BT127)+'濃度プロファイル(Ox)'!BU127))</f>
        <v>9.9999999967557125E-8</v>
      </c>
      <c r="BU128" s="34">
        <f>BU127+('Diffusion System CV パラメーター設定'!$B$27*('濃度プロファイル(Ox)'!BT127-(2*BU127)+'濃度プロファイル(Ox)'!BV127))</f>
        <v>9.9999999985968379E-8</v>
      </c>
      <c r="BV128" s="43">
        <f>BV127+('Diffusion System CV パラメーター設定'!$B$27*('濃度プロファイル(Ox)'!BU127-(2*BV127)+'濃度プロファイル(Ox)'!BW127))</f>
        <v>9.9999999994790703E-8</v>
      </c>
      <c r="BW128" s="32">
        <f>'Diffusion System CV パラメーター設定'!$B$8</f>
        <v>9.9999999999999995E-8</v>
      </c>
    </row>
    <row r="129" spans="23:75">
      <c r="W129" s="29">
        <f>'Diffusion System CV パラメーター設定'!H129</f>
        <v>-0.13800000000000023</v>
      </c>
      <c r="X129" s="30">
        <f>X128+'Diffusion System CV パラメーター設定'!$B$23</f>
        <v>0.76200000000000057</v>
      </c>
      <c r="Y129" s="33">
        <f>Z129+('準可逆-非可逆系'!G129*('Diffusion System CV パラメーター設定'!$B$26/(2*'Diffusion System CV パラメーター設定'!$B$9)))</f>
        <v>4.8001259819618531E-10</v>
      </c>
      <c r="Z129" s="34">
        <f>Z128+('Diffusion System CV パラメーター設定'!$B$27*('濃度プロファイル(Ox)'!AA128-(3*Z128)+(2*'濃度プロファイル(Ox)'!Y128)))</f>
        <v>5.7749891142695532E-9</v>
      </c>
      <c r="AA129" s="34">
        <f>AA128+('Diffusion System CV パラメーター設定'!$B$27*('濃度プロファイル(Ox)'!Z128-(2*AA128)+'濃度プロファイル(Ox)'!AB128))</f>
        <v>1.6475374248968835E-8</v>
      </c>
      <c r="AB129" s="34">
        <f>AB128+('Diffusion System CV パラメーター設定'!$B$27*('濃度プロファイル(Ox)'!AA128-(2*AB128)+'濃度プロファイル(Ox)'!AC128))</f>
        <v>2.6963934258599858E-8</v>
      </c>
      <c r="AC129" s="34">
        <f>AC128+('Diffusion System CV パラメーター設定'!$B$27*('濃度プロファイル(Ox)'!AB128-(2*AC128)+'濃度プロファイル(Ox)'!AD128))</f>
        <v>3.7004090449315066E-8</v>
      </c>
      <c r="AD129" s="34">
        <f>AD128+('Diffusion System CV パラメーター設定'!$B$27*('濃度プロファイル(Ox)'!AC128-(2*AD128)+'濃度プロファイル(Ox)'!AE128))</f>
        <v>4.6415564358135003E-8</v>
      </c>
      <c r="AE129" s="34">
        <f>AE128+('Diffusion System CV パラメーター設定'!$B$27*('濃度プロファイル(Ox)'!AD128-(2*AE128)+'濃度プロファイル(Ox)'!AF128))</f>
        <v>5.5064675659159031E-8</v>
      </c>
      <c r="AF129" s="34">
        <f>AF128+('Diffusion System CV パラメーター設定'!$B$27*('濃度プロファイル(Ox)'!AE128-(2*AF128)+'濃度プロファイル(Ox)'!AG128))</f>
        <v>6.2861286514904488E-8</v>
      </c>
      <c r="AG129" s="34">
        <f>AG128+('Diffusion System CV パラメーター設定'!$B$27*('濃度プロファイル(Ox)'!AF128-(2*AG128)+'濃度プロファイル(Ox)'!AH128))</f>
        <v>6.9756799276753622E-8</v>
      </c>
      <c r="AH129" s="34">
        <f>AH128+('Diffusion System CV パラメーター設定'!$B$27*('濃度プロファイル(Ox)'!AG128-(2*AH128)+'濃度プロファイル(Ox)'!AI128))</f>
        <v>7.5741039139582505E-8</v>
      </c>
      <c r="AI129" s="34">
        <f>AI128+('Diffusion System CV パラメーター設定'!$B$27*('濃度プロファイル(Ox)'!AH128-(2*AI128)+'濃度プロファイル(Ox)'!AJ128))</f>
        <v>8.0837478677307699E-8</v>
      </c>
      <c r="AJ129" s="34">
        <f>AJ128+('Diffusion System CV パラメーター設定'!$B$27*('濃度プロファイル(Ox)'!AI128-(2*AJ128)+'濃度プロファイル(Ox)'!AK128))</f>
        <v>8.5097038876199643E-8</v>
      </c>
      <c r="AK129" s="34">
        <f>AK128+('Diffusion System CV パラメーター設定'!$B$27*('濃度プロファイル(Ox)'!AJ128-(2*AK128)+'濃度プロファイル(Ox)'!AL128))</f>
        <v>8.8591043231661565E-8</v>
      </c>
      <c r="AL129" s="34">
        <f>AL128+('Diffusion System CV パラメーター設定'!$B$27*('濃度プロファイル(Ox)'!AK128-(2*AL128)+'濃度プロファイル(Ox)'!AM128))</f>
        <v>9.1403995622312629E-8</v>
      </c>
      <c r="AM129" s="34">
        <f>AM128+('Diffusion System CV パラメーター設定'!$B$27*('濃度プロファイル(Ox)'!AL128-(2*AM128)+'濃度プロファイル(Ox)'!AN128))</f>
        <v>9.3626797638354231E-8</v>
      </c>
      <c r="AN129" s="34">
        <f>AN128+('Diffusion System CV パラメーター設定'!$B$27*('濃度プロファイル(Ox)'!AM128-(2*AN128)+'濃度プロファイル(Ox)'!AO128))</f>
        <v>9.5350880300255597E-8</v>
      </c>
      <c r="AO129" s="34">
        <f>AO128+('Diffusion System CV パラメーター設定'!$B$27*('濃度プロファイル(Ox)'!AN128-(2*AO128)+'濃度プロファイル(Ox)'!AP128))</f>
        <v>9.6663546257262149E-8</v>
      </c>
      <c r="AP129" s="34">
        <f>AP128+('Diffusion System CV パラメーター設定'!$B$27*('濃度プロファイル(Ox)'!AO128-(2*AP128)+'濃度プロファイル(Ox)'!AQ128))</f>
        <v>9.764463836127985E-8</v>
      </c>
      <c r="AQ129" s="34">
        <f>AQ128+('Diffusion System CV パラメーター設定'!$B$27*('濃度プロファイル(Ox)'!AP128-(2*AQ128)+'濃度プロファイル(Ox)'!AR128))</f>
        <v>9.8364495199261062E-8</v>
      </c>
      <c r="AR129" s="34">
        <f>AR128+('Diffusion System CV パラメーター設定'!$B$27*('濃度プロファイル(Ox)'!AQ128-(2*AR128)+'濃度プロファイル(Ox)'!AS128))</f>
        <v>9.888303918644272E-8</v>
      </c>
      <c r="AS129" s="34">
        <f>AS128+('Diffusion System CV パラメーター設定'!$B$27*('濃度プロファイル(Ox)'!AR128-(2*AS128)+'濃度プロファイル(Ox)'!AT128))</f>
        <v>9.9249773570914357E-8</v>
      </c>
      <c r="AT129" s="34">
        <f>AT128+('Diffusion System CV パラメーター設定'!$B$27*('濃度プロファイル(Ox)'!AS128-(2*AT128)+'濃度プロファイル(Ox)'!AU128))</f>
        <v>9.9504438426231892E-8</v>
      </c>
      <c r="AU129" s="34">
        <f>AU128+('Diffusion System CV パラメーター設定'!$B$27*('濃度プロファイル(Ox)'!AT128-(2*AU128)+'濃度プロファイル(Ox)'!AV128))</f>
        <v>9.9678084183242583E-8</v>
      </c>
      <c r="AV129" s="34">
        <f>AV128+('Diffusion System CV パラメーター設定'!$B$27*('濃度プロファイル(Ox)'!AU128-(2*AV128)+'濃度プロファイル(Ox)'!AW128))</f>
        <v>9.9794353597360957E-8</v>
      </c>
      <c r="AW129" s="34">
        <f>AW128+('Diffusion System CV パラメーター設定'!$B$27*('濃度プロファイル(Ox)'!AV128-(2*AW128)+'濃度プロファイル(Ox)'!AX128))</f>
        <v>9.9870808201327754E-8</v>
      </c>
      <c r="AX129" s="34">
        <f>AX128+('Diffusion System CV パラメーター設定'!$B$27*('濃度プロファイル(Ox)'!AW128-(2*AX128)+'濃度プロファイル(Ox)'!AY128))</f>
        <v>9.9920183772909014E-8</v>
      </c>
      <c r="AY129" s="34">
        <f>AY128+('Diffusion System CV パラメーター設定'!$B$27*('濃度プロファイル(Ox)'!AX128-(2*AY128)+'濃度プロファイル(Ox)'!AZ128))</f>
        <v>9.9951504204671107E-8</v>
      </c>
      <c r="AZ129" s="34">
        <f>AZ128+('Diffusion System CV パラメーター設定'!$B$27*('濃度プロファイル(Ox)'!AY128-(2*AZ128)+'濃度プロファイル(Ox)'!BA128))</f>
        <v>9.9971020218270711E-8</v>
      </c>
      <c r="BA129" s="34">
        <f>BA128+('Diffusion System CV パラメーター設定'!$B$27*('濃度プロファイル(Ox)'!AZ128-(2*BA128)+'濃度プロファイル(Ox)'!BB128))</f>
        <v>9.9982966904328994E-8</v>
      </c>
      <c r="BB129" s="34">
        <f>BB128+('Diffusion System CV パラメーター設定'!$B$27*('濃度プロファイル(Ox)'!BA128-(2*BB128)+'濃度プロファイル(Ox)'!BC128))</f>
        <v>9.9990152243062251E-8</v>
      </c>
      <c r="BC129" s="34">
        <f>BC128+('Diffusion System CV パラメーター設定'!$B$27*('濃度プロファイル(Ox)'!BB128-(2*BC128)+'濃度プロファイル(Ox)'!BD128))</f>
        <v>9.9994398899318799E-8</v>
      </c>
      <c r="BD129" s="34">
        <f>BD128+('Diffusion System CV パラメーター設定'!$B$27*('濃度プロファイル(Ox)'!BC128-(2*BD128)+'濃度プロファイル(Ox)'!BE128))</f>
        <v>9.999686556727544E-8</v>
      </c>
      <c r="BE129" s="34">
        <f>BE128+('Diffusion System CV パラメーター設定'!$B$27*('濃度プロファイル(Ox)'!BD128-(2*BE128)+'濃度プロファイル(Ox)'!BF128))</f>
        <v>9.9998273914396674E-8</v>
      </c>
      <c r="BF129" s="34">
        <f>BF128+('Diffusion System CV パラメーター設定'!$B$27*('濃度プロファイル(Ox)'!BE128-(2*BF128)+'濃度プロファイル(Ox)'!BG128))</f>
        <v>9.999906445656602E-8</v>
      </c>
      <c r="BG129" s="34">
        <f>BG128+('Diffusion System CV パラメーター設定'!$B$27*('濃度プロファイル(Ox)'!BF128-(2*BG128)+'濃度プロファイル(Ox)'!BH128))</f>
        <v>9.999950081956557E-8</v>
      </c>
      <c r="BH129" s="34">
        <f>BH128+('Diffusion System CV パラメーター設定'!$B$27*('濃度プロファイル(Ox)'!BG128-(2*BH128)+'濃度プロファイル(Ox)'!BI128))</f>
        <v>9.9999737728369648E-8</v>
      </c>
      <c r="BI129" s="34">
        <f>BI128+('Diffusion System CV パラメーター設定'!$B$27*('濃度プロファイル(Ox)'!BH128-(2*BI128)+'濃度プロファイル(Ox)'!BJ128))</f>
        <v>9.9999864272118471E-8</v>
      </c>
      <c r="BJ129" s="34">
        <f>BJ128+('Diffusion System CV パラメーター設定'!$B$27*('濃度プロファイル(Ox)'!BI128-(2*BJ128)+'濃度プロファイル(Ox)'!BK128))</f>
        <v>9.9999930792774326E-8</v>
      </c>
      <c r="BK129" s="34">
        <f>BK128+('Diffusion System CV パラメーター設定'!$B$27*('濃度プロファイル(Ox)'!BJ128-(2*BK128)+'濃度プロファイル(Ox)'!BL128))</f>
        <v>9.9999965217814126E-8</v>
      </c>
      <c r="BL129" s="34">
        <f>BL128+('Diffusion System CV パラメーター設定'!$B$27*('濃度プロファイル(Ox)'!BK128-(2*BL128)+'濃度プロファイル(Ox)'!BM128))</f>
        <v>9.9999982762968351E-8</v>
      </c>
      <c r="BM129" s="34">
        <f>BM128+('Diffusion System CV パラメーター設定'!$B$27*('濃度プロファイル(Ox)'!BL128-(2*BM128)+'濃度プロファイル(Ox)'!BN128))</f>
        <v>9.9999991573163494E-8</v>
      </c>
      <c r="BN129" s="34">
        <f>BN128+('Diffusion System CV パラメーター設定'!$B$27*('濃度プロファイル(Ox)'!BM128-(2*BN128)+'濃度プロファイル(Ox)'!BO128))</f>
        <v>9.9999995933894128E-8</v>
      </c>
      <c r="BO129" s="34">
        <f>BO128+('Diffusion System CV パラメーター設定'!$B$27*('濃度プロファイル(Ox)'!BN128-(2*BO128)+'濃度プロファイル(Ox)'!BP128))</f>
        <v>9.9999998062512846E-8</v>
      </c>
      <c r="BP129" s="34">
        <f>BP128+('Diffusion System CV パラメーター設定'!$B$27*('濃度プロファイル(Ox)'!BO128-(2*BP128)+'濃度プロファイル(Ox)'!BQ128))</f>
        <v>9.9999999087790179E-8</v>
      </c>
      <c r="BQ129" s="34">
        <f>BQ128+('Diffusion System CV パラメーター設定'!$B$27*('濃度プロファイル(Ox)'!BP128-(2*BQ128)+'濃度プロファイル(Ox)'!BR128))</f>
        <v>9.9999999575378501E-8</v>
      </c>
      <c r="BR129" s="34">
        <f>BR128+('Diffusion System CV パラメーター設定'!$B$27*('濃度プロファイル(Ox)'!BQ128-(2*BR128)+'濃度プロファイル(Ox)'!BS128))</f>
        <v>9.9999999804485614E-8</v>
      </c>
      <c r="BS129" s="34">
        <f>BS128+('Diffusion System CV パラメーター設定'!$B$27*('濃度プロファイル(Ox)'!BR128-(2*BS128)+'濃度プロファイル(Ox)'!BT128))</f>
        <v>9.9999999910958013E-8</v>
      </c>
      <c r="BT129" s="34">
        <f>BT128+('Diffusion System CV パラメーター設定'!$B$27*('濃度プロファイル(Ox)'!BS128-(2*BT128)+'濃度プロファイル(Ox)'!BU128))</f>
        <v>9.9999999960015686E-8</v>
      </c>
      <c r="BU129" s="34">
        <f>BU128+('Diffusion System CV パラメーター設定'!$B$27*('濃度プロファイル(Ox)'!BT128-(2*BU128)+'濃度プロファイル(Ox)'!BV128))</f>
        <v>9.9999999982638891E-8</v>
      </c>
      <c r="BV129" s="43">
        <f>BV128+('Diffusion System CV パラメーター設定'!$B$27*('濃度プロファイル(Ox)'!BU128-(2*BV128)+'濃度プロファイル(Ox)'!BW128))</f>
        <v>9.9999999993536181E-8</v>
      </c>
      <c r="BW129" s="32">
        <f>'Diffusion System CV パラメーター設定'!$B$8</f>
        <v>9.9999999999999995E-8</v>
      </c>
    </row>
    <row r="130" spans="23:75">
      <c r="W130" s="29">
        <f>'Diffusion System CV パラメーター設定'!H130</f>
        <v>-0.13200000000000023</v>
      </c>
      <c r="X130" s="30">
        <f>X129+'Diffusion System CV パラメーター設定'!$B$23</f>
        <v>0.76800000000000057</v>
      </c>
      <c r="Y130" s="33">
        <f>Z130+('準可逆-非可逆系'!G130*('Diffusion System CV パラメーター設定'!$B$26/(2*'Diffusion System CV パラメーター設定'!$B$9)))</f>
        <v>6.0282911312786648E-10</v>
      </c>
      <c r="Z130" s="34">
        <f>Z129+('Diffusion System CV パラメーター設定'!$B$27*('濃度プロファイル(Ox)'!AA129-(3*Z129)+(2*'濃度プロファイル(Ox)'!Y129)))</f>
        <v>5.8133335943225203E-9</v>
      </c>
      <c r="AA130" s="34">
        <f>AA129+('Diffusion System CV パラメーター設定'!$B$27*('濃度プロファイル(Ox)'!Z129-(2*AA129)+'濃度プロファイル(Ox)'!AB129))</f>
        <v>1.6401823858320134E-8</v>
      </c>
      <c r="AB130" s="34">
        <f>AB129+('Diffusion System CV パラメーター設定'!$B$27*('濃度プロファイル(Ox)'!AA129-(2*AB129)+'濃度プロファイル(Ox)'!AC129))</f>
        <v>2.6808238488142981E-8</v>
      </c>
      <c r="AC130" s="34">
        <f>AC129+('Diffusion System CV パラメーター設定'!$B$27*('濃度プロファイル(Ox)'!AB129-(2*AC129)+'濃度プロファイル(Ox)'!AD129))</f>
        <v>3.6785797990323652E-8</v>
      </c>
      <c r="AD130" s="34">
        <f>AD129+('Diffusion System CV パラメーター設定'!$B$27*('濃度プロファイル(Ox)'!AC129-(2*AD129)+'濃度プロファイル(Ox)'!AE129))</f>
        <v>4.6150855119316976E-8</v>
      </c>
      <c r="AE130" s="34">
        <f>AE129+('Diffusion System CV パラメーター設定'!$B$27*('濃度プロファイル(Ox)'!AD129-(2*AE129)+'濃度プロファイル(Ox)'!AF129))</f>
        <v>5.4768668560103976E-8</v>
      </c>
      <c r="AF130" s="34">
        <f>AF129+('Diffusion System CV パラメーター設定'!$B$27*('濃度プロファイル(Ox)'!AE129-(2*AF129)+'濃度プロファイル(Ox)'!AG129))</f>
        <v>6.2548405232301604E-8</v>
      </c>
      <c r="AG130" s="34">
        <f>AG129+('Diffusion System CV パラメーター設定'!$B$27*('濃度プロファイル(Ox)'!AF129-(2*AG129)+'濃度プロファイル(Ox)'!AH129))</f>
        <v>6.9440385075704918E-8</v>
      </c>
      <c r="AH130" s="34">
        <f>AH129+('Diffusion System CV パラメーター設定'!$B$27*('濃度プロファイル(Ox)'!AG129-(2*AH129)+'濃度プロファイル(Ox)'!AI129))</f>
        <v>7.5432775137810397E-8</v>
      </c>
      <c r="AI130" s="34">
        <f>AI129+('Diffusion System CV パラメーター設定'!$B$27*('濃度プロファイル(Ox)'!AH129-(2*AI129)+'濃度プロファイル(Ox)'!AJ129))</f>
        <v>8.0546895573546155E-8</v>
      </c>
      <c r="AJ130" s="34">
        <f>AJ129+('Diffusion System CV パラメーター設定'!$B$27*('濃度プロファイル(Ox)'!AI129-(2*AJ129)+'濃度プロファイル(Ox)'!AK129))</f>
        <v>8.4831220875008663E-8</v>
      </c>
      <c r="AK130" s="34">
        <f>AK129+('Diffusion System CV パラメーター設定'!$B$27*('濃度プロファイル(Ox)'!AJ129-(2*AK129)+'濃度プロファイル(Ox)'!AL129))</f>
        <v>8.8354566854991126E-8</v>
      </c>
      <c r="AL130" s="34">
        <f>AL129+('Diffusion System CV パラメーター設定'!$B$27*('濃度プロファイル(Ox)'!AK129-(2*AL129)+'濃度プロファイル(Ox)'!AM129))</f>
        <v>9.1199082297795451E-8</v>
      </c>
      <c r="AM130" s="34">
        <f>AM129+('Diffusion System CV パラメーター設定'!$B$27*('濃度プロファイル(Ox)'!AL129-(2*AM129)+'濃度プロファイル(Ox)'!AN129))</f>
        <v>9.3453631195944432E-8</v>
      </c>
      <c r="AN130" s="34">
        <f>AN129+('Diffusion System CV パラメーター設定'!$B$27*('濃度プロファイル(Ox)'!AM129-(2*AN129)+'濃度プロファイル(Ox)'!AO129))</f>
        <v>9.5208027277722681E-8</v>
      </c>
      <c r="AO130" s="34">
        <f>AO129+('Diffusion System CV パラメーター設定'!$B$27*('濃度プロファイル(Ox)'!AN129-(2*AO129)+'濃度プロファイル(Ox)'!AP129))</f>
        <v>9.6548416447196576E-8</v>
      </c>
      <c r="AP130" s="34">
        <f>AP129+('Diffusion System CV パラメーター設定'!$B$27*('濃度プロファイル(Ox)'!AO129-(2*AP129)+'濃度プロファイル(Ox)'!AQ129))</f>
        <v>9.7553931671683842E-8</v>
      </c>
      <c r="AQ130" s="34">
        <f>AQ129+('Diffusion System CV パラメーター設定'!$B$27*('濃度プロファイル(Ox)'!AP129-(2*AQ129)+'濃度プロファイル(Ox)'!AR129))</f>
        <v>9.829459490384455E-8</v>
      </c>
      <c r="AR130" s="34">
        <f>AR129+('Diffusion System CV パラメーター設定'!$B$27*('濃度プロファイル(Ox)'!AQ129-(2*AR129)+'濃度プロファイル(Ox)'!AS129))</f>
        <v>9.8830327518835077E-8</v>
      </c>
      <c r="AS130" s="34">
        <f>AS129+('Diffusion System CV パラメーター設定'!$B$27*('濃度プロファイル(Ox)'!AR129-(2*AS129)+'濃度プロファイル(Ox)'!AT129))</f>
        <v>9.9210860539958076E-8</v>
      </c>
      <c r="AT130" s="34">
        <f>AT129+('Diffusion System CV パラメーター設定'!$B$27*('濃度プロファイル(Ox)'!AS129-(2*AT129)+'濃度プロファイル(Ox)'!AU129))</f>
        <v>9.9476306794875353E-8</v>
      </c>
      <c r="AU130" s="34">
        <f>AU129+('Diffusion System CV パラメーター設定'!$B$27*('濃度プロファイル(Ox)'!AT129-(2*AU129)+'濃度プロファイル(Ox)'!AV129))</f>
        <v>9.9658161841960523E-8</v>
      </c>
      <c r="AV130" s="34">
        <f>AV129+('Diffusion System CV パラメーター設定'!$B$27*('濃度プロファイル(Ox)'!AU129-(2*AV129)+'濃度プロファイル(Ox)'!AW129))</f>
        <v>9.9780529010502769E-8</v>
      </c>
      <c r="AW130" s="34">
        <f>AW129+('Diffusion System CV パラメーター設定'!$B$27*('濃度プロファイル(Ox)'!AV129-(2*AW129)+'濃度プロファイル(Ox)'!AX129))</f>
        <v>9.9861405759527214E-8</v>
      </c>
      <c r="AX130" s="34">
        <f>AX129+('Diffusion System CV パラメーター設定'!$B$27*('濃度プロファイル(Ox)'!AW129-(2*AX129)+'濃度プロファイル(Ox)'!AY129))</f>
        <v>9.9913914627138466E-8</v>
      </c>
      <c r="AY130" s="34">
        <f>AY129+('Diffusion System CV パラメーター設定'!$B$27*('濃度プロファイル(Ox)'!AX129-(2*AY129)+'濃度プロファイル(Ox)'!AZ129))</f>
        <v>9.994740544836469E-8</v>
      </c>
      <c r="AZ130" s="34">
        <f>AZ129+('Diffusion System CV パラメーター設定'!$B$27*('濃度プロファイル(Ox)'!AY129-(2*AZ129)+'濃度プロファイル(Ox)'!BA129))</f>
        <v>9.9968391979541089E-8</v>
      </c>
      <c r="BA130" s="34">
        <f>BA129+('Diffusion System CV パラメーター設定'!$B$27*('濃度プロファイル(Ox)'!AZ129-(2*BA129)+'濃度プロファイル(Ox)'!BB129))</f>
        <v>9.998131365873003E-8</v>
      </c>
      <c r="BB130" s="34">
        <f>BB129+('Diffusion System CV パラメーター設定'!$B$27*('濃度プロファイル(Ox)'!BA129-(2*BB129)+'濃度プロファイル(Ox)'!BC129))</f>
        <v>9.9989131867202279E-8</v>
      </c>
      <c r="BC130" s="34">
        <f>BC129+('Diffusion System CV パラメーター設定'!$B$27*('濃度プロファイル(Ox)'!BB129-(2*BC129)+'濃度プロファイル(Ox)'!BD129))</f>
        <v>9.9993780847825781E-8</v>
      </c>
      <c r="BD130" s="34">
        <f>BD129+('Diffusion System CV パラメーター設定'!$B$27*('濃度プロファイル(Ox)'!BC129-(2*BD129)+'濃度プロファイル(Ox)'!BE129))</f>
        <v>9.9996498094763145E-8</v>
      </c>
      <c r="BE130" s="34">
        <f>BE129+('Diffusion System CV パラメーター設定'!$B$27*('濃度プロファイル(Ox)'!BD129-(2*BE129)+'濃度プロファイル(Ox)'!BF129))</f>
        <v>9.9998059398788375E-8</v>
      </c>
      <c r="BF130" s="34">
        <f>BF129+('Diffusion System CV パラメーター設定'!$B$27*('濃度プロファイル(Ox)'!BE129-(2*BF129)+'濃度プロファイル(Ox)'!BG129))</f>
        <v>9.9998941477687624E-8</v>
      </c>
      <c r="BG130" s="34">
        <f>BG129+('Diffusion System CV パラメーター設定'!$B$27*('濃度プロファイル(Ox)'!BF129-(2*BG129)+'濃度プロファイル(Ox)'!BH129))</f>
        <v>9.9999431564636592E-8</v>
      </c>
      <c r="BH130" s="34">
        <f>BH129+('Diffusion System CV パラメーター設定'!$B$27*('濃度プロファイル(Ox)'!BG129-(2*BH129)+'濃度プロファイル(Ox)'!BI129))</f>
        <v>9.9999699407169905E-8</v>
      </c>
      <c r="BI130" s="34">
        <f>BI129+('Diffusion System CV パラメーター設定'!$B$27*('濃度プロファイル(Ox)'!BH129-(2*BI129)+'濃度プロファイル(Ox)'!BJ129))</f>
        <v>9.999984343076674E-8</v>
      </c>
      <c r="BJ130" s="34">
        <f>BJ129+('Diffusion System CV パラメーター設定'!$B$27*('濃度プロファイル(Ox)'!BI129-(2*BJ129)+'濃度プロファイル(Ox)'!BK129))</f>
        <v>9.9999919648463192E-8</v>
      </c>
      <c r="BK130" s="34">
        <f>BK129+('Diffusion System CV パラメーター設定'!$B$27*('濃度プロファイル(Ox)'!BJ129-(2*BK129)+'濃度プロファイル(Ox)'!BL129))</f>
        <v>9.9999959356742741E-8</v>
      </c>
      <c r="BL130" s="34">
        <f>BL129+('Diffusion System CV パラメーター設定'!$B$27*('濃度プロファイル(Ox)'!BK129-(2*BL129)+'濃度プロファイル(Ox)'!BM129))</f>
        <v>9.9999979729996445E-8</v>
      </c>
      <c r="BM130" s="34">
        <f>BM129+('Diffusion System CV パラメーター設定'!$B$27*('濃度プロファイル(Ox)'!BL129-(2*BM129)+'濃度プロファイル(Ox)'!BN129))</f>
        <v>9.9999990028210537E-8</v>
      </c>
      <c r="BN130" s="34">
        <f>BN129+('Diffusion System CV パラメーター設定'!$B$27*('濃度プロファイル(Ox)'!BM129-(2*BN129)+'濃度プロファイル(Ox)'!BO129))</f>
        <v>9.9999995158855263E-8</v>
      </c>
      <c r="BO130" s="34">
        <f>BO129+('Diffusion System CV パラメーター設定'!$B$27*('濃度プロファイル(Ox)'!BN129-(2*BO129)+'濃度プロファイル(Ox)'!BP129))</f>
        <v>9.9999997679408195E-8</v>
      </c>
      <c r="BP130" s="34">
        <f>BP129+('Diffusion System CV パラメーター設定'!$B$27*('濃度プロファイル(Ox)'!BO129-(2*BP129)+'濃度プロファイル(Ox)'!BQ129))</f>
        <v>9.9999998901092603E-8</v>
      </c>
      <c r="BQ130" s="34">
        <f>BQ129+('Diffusion System CV パラメーター設定'!$B$27*('濃度プロファイル(Ox)'!BP129-(2*BQ129)+'濃度プロファイル(Ox)'!BR129))</f>
        <v>9.9999999485628081E-8</v>
      </c>
      <c r="BR130" s="34">
        <f>BR129+('Diffusion System CV パラメーター設定'!$B$27*('濃度プロファイル(Ox)'!BQ129-(2*BR129)+'濃度プロファイル(Ox)'!BS129))</f>
        <v>9.9999999761904116E-8</v>
      </c>
      <c r="BS130" s="34">
        <f>BS129+('Diffusion System CV パラメーター設定'!$B$27*('濃度プロファイル(Ox)'!BR129-(2*BS129)+'濃度プロファイル(Ox)'!BT129))</f>
        <v>9.9999999891022338E-8</v>
      </c>
      <c r="BT130" s="34">
        <f>BT129+('Diffusion System CV パラメーター設定'!$B$27*('濃度プロファイル(Ox)'!BS129-(2*BT129)+'濃度プロファイル(Ox)'!BU129))</f>
        <v>9.9999999950837052E-8</v>
      </c>
      <c r="BU130" s="34">
        <f>BU129+('Diffusion System CV パラメーター設定'!$B$27*('濃度プロファイル(Ox)'!BT129-(2*BU129)+'濃度プロファイル(Ox)'!BV129))</f>
        <v>9.9999999978567388E-8</v>
      </c>
      <c r="BV130" s="43">
        <f>BV129+('Diffusion System CV パラメーター設定'!$B$27*('濃度プロファイル(Ox)'!BU129-(2*BV129)+'濃度プロファイル(Ox)'!BW129))</f>
        <v>9.9999999991996778E-8</v>
      </c>
      <c r="BW130" s="32">
        <f>'Diffusion System CV パラメーター設定'!$B$8</f>
        <v>9.9999999999999995E-8</v>
      </c>
    </row>
    <row r="131" spans="23:75">
      <c r="W131" s="29">
        <f>'Diffusion System CV パラメーター設定'!H131</f>
        <v>-0.12600000000000022</v>
      </c>
      <c r="X131" s="30">
        <f>X130+'Diffusion System CV パラメーター設定'!$B$23</f>
        <v>0.77400000000000058</v>
      </c>
      <c r="Y131" s="33">
        <f>Z131+('準可逆-非可逆系'!G131*('Diffusion System CV パラメーター設定'!$B$26/(2*'Diffusion System CV パラメーター設定'!$B$9)))</f>
        <v>7.5718551216904955E-10</v>
      </c>
      <c r="Z131" s="34">
        <f>Z130+('Diffusion System CV パラメーター設定'!$B$27*('濃度プロファイル(Ox)'!AA130-(3*Z130)+(2*'濃度プロファイル(Ox)'!Y130)))</f>
        <v>5.8714868240476274E-9</v>
      </c>
      <c r="AA131" s="34">
        <f>AA130+('Diffusion System CV パラメーター設定'!$B$27*('濃度プロファイル(Ox)'!Z130-(2*AA130)+'濃度プロファイル(Ox)'!AB130))</f>
        <v>1.633860315200945E-8</v>
      </c>
      <c r="AB131" s="34">
        <f>AB130+('Diffusion System CV パラメーター設定'!$B$27*('濃度プロファイル(Ox)'!AA130-(2*AB130)+'濃度プロファイル(Ox)'!AC130))</f>
        <v>2.665933045771167E-8</v>
      </c>
      <c r="AC131" s="34">
        <f>AC130+('Diffusion System CV パラメーター設定'!$B$27*('濃度プロファイル(Ox)'!AB130-(2*AC130)+'濃度プロファイル(Ox)'!AD130))</f>
        <v>3.6573123555189157E-8</v>
      </c>
      <c r="AD131" s="34">
        <f>AD130+('Diffusion System CV パラメーター設定'!$B$27*('濃度プロファイル(Ox)'!AC130-(2*AD130)+'濃度プロファイル(Ox)'!AE130))</f>
        <v>4.5891395505356447E-8</v>
      </c>
      <c r="AE131" s="34">
        <f>AE130+('Diffusion System CV パラメーター設定'!$B$27*('濃度プロファイル(Ox)'!AD130-(2*AE130)+'濃度プロファイル(Ox)'!AF130))</f>
        <v>5.4477669682121552E-8</v>
      </c>
      <c r="AF131" s="34">
        <f>AF130+('Diffusion System CV パラメーター設定'!$B$27*('濃度プロファイル(Ox)'!AE130-(2*AF130)+'濃度プロファイル(Ox)'!AG130))</f>
        <v>6.2240156333414684E-8</v>
      </c>
      <c r="AG131" s="34">
        <f>AG130+('Diffusion System CV パラメーター設定'!$B$27*('濃度プロファイル(Ox)'!AF130-(2*AG130)+'濃度プロファイル(Ox)'!AH130))</f>
        <v>6.9128027512754281E-8</v>
      </c>
      <c r="AH131" s="34">
        <f>AH130+('Diffusion System CV パラメーター設定'!$B$27*('濃度プロファイル(Ox)'!AG130-(2*AH130)+'濃度プロファイル(Ox)'!AI130))</f>
        <v>7.5127820406432023E-8</v>
      </c>
      <c r="AI131" s="34">
        <f>AI130+('Diffusion System CV パラメーター設定'!$B$27*('濃度プロファイル(Ox)'!AH130-(2*AI130)+'濃度プロファイル(Ox)'!AJ130))</f>
        <v>8.0258772263034605E-8</v>
      </c>
      <c r="AJ131" s="34">
        <f>AJ130+('Diffusion System CV パラメーター設定'!$B$27*('濃度プロファイル(Ox)'!AI130-(2*AJ130)+'濃度プロファイル(Ox)'!AK130))</f>
        <v>8.4566991943939207E-8</v>
      </c>
      <c r="AK131" s="34">
        <f>AK130+('Diffusion System CV パラメーター設定'!$B$27*('濃度プロファイル(Ox)'!AJ130-(2*AK130)+'濃度プロファイル(Ox)'!AL130))</f>
        <v>8.8118861807359825E-8</v>
      </c>
      <c r="AL131" s="34">
        <f>AL130+('Diffusion System CV パラメーター設定'!$B$27*('濃度プロファイル(Ox)'!AK130-(2*AL130)+'濃度プロファイル(Ox)'!AM130))</f>
        <v>9.0994232803123456E-8</v>
      </c>
      <c r="AM131" s="34">
        <f>AM130+('Diffusion System CV パラメーター設定'!$B$27*('濃度プロファイル(Ox)'!AL130-(2*AM130)+'濃度プロファイル(Ox)'!AN130))</f>
        <v>9.3279967023593479E-8</v>
      </c>
      <c r="AN131" s="34">
        <f>AN130+('Diffusion System CV パラメーター設定'!$B$27*('濃度プロファイル(Ox)'!AM130-(2*AN130)+'濃度プロファイル(Ox)'!AO130))</f>
        <v>9.5064274877617002E-8</v>
      </c>
      <c r="AO131" s="34">
        <f>AO130+('Diffusion System CV パラメーター設定'!$B$27*('濃度プロファイル(Ox)'!AN130-(2*AO130)+'濃度プロファイル(Ox)'!AP130))</f>
        <v>9.6432140771854E-8</v>
      </c>
      <c r="AP131" s="34">
        <f>AP130+('Diffusion System CV パラメーター設定'!$B$27*('濃度プロファイル(Ox)'!AO130-(2*AP130)+'濃度プロファイル(Ox)'!AQ130))</f>
        <v>9.7461969174348229E-8</v>
      </c>
      <c r="AQ131" s="34">
        <f>AQ130+('Diffusion System CV パラメーター設定'!$B$27*('濃度プロファイル(Ox)'!AP130-(2*AQ130)+'濃度プロファイル(Ox)'!AR130))</f>
        <v>9.8223438439549344E-8</v>
      </c>
      <c r="AR131" s="34">
        <f>AR130+('Diffusion System CV パラメーター設定'!$B$27*('濃度プロファイル(Ox)'!AQ130-(2*AR130)+'濃度プロファイル(Ox)'!AS130))</f>
        <v>9.877643877096441E-8</v>
      </c>
      <c r="AS131" s="34">
        <f>AS130+('Diffusion System CV パラメーター設定'!$B$27*('濃度プロファイル(Ox)'!AR130-(2*AS130)+'濃度プロファイル(Ox)'!AT130))</f>
        <v>9.9170899857247754E-8</v>
      </c>
      <c r="AT131" s="34">
        <f>AT130+('Diffusion System CV パラメーター設定'!$B$27*('濃度プロファイル(Ox)'!AS130-(2*AT130)+'濃度プロファイル(Ox)'!AU130))</f>
        <v>9.9447282069933655E-8</v>
      </c>
      <c r="AU131" s="34">
        <f>AU130+('Diffusion System CV パラメーター設定'!$B$27*('濃度プロファイル(Ox)'!AT130-(2*AU130)+'濃度プロファイル(Ox)'!AV130))</f>
        <v>9.963750632857757E-8</v>
      </c>
      <c r="AV131" s="34">
        <f>AV130+('Diffusion System CV パラメーター設定'!$B$27*('濃度プロファイル(Ox)'!AU130-(2*AV130)+'濃度プロファイル(Ox)'!AW130))</f>
        <v>9.9766122614836865E-8</v>
      </c>
      <c r="AW131" s="34">
        <f>AW130+('Diffusion System CV パラメーター設定'!$B$27*('濃度プロファイル(Ox)'!AV130-(2*AW130)+'濃度プロファイル(Ox)'!AX130))</f>
        <v>9.9851555800703183E-8</v>
      </c>
      <c r="AX131" s="34">
        <f>AX130+('Diffusion System CV パラメーター設定'!$B$27*('濃度プロファイル(Ox)'!AW130-(2*AX130)+'濃度プロファイル(Ox)'!AY130))</f>
        <v>9.9907311138810329E-8</v>
      </c>
      <c r="AY131" s="34">
        <f>AY130+('Diffusion System CV パラメーター設定'!$B$27*('濃度プロファイル(Ox)'!AX130-(2*AY130)+'濃度プロファイル(Ox)'!AZ130))</f>
        <v>9.9943063680986273E-8</v>
      </c>
      <c r="AZ131" s="34">
        <f>AZ130+('Diffusion System CV パラメーター設定'!$B$27*('濃度プロファイル(Ox)'!AY130-(2*AZ130)+'濃度プロファイル(Ox)'!BA130))</f>
        <v>9.9965591683712113E-8</v>
      </c>
      <c r="BA131" s="34">
        <f>BA130+('Diffusion System CV パラメーター設定'!$B$27*('濃度プロファイル(Ox)'!AZ130-(2*BA130)+'濃度プロファイル(Ox)'!BB130))</f>
        <v>9.9979541620286729E-8</v>
      </c>
      <c r="BB131" s="34">
        <f>BB130+('Diffusion System CV パラメーター設定'!$B$27*('濃度プロファイル(Ox)'!BA130-(2*BB130)+'濃度プロファイル(Ox)'!BC130))</f>
        <v>9.9988031440865907E-8</v>
      </c>
      <c r="BC131" s="34">
        <f>BC130+('Diffusion System CV パラメーター設定'!$B$27*('濃度プロファイル(Ox)'!BB130-(2*BC130)+'濃度プロファイル(Ox)'!BD130))</f>
        <v>9.9993110106962542E-8</v>
      </c>
      <c r="BD131" s="34">
        <f>BD130+('Diffusion System CV パラメーター設定'!$B$27*('濃度プロファイル(Ox)'!BC130-(2*BD130)+'濃度プロファイル(Ox)'!BE130))</f>
        <v>9.9996096725696426E-8</v>
      </c>
      <c r="BE131" s="34">
        <f>BE130+('Diffusion System CV パラメーター設定'!$B$27*('濃度プロファイル(Ox)'!BD130-(2*BE130)+'濃度プロファイル(Ox)'!BF130))</f>
        <v>9.9997823556730748E-8</v>
      </c>
      <c r="BF131" s="34">
        <f>BF130+('Diffusion System CV パラメーター設定'!$B$27*('濃度プロファイル(Ox)'!BE130-(2*BF130)+'濃度プロファイル(Ox)'!BG130))</f>
        <v>9.9998805369371548E-8</v>
      </c>
      <c r="BG131" s="34">
        <f>BG130+('Diffusion System CV パラメーター設定'!$B$27*('濃度プロファイル(Ox)'!BF130-(2*BG130)+'濃度プロファイル(Ox)'!BH130))</f>
        <v>9.9999354396436706E-8</v>
      </c>
      <c r="BH131" s="34">
        <f>BH130+('Diffusion System CV パラメーター設定'!$B$27*('濃度プロファイル(Ox)'!BG130-(2*BH130)+'濃度プロファイル(Ox)'!BI130))</f>
        <v>9.9999656414483627E-8</v>
      </c>
      <c r="BI131" s="34">
        <f>BI130+('Diffusion System CV パラメーター設定'!$B$27*('濃度プロファイル(Ox)'!BH130-(2*BI130)+'濃度プロファイル(Ox)'!BJ130))</f>
        <v>9.9999819887051324E-8</v>
      </c>
      <c r="BJ131" s="34">
        <f>BJ130+('Diffusion System CV パラメーター設定'!$B$27*('濃度プロファイル(Ox)'!BI130-(2*BJ130)+'濃度プロファイル(Ox)'!BK130))</f>
        <v>9.9999906971582325E-8</v>
      </c>
      <c r="BK131" s="34">
        <f>BK130+('Diffusion System CV パラメーター設定'!$B$27*('濃度プロファイル(Ox)'!BJ130-(2*BK130)+'濃度プロファイル(Ox)'!BL130))</f>
        <v>9.9999952643192106E-8</v>
      </c>
      <c r="BL131" s="34">
        <f>BL130+('Diffusion System CV パラメーター設定'!$B$27*('濃度プロファイル(Ox)'!BK130-(2*BL130)+'濃度プロファイル(Ox)'!BM130))</f>
        <v>9.9999976231718808E-8</v>
      </c>
      <c r="BM131" s="34">
        <f>BM130+('Diffusion System CV パラメーター設定'!$B$27*('濃度プロファイル(Ox)'!BL130-(2*BM130)+'濃度プロファイル(Ox)'!BN130))</f>
        <v>9.9999988233915618E-8</v>
      </c>
      <c r="BN131" s="34">
        <f>BN130+('Diffusion System CV パラメーター設定'!$B$27*('濃度プロファイル(Ox)'!BM130-(2*BN130)+'濃度プロファイル(Ox)'!BO130))</f>
        <v>9.9999994252573393E-8</v>
      </c>
      <c r="BO131" s="34">
        <f>BO130+('Diffusion System CV パラメーター設定'!$B$27*('濃度プロファイル(Ox)'!BN130-(2*BO130)+'濃度プロファイル(Ox)'!BP130))</f>
        <v>9.9999997228412186E-8</v>
      </c>
      <c r="BP131" s="34">
        <f>BP130+('Diffusion System CV パラメーター設定'!$B$27*('濃度プロファイル(Ox)'!BO130-(2*BP130)+'濃度プロファイル(Ox)'!BQ130))</f>
        <v>9.9999998679860342E-8</v>
      </c>
      <c r="BQ131" s="34">
        <f>BQ130+('Diffusion System CV パラメーター設定'!$B$27*('濃度プロファイル(Ox)'!BP130-(2*BQ130)+'濃度プロファイル(Ox)'!BR130))</f>
        <v>9.9999999378593557E-8</v>
      </c>
      <c r="BR131" s="34">
        <f>BR130+('Diffusion System CV パラメーター設定'!$B$27*('濃度プロファイル(Ox)'!BQ130-(2*BR130)+'濃度プロファイル(Ox)'!BS130))</f>
        <v>9.9999999710807648E-8</v>
      </c>
      <c r="BS131" s="34">
        <f>BS130+('Diffusion System CV パラメーター設定'!$B$27*('濃度プロファイル(Ox)'!BR130-(2*BS130)+'濃度プロファイル(Ox)'!BT130))</f>
        <v>9.9999999866958622E-8</v>
      </c>
      <c r="BT131" s="34">
        <f>BT130+('Diffusion System CV パラメーター設定'!$B$27*('濃度プロファイル(Ox)'!BS130-(2*BT130)+'濃度プロファイル(Ox)'!BU130))</f>
        <v>9.9999999939696649E-8</v>
      </c>
      <c r="BU131" s="34">
        <f>BU130+('Diffusion System CV パラメーター設定'!$B$27*('濃度プロファイル(Ox)'!BT130-(2*BU130)+'濃度プロファイル(Ox)'!BV130))</f>
        <v>9.9999999973601777E-8</v>
      </c>
      <c r="BV131" s="43">
        <f>BV130+('Diffusion System CV パラメーター設定'!$B$27*('濃度プロファイル(Ox)'!BU130-(2*BV130)+'濃度プロファイル(Ox)'!BW130))</f>
        <v>9.9999999990112686E-8</v>
      </c>
      <c r="BW131" s="32">
        <f>'Diffusion System CV パラメーター設定'!$B$8</f>
        <v>9.9999999999999995E-8</v>
      </c>
    </row>
    <row r="132" spans="23:75">
      <c r="W132" s="29">
        <f>'Diffusion System CV パラメーター設定'!H132</f>
        <v>-0.12000000000000022</v>
      </c>
      <c r="X132" s="30">
        <f>X131+'Diffusion System CV パラメーター設定'!$B$23</f>
        <v>0.78000000000000058</v>
      </c>
      <c r="Y132" s="33">
        <f>Z132+('準可逆-非可逆系'!G132*('Diffusion System CV パラメーター設定'!$B$26/(2*'Diffusion System CV パラメーター設定'!$B$9)))</f>
        <v>9.510794275726531E-10</v>
      </c>
      <c r="Z132" s="34">
        <f>Z131+('Diffusion System CV パラメーター設定'!$B$27*('濃度プロファイル(Ox)'!AA131-(3*Z131)+(2*'濃度プロファイル(Ox)'!Y131)))</f>
        <v>5.9543040824520251E-9</v>
      </c>
      <c r="AA132" s="34">
        <f>AA131+('Diffusion System CV パラメーター設定'!$B$27*('濃度プロファイル(Ox)'!Z131-(2*AA131)+'濃度プロファイル(Ox)'!AB131))</f>
        <v>1.6287773630391533E-8</v>
      </c>
      <c r="AB132" s="34">
        <f>AB131+('Diffusion System CV パラメーター設定'!$B$27*('濃度プロファイル(Ox)'!AA131-(2*AB131)+'濃度プロファイル(Ox)'!AC131))</f>
        <v>2.6518033857633638E-8</v>
      </c>
      <c r="AC132" s="34">
        <f>AC131+('Diffusion System CV パラメーター設定'!$B$27*('濃度プロファイル(Ox)'!AB131-(2*AC131)+'濃度プロファイル(Ox)'!AD131))</f>
        <v>3.6366345379039783E-8</v>
      </c>
      <c r="AD132" s="34">
        <f>AD131+('Diffusion System CV パラメーター設定'!$B$27*('濃度プロファイル(Ox)'!AC131-(2*AD131)+'濃度プロファイル(Ox)'!AE131))</f>
        <v>4.5637229611814019E-8</v>
      </c>
      <c r="AE132" s="34">
        <f>AE131+('Diffusion System CV パラメーター設定'!$B$27*('濃度プロファイル(Ox)'!AD131-(2*AE131)+'濃度プロファイル(Ox)'!AF131))</f>
        <v>5.4191632346888224E-8</v>
      </c>
      <c r="AF132" s="34">
        <f>AF131+('Diffusion System CV パラメーター設定'!$B$27*('濃度プロファイル(Ox)'!AE131-(2*AF131)+'濃度プロファイル(Ox)'!AG131))</f>
        <v>6.1936470405653042E-8</v>
      </c>
      <c r="AG132" s="34">
        <f>AG131+('Diffusion System CV パラメーター設定'!$B$27*('濃度プロファイル(Ox)'!AF131-(2*AG131)+'濃度プロファイル(Ox)'!AH131))</f>
        <v>6.8819666996899475E-8</v>
      </c>
      <c r="AH132" s="34">
        <f>AH131+('Diffusion System CV パラメーター設定'!$B$27*('濃度プロファイル(Ox)'!AG131-(2*AH131)+'濃度プロファイル(Ox)'!AI131))</f>
        <v>7.4826139490780921E-8</v>
      </c>
      <c r="AI132" s="34">
        <f>AI131+('Diffusion System CV パラメーター設定'!$B$27*('濃度プロファイル(Ox)'!AH131-(2*AI131)+'濃度プロファイル(Ox)'!AJ131))</f>
        <v>7.9973101368695026E-8</v>
      </c>
      <c r="AJ132" s="34">
        <f>AJ131+('Diffusion System CV パラメーター設定'!$B$27*('濃度プロファイル(Ox)'!AI131-(2*AJ131)+'濃度プロファイル(Ox)'!AK131))</f>
        <v>8.4304370479535041E-8</v>
      </c>
      <c r="AK132" s="34">
        <f>AK131+('Diffusion System CV パラメーター設定'!$B$27*('濃度プロファイル(Ox)'!AJ131-(2*AK131)+'濃度プロファイル(Ox)'!AL131))</f>
        <v>8.7883966367201148E-8</v>
      </c>
      <c r="AL132" s="34">
        <f>AL131+('Diffusion System CV パラメーター設定'!$B$27*('濃度プロファイル(Ox)'!AK131-(2*AL131)+'濃度プロファイル(Ox)'!AM131))</f>
        <v>9.0789497811702061E-8</v>
      </c>
      <c r="AM132" s="34">
        <f>AM131+('Diffusion System CV パラメーター設定'!$B$27*('濃度プロファイル(Ox)'!AL131-(2*AM131)+'濃度プロファイル(Ox)'!AN131))</f>
        <v>9.3105860646355114E-8</v>
      </c>
      <c r="AN132" s="34">
        <f>AN131+('Diffusion System CV パラメーター設定'!$B$27*('濃度プロファイル(Ox)'!AM131-(2*AN131)+'濃度プロファイル(Ox)'!AO131))</f>
        <v>9.4919676974913344E-8</v>
      </c>
      <c r="AO132" s="34">
        <f>AO131+('Diffusion System CV パラメーター設定'!$B$27*('濃度プロファイル(Ox)'!AN131-(2*AO131)+'濃度プロファイル(Ox)'!AP131))</f>
        <v>9.6314766642776654E-8</v>
      </c>
      <c r="AP132" s="34">
        <f>AP131+('Diffusion System CV パラメーター設定'!$B$27*('濃度プロファイル(Ox)'!AO131-(2*AP131)+'濃度プロファイル(Ox)'!AQ131))</f>
        <v>9.7368788918343674E-8</v>
      </c>
      <c r="AQ132" s="34">
        <f>AQ131+('Diffusion System CV パラメーター設定'!$B$27*('濃度プロファイル(Ox)'!AP131-(2*AQ131)+'濃度プロファイル(Ox)'!AR131))</f>
        <v>9.8151053393095851E-8</v>
      </c>
      <c r="AR132" s="34">
        <f>AR131+('Diffusion System CV パラメーター設定'!$B$27*('濃度プロファイル(Ox)'!AQ131-(2*AR131)+'濃度プロファイル(Ox)'!AS131))</f>
        <v>9.8721390421960341E-8</v>
      </c>
      <c r="AS132" s="34">
        <f>AS131+('Diffusion System CV パラメーター設定'!$B$27*('濃度プロファイル(Ox)'!AR131-(2*AS131)+'濃度プロファイル(Ox)'!AT131))</f>
        <v>9.9129900248359757E-8</v>
      </c>
      <c r="AT132" s="34">
        <f>AT131+('Diffusion System CV パラメーター設定'!$B$27*('濃度プロファイル(Ox)'!AS131-(2*AT131)+'濃度プロファイル(Ox)'!AU131))</f>
        <v>9.9417366113669082E-8</v>
      </c>
      <c r="AU132" s="34">
        <f>AU131+('Diffusion System CV パラメーター設定'!$B$27*('濃度プロファイル(Ox)'!AT131-(2*AU131)+'濃度プロファイル(Ox)'!AV131))</f>
        <v>9.9616114671499583E-8</v>
      </c>
      <c r="AV132" s="34">
        <f>AV131+('Diffusion System CV パラメーター設定'!$B$27*('濃度プロファイル(Ox)'!AU131-(2*AV131)+'濃度プロファイル(Ox)'!AW131))</f>
        <v>9.9751128482755965E-8</v>
      </c>
      <c r="AW132" s="34">
        <f>AW131+('Diffusion System CV パラメーター設定'!$B$27*('濃度プロファイル(Ox)'!AV131-(2*AW131)+'濃度プロファイル(Ox)'!AX131))</f>
        <v>9.9841250992453477E-8</v>
      </c>
      <c r="AX132" s="34">
        <f>AX131+('Diffusion System CV パラメーター設定'!$B$27*('濃度プロファイル(Ox)'!AW131-(2*AX131)+'濃度プロファイル(Ox)'!AY131))</f>
        <v>9.9900365723556443E-8</v>
      </c>
      <c r="AY132" s="34">
        <f>AY131+('Diffusion System CV パラメーター設定'!$B$27*('濃度プロファイル(Ox)'!AX131-(2*AY131)+'濃度プロファイル(Ox)'!AZ131))</f>
        <v>9.9938471827010537E-8</v>
      </c>
      <c r="AZ132" s="34">
        <f>AZ131+('Diffusion System CV パラメーター設定'!$B$27*('濃度プロファイル(Ox)'!AY131-(2*AZ131)+'濃度プロファイル(Ox)'!BA131))</f>
        <v>9.9962613188520714E-8</v>
      </c>
      <c r="BA132" s="34">
        <f>BA131+('Diffusion System CV パラメーター設定'!$B$27*('濃度プロファイル(Ox)'!AZ131-(2*BA131)+'濃度プロファイル(Ox)'!BB131))</f>
        <v>9.9977645746677205E-8</v>
      </c>
      <c r="BB132" s="34">
        <f>BB131+('Diffusion System CV パラメーター設定'!$B$27*('濃度プロファイル(Ox)'!BA131-(2*BB131)+'濃度プロファイル(Ox)'!BC131))</f>
        <v>9.9986847012226135E-8</v>
      </c>
      <c r="BC132" s="34">
        <f>BC131+('Diffusion System CV パラメーター設定'!$B$27*('濃度プロファイル(Ox)'!BB131-(2*BC131)+'濃度プロファイル(Ox)'!BD131))</f>
        <v>9.9992383701628253E-8</v>
      </c>
      <c r="BD132" s="34">
        <f>BD131+('Diffusion System CV パラメーター設定'!$B$27*('濃度プロファイル(Ox)'!BC131-(2*BD131)+'濃度プロファイル(Ox)'!BE131))</f>
        <v>9.9995659299411851E-8</v>
      </c>
      <c r="BE132" s="34">
        <f>BE131+('Diffusion System CV パラメーター設定'!$B$27*('濃度プロファイル(Ox)'!BD131-(2*BE131)+'濃度プロファイル(Ox)'!BF131))</f>
        <v>9.9997564869788553E-8</v>
      </c>
      <c r="BF132" s="34">
        <f>BF131+('Diffusion System CV パラメーター設定'!$B$27*('濃度プロファイル(Ox)'!BE131-(2*BF131)+'濃度プロファイル(Ox)'!BG131))</f>
        <v>9.9998655096602228E-8</v>
      </c>
      <c r="BG132" s="34">
        <f>BG131+('Diffusion System CV パラメーター設定'!$B$27*('濃度プロファイル(Ox)'!BF131-(2*BG131)+'濃度プロファイル(Ox)'!BH131))</f>
        <v>9.9999268629416485E-8</v>
      </c>
      <c r="BH132" s="34">
        <f>BH131+('Diffusion System CV パラメーター設定'!$B$27*('濃度プロファイル(Ox)'!BG131-(2*BH131)+'濃度プロファイル(Ox)'!BI131))</f>
        <v>9.9999608308414453E-8</v>
      </c>
      <c r="BI132" s="34">
        <f>BI131+('Diffusion System CV パラメーター設定'!$B$27*('濃度プロファイル(Ox)'!BH131-(2*BI131)+'濃度プロファイル(Ox)'!BJ131))</f>
        <v>9.9999793363427466E-8</v>
      </c>
      <c r="BJ132" s="34">
        <f>BJ131+('Diffusion System CV パラメーター設定'!$B$27*('濃度プロファイル(Ox)'!BI131-(2*BJ131)+'濃度プロファイル(Ox)'!BK131))</f>
        <v>9.9999892592095791E-8</v>
      </c>
      <c r="BK132" s="34">
        <f>BK131+('Diffusion System CV パラメーター設定'!$B$27*('濃度プロファイル(Ox)'!BJ131-(2*BK131)+'濃度プロファイル(Ox)'!BL131))</f>
        <v>9.9999944975454925E-8</v>
      </c>
      <c r="BL132" s="34">
        <f>BL131+('Diffusion System CV パラメーター設定'!$B$27*('濃度プロファイル(Ox)'!BK131-(2*BL131)+'濃度プロファイル(Ox)'!BM131))</f>
        <v>9.9999972208687597E-8</v>
      </c>
      <c r="BM132" s="34">
        <f>BM131+('Diffusion System CV パラメーター設定'!$B$27*('濃度プロファイル(Ox)'!BL131-(2*BM131)+'濃度プロファイル(Ox)'!BN131))</f>
        <v>9.9999986156297892E-8</v>
      </c>
      <c r="BN132" s="34">
        <f>BN131+('Diffusion System CV パラメーター設定'!$B$27*('濃度プロファイル(Ox)'!BM131-(2*BN131)+'濃度プロファイル(Ox)'!BO131))</f>
        <v>9.9999993196039022E-8</v>
      </c>
      <c r="BO132" s="34">
        <f>BO131+('Diffusion System CV パラメーター設定'!$B$27*('濃度プロファイル(Ox)'!BN131-(2*BO131)+'濃度プロファイル(Ox)'!BP131))</f>
        <v>9.9999996699109887E-8</v>
      </c>
      <c r="BP132" s="34">
        <f>BP131+('Diffusion System CV パラメーター設定'!$B$27*('濃度プロファイル(Ox)'!BO131-(2*BP131)+'濃度プロファイル(Ox)'!BQ131))</f>
        <v>9.9999998418500981E-8</v>
      </c>
      <c r="BQ132" s="34">
        <f>BQ131+('Diffusion System CV パラメーター設定'!$B$27*('濃度プロファイル(Ox)'!BP131-(2*BQ131)+'濃度プロファイル(Ox)'!BR131))</f>
        <v>9.9999999251329967E-8</v>
      </c>
      <c r="BR132" s="34">
        <f>BR131+('Diffusion System CV パラメーター設定'!$B$27*('濃度プロファイル(Ox)'!BQ131-(2*BR131)+'濃度プロファイル(Ox)'!BS131))</f>
        <v>9.999999964967462E-8</v>
      </c>
      <c r="BS132" s="34">
        <f>BS131+('Diffusion System CV パラメーター設定'!$B$27*('濃度プロファイル(Ox)'!BR131-(2*BS131)+'濃度プロファイル(Ox)'!BT131))</f>
        <v>9.9999999837995799E-8</v>
      </c>
      <c r="BT132" s="34">
        <f>BT131+('Diffusion System CV パラメーター設定'!$B$27*('濃度プロファイル(Ox)'!BS131-(2*BT131)+'濃度プロファイル(Ox)'!BU131))</f>
        <v>9.999999992621301E-8</v>
      </c>
      <c r="BU132" s="34">
        <f>BU131+('Diffusion System CV パラメーター設定'!$B$27*('濃度プロファイル(Ox)'!BT131-(2*BU131)+'濃度プロファイル(Ox)'!BV131))</f>
        <v>9.9999999967562114E-8</v>
      </c>
      <c r="BV132" s="43">
        <f>BV131+('Diffusion System CV パラメーター設定'!$B$27*('濃度プロファイル(Ox)'!BU131-(2*BV131)+'濃度プロファイル(Ox)'!BW131))</f>
        <v>9.9999999987812819E-8</v>
      </c>
      <c r="BW132" s="32">
        <f>'Diffusion System CV パラメーター設定'!$B$8</f>
        <v>9.9999999999999995E-8</v>
      </c>
    </row>
    <row r="133" spans="23:75">
      <c r="W133" s="29">
        <f>'Diffusion System CV パラメーター設定'!H133</f>
        <v>-0.11400000000000021</v>
      </c>
      <c r="X133" s="30">
        <f>X132+'Diffusion System CV パラメーター設定'!$B$23</f>
        <v>0.78600000000000059</v>
      </c>
      <c r="Y133" s="33">
        <f>Z133+('準可逆-非可逆系'!G133*('Diffusion System CV パラメーター設定'!$B$26/(2*'Diffusion System CV パラメーター設定'!$B$9)))</f>
        <v>1.1944582223486792E-9</v>
      </c>
      <c r="Z133" s="34">
        <f>Z132+('Diffusion System CV パラメーター設定'!$B$27*('濃度プロファイル(Ox)'!AA132-(3*Z132)+(2*'濃度プロファイル(Ox)'!Y132)))</f>
        <v>6.0678527762647905E-9</v>
      </c>
      <c r="AA133" s="34">
        <f>AA132+('Diffusion System CV パラメーター設定'!$B$27*('濃度プロファイル(Ox)'!Z132-(2*AA132)+'濃度プロファイル(Ox)'!AB132))</f>
        <v>1.6251937060704934E-8</v>
      </c>
      <c r="AB133" s="34">
        <f>AB132+('Diffusion System CV パラメーター設定'!$B$27*('濃度プロファイル(Ox)'!AA132-(2*AB132)+'濃度プロファイル(Ox)'!AC132))</f>
        <v>2.6385412779218371E-8</v>
      </c>
      <c r="AC133" s="34">
        <f>AC132+('Diffusion System CV パラメーター設定'!$B$27*('濃度プロファイル(Ox)'!AB132-(2*AC132)+'濃度プロファイル(Ox)'!AD132))</f>
        <v>3.6165849792709259E-8</v>
      </c>
      <c r="AD133" s="34">
        <f>AD132+('Diffusion System CV パラメーター設定'!$B$27*('濃度プロファイル(Ox)'!AC132-(2*AD132)+'濃度プロファイル(Ox)'!AE132))</f>
        <v>4.538845131400151E-8</v>
      </c>
      <c r="AE133" s="34">
        <f>AE132+('Diffusion System CV パラメーター設定'!$B$27*('濃度プロファイル(Ox)'!AD132-(2*AE132)+'濃度プロファイル(Ox)'!AF132))</f>
        <v>5.3910533500947467E-8</v>
      </c>
      <c r="AF133" s="34">
        <f>AF132+('Diffusion System CV パラメーター設定'!$B$27*('濃度プロファイル(Ox)'!AE132-(2*AF132)+'濃度プロファイル(Ox)'!AG132))</f>
        <v>6.163728934054249E-8</v>
      </c>
      <c r="AG133" s="34">
        <f>AG132+('Diffusion System CV パラメーター設定'!$B$27*('濃度プロファイル(Ox)'!AF132-(2*AG132)+'濃度プロファイル(Ox)'!AH132))</f>
        <v>6.8515248907536631E-8</v>
      </c>
      <c r="AH133" s="34">
        <f>AH132+('Diffusion System CV パラメーター設定'!$B$27*('濃度プロファイル(Ox)'!AG132-(2*AH132)+'濃度プロファイル(Ox)'!AI132))</f>
        <v>7.4527698304681146E-8</v>
      </c>
      <c r="AI133" s="34">
        <f>AI132+('Diffusion System CV パラメーター設定'!$B$27*('濃度プロファイル(Ox)'!AH132-(2*AI132)+'濃度プロファイル(Ox)'!AJ132))</f>
        <v>7.9689874713460961E-8</v>
      </c>
      <c r="AJ133" s="34">
        <f>AJ132+('Diffusion System CV パラメーター設定'!$B$27*('濃度プロファイル(Ox)'!AI132-(2*AJ132)+'濃度プロファイル(Ox)'!AK132))</f>
        <v>8.4043372832599658E-8</v>
      </c>
      <c r="AK133" s="34">
        <f>AK132+('Diffusion System CV パラメーター設定'!$B$27*('濃度プロファイル(Ox)'!AJ132-(2*AK132)+'濃度プロファイル(Ox)'!AL132))</f>
        <v>8.7649916213324342E-8</v>
      </c>
      <c r="AL133" s="34">
        <f>AL132+('Diffusion System CV パラメーター設定'!$B$27*('濃度プロファイル(Ox)'!AK132-(2*AL132)+'濃度プロファイル(Ox)'!AM132))</f>
        <v>9.0584925377727109E-8</v>
      </c>
      <c r="AM133" s="34">
        <f>AM132+('Diffusion System CV パラメーター設定'!$B$27*('濃度プロファイル(Ox)'!AL132-(2*AM132)+'濃度プロファイル(Ox)'!AN132))</f>
        <v>9.2931365331738853E-8</v>
      </c>
      <c r="AN133" s="34">
        <f>AN132+('Diffusion System CV パラメーター設定'!$B$27*('濃度プロファイル(Ox)'!AM132-(2*AN132)+'濃度プロファイル(Ox)'!AO132))</f>
        <v>9.4774285773283165E-8</v>
      </c>
      <c r="AO133" s="34">
        <f>AO132+('Diffusion System CV パラメーター設定'!$B$27*('濃度プロファイル(Ox)'!AN132-(2*AO132)+'濃度プロファイル(Ox)'!AP132))</f>
        <v>9.6196340464896004E-8</v>
      </c>
      <c r="AP133" s="34">
        <f>AP132+('Diffusion System CV パラメーター設定'!$B$27*('濃度プロファイル(Ox)'!AO132-(2*AP132)+'濃度プロファイル(Ox)'!AQ132))</f>
        <v>9.7274428570838524E-8</v>
      </c>
      <c r="AQ133" s="34">
        <f>AQ132+('Diffusion System CV パラメーター設定'!$B$27*('濃度プロファイル(Ox)'!AP132-(2*AQ132)+'濃度プロファイル(Ox)'!AR132))</f>
        <v>9.8077467474384851E-8</v>
      </c>
      <c r="AR133" s="34">
        <f>AR132+('Diffusion System CV パラメーター設定'!$B$27*('濃度プロファイル(Ox)'!AQ132-(2*AR132)+'濃度プロファイル(Ox)'!AS132))</f>
        <v>9.8665200421104416E-8</v>
      </c>
      <c r="AS133" s="34">
        <f>AS132+('Diffusion System CV パラメーター設定'!$B$27*('濃度プロファイル(Ox)'!AR132-(2*AS132)+'濃度プロファイル(Ox)'!AT132))</f>
        <v>9.9087871095203475E-8</v>
      </c>
      <c r="AT133" s="34">
        <f>AT132+('Diffusion System CV パラメーター設定'!$B$27*('濃度プロファイル(Ox)'!AS132-(2*AT132)+'濃度プロファイル(Ox)'!AU132))</f>
        <v>9.9386561493016716E-8</v>
      </c>
      <c r="AU133" s="34">
        <f>AU132+('Diffusion System CV パラメーター設定'!$B$27*('濃度プロファイル(Ox)'!AT132-(2*AU132)+'濃度プロファイル(Ox)'!AV132))</f>
        <v>9.9593984551161341E-8</v>
      </c>
      <c r="AV133" s="34">
        <f>AV132+('Diffusion System CV パラメーター設定'!$B$27*('濃度プロファイル(Ox)'!AU132-(2*AV132)+'濃度プロファイル(Ox)'!AW132))</f>
        <v>9.9735541225270242E-8</v>
      </c>
      <c r="AW133" s="34">
        <f>AW132+('Diffusion System CV パラメーター設定'!$B$27*('濃度プロファイル(Ox)'!AV132-(2*AW132)+'濃度プロファイル(Ox)'!AX132))</f>
        <v>9.983048440266371E-8</v>
      </c>
      <c r="AX133" s="34">
        <f>AX132+('Diffusion System CV パラメーター設定'!$B$27*('濃度プロファイル(Ox)'!AW132-(2*AX132)+'濃度プロファイル(Ox)'!AY132))</f>
        <v>9.9893071061178357E-8</v>
      </c>
      <c r="AY133" s="34">
        <f>AY132+('Diffusion System CV パラメーター設定'!$B$27*('濃度プロファイル(Ox)'!AX132-(2*AY132)+'濃度プロファイル(Ox)'!AZ132))</f>
        <v>9.993362295828001E-8</v>
      </c>
      <c r="AZ133" s="34">
        <f>AZ132+('Diffusion System CV パラメーター設定'!$B$27*('濃度プロファイル(Ox)'!AY132-(2*AZ132)+'濃度プロファイル(Ox)'!BA132))</f>
        <v>9.995945040957846E-8</v>
      </c>
      <c r="BA133" s="34">
        <f>BA132+('Diffusion System CV パラメーター設定'!$B$27*('濃度プロファイル(Ox)'!AZ132-(2*BA132)+'濃度プロファイル(Ox)'!BB132))</f>
        <v>9.997562099229958E-8</v>
      </c>
      <c r="BB133" s="34">
        <f>BB132+('Diffusion System CV パラメーター設定'!$B$27*('濃度プロファイル(Ox)'!BA132-(2*BB132)+'濃度プロファイル(Ox)'!BC132))</f>
        <v>9.9985574589952938E-8</v>
      </c>
      <c r="BC133" s="34">
        <f>BC132+('Diffusion System CV パラメーター設定'!$B$27*('濃度プロファイル(Ox)'!BB132-(2*BC132)+'濃度プロファイル(Ox)'!BD132))</f>
        <v>9.9991598600371828E-8</v>
      </c>
      <c r="BD133" s="34">
        <f>BD132+('Diffusion System CV パラメーター設定'!$B$27*('濃度プロファイル(Ox)'!BC132-(2*BD132)+'濃度プロファイル(Ox)'!BE132))</f>
        <v>9.9995183595451117E-8</v>
      </c>
      <c r="BE133" s="34">
        <f>BE132+('Diffusion System CV パラメーター設定'!$B$27*('濃度プロファイル(Ox)'!BD132-(2*BE132)+'濃度プロファイル(Ox)'!BF132))</f>
        <v>9.9997281764384719E-8</v>
      </c>
      <c r="BF133" s="34">
        <f>BF132+('Diffusion System CV パラメーター設定'!$B$27*('濃度プロファイル(Ox)'!BE132-(2*BF132)+'濃度プロファイル(Ox)'!BG132))</f>
        <v>9.9998489577852435E-8</v>
      </c>
      <c r="BG133" s="34">
        <f>BG132+('Diffusion System CV パラメーター設定'!$B$27*('濃度プロファイル(Ox)'!BF132-(2*BG132)+'濃度プロファイル(Ox)'!BH132))</f>
        <v>9.999917354128583E-8</v>
      </c>
      <c r="BH133" s="34">
        <f>BH132+('Diffusion System CV パラメーター設定'!$B$27*('濃度プロファイル(Ox)'!BG132-(2*BH132)+'濃度プロファイル(Ox)'!BI132))</f>
        <v>9.9999554619530782E-8</v>
      </c>
      <c r="BI133" s="34">
        <f>BI132+('Diffusion System CV パラメーター設定'!$B$27*('濃度プロファイル(Ox)'!BH132-(2*BI132)+'濃度プロファイル(Ox)'!BJ132))</f>
        <v>9.9999763562613335E-8</v>
      </c>
      <c r="BJ133" s="34">
        <f>BJ132+('Diffusion System CV パラメーター設定'!$B$27*('濃度プロファイル(Ox)'!BI132-(2*BJ132)+'濃度プロファイル(Ox)'!BK132))</f>
        <v>9.9999876326363431E-8</v>
      </c>
      <c r="BK133" s="34">
        <f>BK132+('Diffusion System CV パラメーター設定'!$B$27*('濃度プロファイル(Ox)'!BJ132-(2*BK132)+'濃度プロファイル(Ox)'!BL132))</f>
        <v>9.9999936242772125E-8</v>
      </c>
      <c r="BL133" s="34">
        <f>BL132+('Diffusion System CV パラメーター設定'!$B$27*('濃度プロファイル(Ox)'!BK132-(2*BL132)+'濃度プロファイル(Ox)'!BM132))</f>
        <v>9.9999967595624272E-8</v>
      </c>
      <c r="BM133" s="34">
        <f>BM132+('Diffusion System CV パラメーター設定'!$B$27*('濃度プロファイル(Ox)'!BL132-(2*BM132)+'濃度プロファイル(Ox)'!BN132))</f>
        <v>9.9999983757732209E-8</v>
      </c>
      <c r="BN133" s="34">
        <f>BN132+('Diffusion System CV パラメーター設定'!$B$27*('濃度プロファイル(Ox)'!BM132-(2*BN132)+'濃度プロファイル(Ox)'!BO132))</f>
        <v>9.9999991968028509E-8</v>
      </c>
      <c r="BO133" s="34">
        <f>BO132+('Diffusion System CV パラメーター設定'!$B$27*('濃度プロファイル(Ox)'!BN132-(2*BO132)+'濃度プロファイル(Ox)'!BP132))</f>
        <v>9.9999996079776628E-8</v>
      </c>
      <c r="BP133" s="34">
        <f>BP132+('Diffusion System CV パラメーター設定'!$B$27*('濃度プロファイル(Ox)'!BO132-(2*BP132)+'濃度プロファイル(Ox)'!BQ132))</f>
        <v>9.9999998110666921E-8</v>
      </c>
      <c r="BQ133" s="34">
        <f>BQ132+('Diffusion System CV パラメーター設定'!$B$27*('濃度プロファイル(Ox)'!BP132-(2*BQ132)+'濃度プロファイル(Ox)'!BR132))</f>
        <v>9.9999999100467351E-8</v>
      </c>
      <c r="BR133" s="34">
        <f>BR132+('Diffusion System CV パラメーター設定'!$B$27*('濃度プロファイル(Ox)'!BQ132-(2*BR132)+'濃度プロファイル(Ox)'!BS132))</f>
        <v>9.9999999576749808E-8</v>
      </c>
      <c r="BS133" s="34">
        <f>BS132+('Diffusion System CV パラメーター設定'!$B$27*('濃度プロファイル(Ox)'!BR132-(2*BS132)+'濃度プロファイル(Ox)'!BT132))</f>
        <v>9.9999999803237471E-8</v>
      </c>
      <c r="BT133" s="34">
        <f>BT132+('Diffusion System CV パラメーター設定'!$B$27*('濃度プロファイル(Ox)'!BS132-(2*BT132)+'濃度プロファイル(Ox)'!BU132))</f>
        <v>9.9999999909939363E-8</v>
      </c>
      <c r="BU133" s="34">
        <f>BU132+('Diffusion System CV パラメーター設定'!$B$27*('濃度プロファイル(Ox)'!BT132-(2*BU132)+'濃度プロファイル(Ox)'!BV132))</f>
        <v>9.9999999960236285E-8</v>
      </c>
      <c r="BV133" s="43">
        <f>BV132+('Diffusion System CV パラメーター設定'!$B$27*('濃度プロファイル(Ox)'!BU132-(2*BV132)+'濃度プロファイル(Ox)'!BW132))</f>
        <v>9.9999999985012978E-8</v>
      </c>
      <c r="BW133" s="32">
        <f>'Diffusion System CV パラメーター設定'!$B$8</f>
        <v>9.9999999999999995E-8</v>
      </c>
    </row>
    <row r="134" spans="23:75">
      <c r="W134" s="29">
        <f>'Diffusion System CV パラメーター設定'!H134</f>
        <v>-0.10800000000000021</v>
      </c>
      <c r="X134" s="30">
        <f>X133+'Diffusion System CV パラメーター設定'!$B$23</f>
        <v>0.79200000000000059</v>
      </c>
      <c r="Y134" s="33">
        <f>Z134+('準可逆-非可逆系'!G134*('Diffusion System CV パラメーター設定'!$B$26/(2*'Diffusion System CV パラメーター設定'!$B$9)))</f>
        <v>1.4996469660463172E-9</v>
      </c>
      <c r="Z134" s="34">
        <f>Z133+('Diffusion System CV パラメーター設定'!$B$27*('濃度プロファイル(Ox)'!AA133-(3*Z133)+(2*'濃度プロファイル(Ox)'!Y133)))</f>
        <v>6.2196913792536523E-9</v>
      </c>
      <c r="AA134" s="34">
        <f>AA133+('Diffusion System CV パラメーター設定'!$B$27*('濃度プロファイル(Ox)'!Z133-(2*AA133)+'濃度プロファイル(Ox)'!AB133))</f>
        <v>1.6234364641980384E-8</v>
      </c>
      <c r="AB134" s="34">
        <f>AB133+('Diffusion System CV パラメーター設定'!$B$27*('濃度プロファイル(Ox)'!AA133-(2*AB133)+'濃度プロファイル(Ox)'!AC133))</f>
        <v>2.6262829895529987E-8</v>
      </c>
      <c r="AC134" s="34">
        <f>AC133+('Diffusion System CV パラメーター設定'!$B$27*('濃度プロファイル(Ox)'!AB133-(2*AC133)+'濃度プロファイル(Ox)'!AD133))</f>
        <v>3.5972156913473619E-8</v>
      </c>
      <c r="AD134" s="34">
        <f>AD133+('Diffusion System CV パラメーター設定'!$B$27*('濃度プロファイル(Ox)'!AC133-(2*AD133)+'濃度プロファイル(Ox)'!AE133))</f>
        <v>4.5145215434020156E-8</v>
      </c>
      <c r="AE134" s="34">
        <f>AE133+('Diffusion System CV パラメーター設定'!$B$27*('濃度プロファイル(Ox)'!AD133-(2*AE133)+'濃度プロファイル(Ox)'!AF133))</f>
        <v>5.3634378519228395E-8</v>
      </c>
      <c r="AF134" s="34">
        <f>AF133+('Diffusion System CV パラメーター設定'!$B$27*('濃度プロファイル(Ox)'!AE133-(2*AF133)+'濃度プロファイル(Ox)'!AG133))</f>
        <v>6.1342568412556069E-8</v>
      </c>
      <c r="AG134" s="34">
        <f>AG133+('Diffusion System CV パラメーター設定'!$B$27*('濃度プロファイル(Ox)'!AF133-(2*AG133)+'濃度プロファイル(Ox)'!AH133))</f>
        <v>6.8214724543005516E-8</v>
      </c>
      <c r="AH134" s="34">
        <f>AH133+('Diffusion System CV パラメーター設定'!$B$27*('濃度プロファイル(Ox)'!AG133-(2*AH133)+'濃度プロファイル(Ox)'!AI133))</f>
        <v>7.4232464628165631E-8</v>
      </c>
      <c r="AI134" s="34">
        <f>AI133+('Diffusion System CV パラメーター設定'!$B$27*('濃度プロファイル(Ox)'!AH133-(2*AI133)+'濃度プロファイル(Ox)'!AJ133))</f>
        <v>7.9409083640668911E-8</v>
      </c>
      <c r="AJ134" s="34">
        <f>AJ133+('Diffusion System CV パラメーター設定'!$B$27*('濃度プロファイル(Ox)'!AI133-(2*AJ133)+'濃度プロファイル(Ox)'!AK133))</f>
        <v>8.378401354842813E-8</v>
      </c>
      <c r="AK134" s="34">
        <f>AK133+('Diffusion System CV パラメーター設定'!$B$27*('濃度プロファイル(Ox)'!AJ133-(2*AK133)+'濃度プロファイル(Ox)'!AL133))</f>
        <v>8.7416744610434787E-8</v>
      </c>
      <c r="AL134" s="34">
        <f>AL133+('Diffusion System CV パラメーター設定'!$B$27*('濃度プロファイル(Ox)'!AK133-(2*AL133)+'濃度プロファイル(Ox)'!AM133))</f>
        <v>9.0380561068563561E-8</v>
      </c>
      <c r="AM134" s="34">
        <f>AM133+('Diffusion System CV パラメーター設定'!$B$27*('濃度プロファイル(Ox)'!AL133-(2*AM133)+'濃度プロファイル(Ox)'!AN133))</f>
        <v>9.2756532167687666E-8</v>
      </c>
      <c r="AN134" s="34">
        <f>AN133+('Diffusion System CV パラメーター設定'!$B$27*('濃度プロファイル(Ox)'!AM133-(2*AN133)+'濃度プロファイル(Ox)'!AO133))</f>
        <v>9.4628151832334739E-8</v>
      </c>
      <c r="AO134" s="34">
        <f>AO133+('Diffusion System CV パラメーター設定'!$B$27*('濃度プロファイル(Ox)'!AN133-(2*AO133)+'濃度プロファイル(Ox)'!AP133))</f>
        <v>9.6076907622649368E-8</v>
      </c>
      <c r="AP134" s="34">
        <f>AP133+('Diffusion System CV パラメーター設定'!$B$27*('濃度プロファイル(Ox)'!AO133-(2*AP133)+'濃度プロファイル(Ox)'!AQ133))</f>
        <v>9.7178925375562066E-8</v>
      </c>
      <c r="AQ134" s="34">
        <f>AQ133+('Diffusion System CV パラメーター設定'!$B$27*('濃度プロファイル(Ox)'!AP133-(2*AQ133)+'濃度プロファイル(Ox)'!AR133))</f>
        <v>9.8002708461597785E-8</v>
      </c>
      <c r="AR134" s="34">
        <f>AR133+('Diffusion System CV パラメーター設定'!$B$27*('濃度プロファイル(Ox)'!AQ133-(2*AR133)+'濃度プロファイル(Ox)'!AS133))</f>
        <v>9.8607887132000072E-8</v>
      </c>
      <c r="AS134" s="34">
        <f>AS133+('Diffusion System CV パラメーター設定'!$B$27*('濃度プロファイル(Ox)'!AR133-(2*AS133)+'濃度プロファイル(Ox)'!AT133))</f>
        <v>9.9044822388159784E-8</v>
      </c>
      <c r="AT134" s="34">
        <f>AT133+('Diffusion System CV パラメーター設定'!$B$27*('濃度プロファイル(Ox)'!AS133-(2*AT133)+'濃度プロファイル(Ox)'!AU133))</f>
        <v>9.9354871444520668E-8</v>
      </c>
      <c r="AU134" s="34">
        <f>AU133+('Diffusion System CV パラメーター設定'!$B$27*('濃度プロファイル(Ox)'!AT133-(2*AU133)+'濃度プロファイル(Ox)'!AV133))</f>
        <v>9.9571114278926721E-8</v>
      </c>
      <c r="AV134" s="34">
        <f>AV133+('Diffusion System CV パラメーター設定'!$B$27*('濃度プロファイル(Ox)'!AU133-(2*AV133)+'濃度プロファイル(Ox)'!AW133))</f>
        <v>9.9719355983355156E-8</v>
      </c>
      <c r="AW134" s="34">
        <f>AW133+('Diffusion System CV パラメーター設定'!$B$27*('濃度プロファイル(Ox)'!AV133-(2*AW133)+'濃度プロファイル(Ox)'!AX133))</f>
        <v>9.9819249500275227E-8</v>
      </c>
      <c r="AX134" s="34">
        <f>AX133+('Diffusion System CV パラメーター設定'!$B$27*('濃度プロファイル(Ox)'!AW133-(2*AX133)+'濃度プロファイル(Ox)'!AY133))</f>
        <v>9.9885420102354402E-8</v>
      </c>
      <c r="AY134" s="34">
        <f>AY133+('Diffusion System CV パラメーター設定'!$B$27*('濃度プロファイル(Ox)'!AX133-(2*AY133)+'濃度プロファイル(Ox)'!AZ133))</f>
        <v>9.9928510303487237E-8</v>
      </c>
      <c r="AZ134" s="34">
        <f>AZ133+('Diffusion System CV パラメーター設定'!$B$27*('濃度プロファイル(Ox)'!AY133-(2*AZ133)+'濃度プロファイル(Ox)'!BA133))</f>
        <v>9.9956097330211327E-8</v>
      </c>
      <c r="BA134" s="34">
        <f>BA133+('Diffusion System CV パラメーター設定'!$B$27*('濃度プロファイル(Ox)'!AZ133-(2*BA133)+'濃度プロファイル(Ox)'!BB133))</f>
        <v>9.9973462316928825E-8</v>
      </c>
      <c r="BB134" s="34">
        <f>BB133+('Diffusion System CV パラメーター設定'!$B$27*('濃度プロファイル(Ox)'!BA133-(2*BB133)+'濃度プロファイル(Ox)'!BC133))</f>
        <v>9.9984210149940976E-8</v>
      </c>
      <c r="BC134" s="34">
        <f>BC133+('Diffusion System CV パラメーター設定'!$B$27*('濃度プロファイル(Ox)'!BB133-(2*BC133)+'濃度プロファイル(Ox)'!BD133))</f>
        <v>9.9990751720045578E-8</v>
      </c>
      <c r="BD134" s="34">
        <f>BD133+('Diffusion System CV パラメーター設定'!$B$27*('濃度プロファイル(Ox)'!BC133-(2*BD133)+'濃度プロファイル(Ox)'!BE133))</f>
        <v>9.9994667336372757E-8</v>
      </c>
      <c r="BE134" s="34">
        <f>BE133+('Diffusion System CV パラメーター設定'!$B$27*('濃度プロファイル(Ox)'!BD133-(2*BE133)+'濃度プロファイル(Ox)'!BF133))</f>
        <v>9.9996972613181282E-8</v>
      </c>
      <c r="BF134" s="34">
        <f>BF133+('Diffusion System CV パラメーター設定'!$B$27*('濃度プロファイル(Ox)'!BE133-(2*BF133)+'濃度プロファイル(Ox)'!BG133))</f>
        <v>9.9998307685479407E-8</v>
      </c>
      <c r="BG134" s="34">
        <f>BG133+('Diffusion System CV パラメーター設定'!$B$27*('濃度プロファイル(Ox)'!BF133-(2*BG133)+'濃度プロファイル(Ox)'!BH133))</f>
        <v>9.9999068372817624E-8</v>
      </c>
      <c r="BH134" s="34">
        <f>BH133+('Diffusion System CV パラメーター設定'!$B$27*('濃度プロファイル(Ox)'!BG133-(2*BH133)+'濃度プロファイル(Ox)'!BI133))</f>
        <v>9.9999494850377165E-8</v>
      </c>
      <c r="BI134" s="34">
        <f>BI133+('Diffusion System CV パラメーター設定'!$B$27*('濃度プロファイル(Ox)'!BH133-(2*BI133)+'濃度プロファイル(Ox)'!BJ133))</f>
        <v>9.9999730167011785E-8</v>
      </c>
      <c r="BJ134" s="34">
        <f>BJ133+('Diffusion System CV パラメーター設定'!$B$27*('濃度プロファイル(Ox)'!BI133-(2*BJ133)+'濃度プロファイル(Ox)'!BK133))</f>
        <v>9.9999857976592109E-8</v>
      </c>
      <c r="BK134" s="34">
        <f>BK133+('Diffusion System CV パラメーター設定'!$B$27*('濃度プロファイル(Ox)'!BJ133-(2*BK133)+'濃度プロファイル(Ox)'!BL133))</f>
        <v>9.9999926324870545E-8</v>
      </c>
      <c r="BL134" s="34">
        <f>BL133+('Diffusion System CV パラメーター設定'!$B$27*('濃度プロファイル(Ox)'!BK133-(2*BL133)+'濃度プロファイル(Ox)'!BM133))</f>
        <v>9.9999962321060311E-8</v>
      </c>
      <c r="BM134" s="34">
        <f>BM133+('Diffusion System CV パラメーター設定'!$B$27*('濃度プロファイル(Ox)'!BL133-(2*BM133)+'濃度プロファイル(Ox)'!BN133))</f>
        <v>9.9999980996686506E-8</v>
      </c>
      <c r="BN134" s="34">
        <f>BN133+('Diffusion System CV パラメーター設定'!$B$27*('濃度プロファイル(Ox)'!BM133-(2*BN133)+'濃度プロファイル(Ox)'!BO133))</f>
        <v>9.9999990544921506E-8</v>
      </c>
      <c r="BO134" s="34">
        <f>BO133+('Diffusion System CV パラメーター設定'!$B$27*('濃度プロファイル(Ox)'!BN133-(2*BO133)+'濃度プロファイル(Ox)'!BP133))</f>
        <v>9.9999995357256544E-8</v>
      </c>
      <c r="BP134" s="34">
        <f>BP133+('Diffusion System CV パラメーター設定'!$B$27*('濃度プロファイル(Ox)'!BO133-(2*BP133)+'濃度プロファイル(Ox)'!BQ133))</f>
        <v>9.9999997749177386E-8</v>
      </c>
      <c r="BQ134" s="34">
        <f>BQ133+('Diffusion System CV パラメーター設定'!$B$27*('濃度プロファイル(Ox)'!BP133-(2*BQ133)+'濃度プロファイル(Ox)'!BR133))</f>
        <v>9.9999998922162495E-8</v>
      </c>
      <c r="BR134" s="34">
        <f>BR133+('Diffusion System CV パラメーター設定'!$B$27*('濃度プロファイル(Ox)'!BQ133-(2*BR133)+'濃度プロファイル(Ox)'!BS133))</f>
        <v>9.99999994900155E-8</v>
      </c>
      <c r="BS134" s="34">
        <f>BS133+('Diffusion System CV パラメーター設定'!$B$27*('濃度プロファイル(Ox)'!BR133-(2*BS133)+'濃度プロファイル(Ox)'!BT133))</f>
        <v>9.9999999761645189E-8</v>
      </c>
      <c r="BT134" s="34">
        <f>BT133+('Diffusion System CV パラメーター設定'!$B$27*('濃度プロファイル(Ox)'!BS133-(2*BT133)+'濃度プロファイル(Ox)'!BU133))</f>
        <v>9.9999999890354307E-8</v>
      </c>
      <c r="BU134" s="34">
        <f>BU133+('Diffusion System CV パラメーター設定'!$B$27*('濃度プロファイル(Ox)'!BT133-(2*BU133)+'濃度プロファイル(Ox)'!BV133))</f>
        <v>9.999999995137509E-8</v>
      </c>
      <c r="BV134" s="43">
        <f>BV133+('Diffusion System CV パラメーター設定'!$B$27*('濃度プロファイル(Ox)'!BU133-(2*BV133)+'濃度プロファイル(Ox)'!BW133))</f>
        <v>9.9999999981613782E-8</v>
      </c>
      <c r="BW134" s="32">
        <f>'Diffusion System CV パラメーター設定'!$B$8</f>
        <v>9.9999999999999995E-8</v>
      </c>
    </row>
    <row r="135" spans="23:75">
      <c r="W135" s="29">
        <f>'Diffusion System CV パラメーター設定'!H135</f>
        <v>-0.1020000000000002</v>
      </c>
      <c r="X135" s="30">
        <f>X134+'Diffusion System CV パラメーター設定'!$B$23</f>
        <v>0.7980000000000006</v>
      </c>
      <c r="Y135" s="33">
        <f>Z135+('準可逆-非可逆系'!G135*('Diffusion System CV パラメーター設定'!$B$26/(2*'Diffusion System CV パラメーター設定'!$B$9)))</f>
        <v>1.8818425260740483E-9</v>
      </c>
      <c r="Z135" s="34">
        <f>Z134+('Diffusion System CV パラメーター設定'!$B$27*('濃度プロファイル(Ox)'!AA134-(3*Z134)+(2*'濃度プロファイル(Ox)'!Y134)))</f>
        <v>6.4191998640842292E-9</v>
      </c>
      <c r="AA135" s="34">
        <f>AA134+('Diffusion System CV パラメーター設定'!$B$27*('濃度プロファイル(Ox)'!Z134-(2*AA134)+'濃度プロファイル(Ox)'!AB134))</f>
        <v>1.6239153527682769E-8</v>
      </c>
      <c r="AB135" s="34">
        <f>AB134+('Diffusion System CV パラメーター設定'!$B$27*('濃度プロファイル(Ox)'!AA134-(2*AB134)+'濃度プロファイル(Ox)'!AC134))</f>
        <v>2.6152018008166804E-8</v>
      </c>
      <c r="AC135" s="34">
        <f>AC134+('Diffusion System CV パラメーター設定'!$B$27*('濃度プロファイル(Ox)'!AB134-(2*AC134)+'濃度プロファイル(Ox)'!AD134))</f>
        <v>3.5785952574099627E-8</v>
      </c>
      <c r="AD135" s="34">
        <f>AD134+('Diffusion System CV パラメーター設定'!$B$27*('濃度プロファイル(Ox)'!AC134-(2*AD134)+'濃度プロファイル(Ox)'!AE134))</f>
        <v>4.4907751741194358E-8</v>
      </c>
      <c r="AE135" s="34">
        <f>AE134+('Diffusion System CV パラメーター設定'!$B$27*('濃度プロファイル(Ox)'!AD134-(2*AE134)+'濃度プロファイル(Ox)'!AF134))</f>
        <v>5.3363207272047642E-8</v>
      </c>
      <c r="AF135" s="34">
        <f>AF134+('Diffusion System CV パラメーター設定'!$B$27*('濃度プロファイル(Ox)'!AE134-(2*AF134)+'濃度プロファイル(Ox)'!AG134))</f>
        <v>6.1052278911556687E-8</v>
      </c>
      <c r="AG135" s="34">
        <f>AG134+('Diffusion System CV パラメーター設定'!$B$27*('濃度プロファイル(Ox)'!AF134-(2*AG134)+'濃度プロファイル(Ox)'!AH134))</f>
        <v>6.7918052305057834E-8</v>
      </c>
      <c r="AH135" s="34">
        <f>AH134+('Diffusion System CV パラメーター設定'!$B$27*('濃度プロファイル(Ox)'!AG134-(2*AH134)+'濃度プロファイル(Ox)'!AI134))</f>
        <v>7.3940408700159787E-8</v>
      </c>
      <c r="AI135" s="34">
        <f>AI134+('Diffusion System CV パラメーター設定'!$B$27*('濃度プロファイル(Ox)'!AH134-(2*AI134)+'濃度プロファイル(Ox)'!AJ134))</f>
        <v>7.913071936818833E-8</v>
      </c>
      <c r="AJ135" s="34">
        <f>AJ134+('Diffusion System CV パラメーター設定'!$B$27*('濃度プロファイル(Ox)'!AI134-(2*AJ134)+'濃度プロファイル(Ox)'!AK134))</f>
        <v>8.3526305615875152E-8</v>
      </c>
      <c r="AK135" s="34">
        <f>AK134+('Diffusion System CV パラメーター設定'!$B$27*('濃度プロファイル(Ox)'!AJ134-(2*AK134)+'濃度プロファイル(Ox)'!AL134))</f>
        <v>8.7184482595199408E-8</v>
      </c>
      <c r="AL135" s="34">
        <f>AL134+('Diffusion System CV パラメーター設定'!$B$27*('濃度プロファイル(Ox)'!AK134-(2*AL134)+'濃度プロファイル(Ox)'!AM134))</f>
        <v>9.0176448096686942E-8</v>
      </c>
      <c r="AM135" s="34">
        <f>AM134+('Diffusion System CV パラメーター設定'!$B$27*('濃度プロファイル(Ox)'!AL134-(2*AM134)+'濃度プロファイル(Ox)'!AN134))</f>
        <v>9.2581410141827586E-8</v>
      </c>
      <c r="AN135" s="34">
        <f>AN134+('Diffusion System CV パラメーター設定'!$B$27*('濃度プロファイル(Ox)'!AM134-(2*AN134)+'濃度プロファイル(Ox)'!AO134))</f>
        <v>9.4481324098191535E-8</v>
      </c>
      <c r="AO135" s="34">
        <f>AO134+('Diffusion System CV パラメーター設定'!$B$27*('濃度プロファイル(Ox)'!AN134-(2*AO134)+'濃度プロファイル(Ox)'!AP134))</f>
        <v>9.5956512470773693E-8</v>
      </c>
      <c r="AP135" s="34">
        <f>AP134+('Diffusion System CV パラメーター設定'!$B$27*('濃度プロファイル(Ox)'!AO134-(2*AP134)+'濃度プロファイル(Ox)'!AQ134))</f>
        <v>9.7082316116229785E-8</v>
      </c>
      <c r="AQ135" s="34">
        <f>AQ134+('Diffusion System CV パラメーター設定'!$B$27*('濃度プロファイル(Ox)'!AP134-(2*AQ134)+'濃度プロファイル(Ox)'!AR134))</f>
        <v>9.792680415061395E-8</v>
      </c>
      <c r="AR135" s="34">
        <f>AR134+('Diffusion System CV パラメーター設定'!$B$27*('濃度プロファイル(Ox)'!AQ134-(2*AR134)+'濃度プロファイル(Ox)'!AS134))</f>
        <v>9.8549469279832513E-8</v>
      </c>
      <c r="AS135" s="34">
        <f>AS134+('Diffusion System CV パラメーター設定'!$B$27*('濃度プロファイル(Ox)'!AR134-(2*AS134)+'濃度プロファイル(Ox)'!AT134))</f>
        <v>9.9000764679896305E-8</v>
      </c>
      <c r="AT135" s="34">
        <f>AT134+('Diffusion System CV パラメーター設定'!$B$27*('濃度プロファイル(Ox)'!AS134-(2*AT134)+'濃度プロファイル(Ox)'!AU134))</f>
        <v>9.9322299839675242E-8</v>
      </c>
      <c r="AU135" s="34">
        <f>AU134+('Diffusion System CV パラメーター設定'!$B$27*('濃度プロファイル(Ox)'!AT134-(2*AU134)+'濃度プロファイル(Ox)'!AV134))</f>
        <v>9.9547502775462269E-8</v>
      </c>
      <c r="AV135" s="34">
        <f>AV134+('Diffusion System CV パラメーター設定'!$B$27*('濃度プロファイル(Ox)'!AU134-(2*AV134)+'濃度プロファイル(Ox)'!AW134))</f>
        <v>9.9702568418248085E-8</v>
      </c>
      <c r="AW135" s="34">
        <f>AW134+('Diffusion System CV パラメーター設定'!$B$27*('濃度プロファイル(Ox)'!AV134-(2*AW134)+'濃度プロファイル(Ox)'!AX134))</f>
        <v>9.9807540154844361E-8</v>
      </c>
      <c r="AX135" s="34">
        <f>AX134+('Diffusion System CV パラメーター設定'!$B$27*('濃度プロファイル(Ox)'!AW134-(2*AX134)+'濃度プロファイル(Ox)'!AY134))</f>
        <v>9.9877406074248028E-8</v>
      </c>
      <c r="AY135" s="34">
        <f>AY134+('Diffusion System CV パラメーター設定'!$B$27*('濃度プロファイル(Ox)'!AX134-(2*AY134)+'濃度プロファイル(Ox)'!AZ134))</f>
        <v>9.9923127256817529E-8</v>
      </c>
      <c r="AZ135" s="34">
        <f>AZ134+('Diffusion System CV パラメーター設定'!$B$27*('濃度プロファイル(Ox)'!AY134-(2*AZ134)+'濃度プロファイル(Ox)'!BA134))</f>
        <v>9.9952548010764594E-8</v>
      </c>
      <c r="BA135" s="34">
        <f>BA134+('Diffusion System CV パラメーター設定'!$B$27*('濃度プロファイル(Ox)'!AZ134-(2*BA134)+'濃度プロファイル(Ox)'!BB134))</f>
        <v>9.9971164694114465E-8</v>
      </c>
      <c r="BB135" s="34">
        <f>BB134+('Diffusion System CV パラメーター設定'!$B$27*('濃度プロファイル(Ox)'!BA134-(2*BB134)+'濃度プロファイル(Ox)'!BC134))</f>
        <v>9.9982749641986962E-8</v>
      </c>
      <c r="BC135" s="34">
        <f>BC134+('Diffusion System CV パラメーター設定'!$B$27*('濃度プロファイル(Ox)'!BB134-(2*BC134)+'濃度プロファイル(Ox)'!BD134))</f>
        <v>9.9989839930539526E-8</v>
      </c>
      <c r="BD135" s="34">
        <f>BD134+('Diffusion System CV パラメーター設定'!$B$27*('濃度プロファイル(Ox)'!BC134-(2*BD134)+'濃度プロファイル(Ox)'!BE134))</f>
        <v>9.9994108190706553E-8</v>
      </c>
      <c r="BE135" s="34">
        <f>BE134+('Diffusion System CV パラメーター設定'!$B$27*('濃度プロファイル(Ox)'!BD134-(2*BE134)+'濃度プロファイル(Ox)'!BF134))</f>
        <v>9.9996635736615166E-8</v>
      </c>
      <c r="BF135" s="34">
        <f>BF134+('Diffusion System CV パラメーター設定'!$B$27*('濃度プロファイル(Ox)'!BE134-(2*BF134)+'濃度プロファイル(Ox)'!BG134))</f>
        <v>9.9998108246257215E-8</v>
      </c>
      <c r="BG135" s="34">
        <f>BG134+('Diffusion System CV パラメーター設定'!$B$27*('濃度プロファイル(Ox)'!BF134-(2*BG134)+'濃度プロファイル(Ox)'!BH134))</f>
        <v>9.999895232775558E-8</v>
      </c>
      <c r="BH135" s="34">
        <f>BH134+('Diffusion System CV パラメーター設定'!$B$27*('濃度プロファイル(Ox)'!BG134-(2*BH134)+'濃度プロファイル(Ox)'!BI134))</f>
        <v>9.9999428475056018E-8</v>
      </c>
      <c r="BI135" s="34">
        <f>BI134+('Diffusion System CV パラメーター設定'!$B$27*('濃度プロファイル(Ox)'!BH134-(2*BI134)+'濃度プロファイル(Ox)'!BJ134))</f>
        <v>9.9999692838173489E-8</v>
      </c>
      <c r="BJ135" s="34">
        <f>BJ134+('Diffusion System CV パラメーター設定'!$B$27*('濃度プロファイル(Ox)'!BI134-(2*BJ134)+'濃度プロファイル(Ox)'!BK134))</f>
        <v>9.9999837330306731E-8</v>
      </c>
      <c r="BK135" s="34">
        <f>BK134+('Diffusion System CV パラメーター設定'!$B$27*('濃度プロファイル(Ox)'!BJ134-(2*BK134)+'濃度プロファイル(Ox)'!BL134))</f>
        <v>9.999991509150643E-8</v>
      </c>
      <c r="BL135" s="34">
        <f>BL134+('Diffusion System CV パラメーター設定'!$B$27*('濃度プロファイル(Ox)'!BK134-(2*BL134)+'濃度プロファイル(Ox)'!BM134))</f>
        <v>9.9999956306975733E-8</v>
      </c>
      <c r="BM135" s="34">
        <f>BM134+('Diffusion System CV パラメーター設定'!$B$27*('濃度プロファイル(Ox)'!BL134-(2*BM134)+'濃度プロファイル(Ox)'!BN134))</f>
        <v>9.9999977827453454E-8</v>
      </c>
      <c r="BN135" s="34">
        <f>BN134+('Diffusion System CV パラメーター設定'!$B$27*('濃度プロファイル(Ox)'!BM134-(2*BN134)+'濃度プロファイル(Ox)'!BO134))</f>
        <v>9.9999988900511793E-8</v>
      </c>
      <c r="BO135" s="34">
        <f>BO134+('Diffusion System CV パラメーター設定'!$B$27*('濃度プロファイル(Ox)'!BN134-(2*BO134)+'濃度プロファイル(Ox)'!BP134))</f>
        <v>9.9999994516834954E-8</v>
      </c>
      <c r="BP135" s="34">
        <f>BP134+('Diffusion System CV パラメーター設定'!$B$27*('濃度プロファイル(Ox)'!BO134-(2*BP134)+'濃度プロファイル(Ox)'!BQ134))</f>
        <v>9.9999997325935814E-8</v>
      </c>
      <c r="BQ135" s="34">
        <f>BQ134+('Diffusion System CV パラメーター設定'!$B$27*('濃度プロファイル(Ox)'!BP134-(2*BQ134)+'濃度プロファイル(Ox)'!BR134))</f>
        <v>9.9999998712047184E-8</v>
      </c>
      <c r="BR135" s="34">
        <f>BR134+('Diffusion System CV パラメーター設定'!$B$27*('濃度プロファイル(Ox)'!BQ134-(2*BR134)+'濃度プロファイル(Ox)'!BS134))</f>
        <v>9.9999999387160183E-8</v>
      </c>
      <c r="BS135" s="34">
        <f>BS134+('Diffusion System CV パラメーター設定'!$B$27*('濃度プロファイル(Ox)'!BR134-(2*BS134)+'濃度プロファイル(Ox)'!BT134))</f>
        <v>9.999999971201999E-8</v>
      </c>
      <c r="BT135" s="34">
        <f>BT134+('Diffusion System CV パラメーター設定'!$B$27*('濃度プロファイル(Ox)'!BS134-(2*BT134)+'濃度プロファイル(Ox)'!BU134))</f>
        <v>9.9999999866851419E-8</v>
      </c>
      <c r="BU135" s="34">
        <f>BU134+('Diffusion System CV パラメーター設定'!$B$27*('濃度プロファイル(Ox)'!BT134-(2*BU134)+'濃度プロファイル(Ox)'!BV134))</f>
        <v>9.9999999940686857E-8</v>
      </c>
      <c r="BV135" s="43">
        <f>BV134+('Diffusion System CV パラメーター設定'!$B$27*('濃度プロファイル(Ox)'!BU134-(2*BV134)+'濃度プロファイル(Ox)'!BW134))</f>
        <v>9.999999997749834E-8</v>
      </c>
      <c r="BW135" s="32">
        <f>'Diffusion System CV パラメーター設定'!$B$8</f>
        <v>9.9999999999999995E-8</v>
      </c>
    </row>
    <row r="136" spans="23:75">
      <c r="W136" s="29">
        <f>'Diffusion System CV パラメーター設定'!H136</f>
        <v>-9.6000000000000196E-2</v>
      </c>
      <c r="X136" s="30">
        <f>X135+'Diffusion System CV パラメーター設定'!$B$23</f>
        <v>0.8040000000000006</v>
      </c>
      <c r="Y136" s="33">
        <f>Z136+('準可逆-非可逆系'!G136*('Diffusion System CV パラメーター設定'!$B$26/(2*'Diffusion System CV パラメーター設定'!$B$9)))</f>
        <v>2.3596668512992176E-9</v>
      </c>
      <c r="Z136" s="34">
        <f>Z135+('Diffusion System CV パラメーター設定'!$B$27*('濃度プロファイル(Ox)'!AA135-(3*Z135)+(2*'濃度プロファイル(Ox)'!Y135)))</f>
        <v>6.6779634014377634E-9</v>
      </c>
      <c r="AA136" s="34">
        <f>AA135+('Diffusion System CV パラメーター設定'!$B$27*('濃度プロファイル(Ox)'!Z135-(2*AA135)+'濃度プロファイル(Ox)'!AB135))</f>
        <v>1.6271414227990234E-8</v>
      </c>
      <c r="AB136" s="34">
        <f>AB135+('Diffusion System CV パラメーター設定'!$B$27*('濃度プロファイル(Ox)'!AA135-(2*AB135)+'濃度プロファイル(Ox)'!AC135))</f>
        <v>2.6055167343392078E-8</v>
      </c>
      <c r="AC136" s="34">
        <f>AC135+('Diffusion System CV パラメーター設定'!$B$27*('濃度プロファイル(Ox)'!AB135-(2*AC135)+'濃度プロファイル(Ox)'!AD135))</f>
        <v>3.5608127782836401E-8</v>
      </c>
      <c r="AD136" s="34">
        <f>AD135+('Diffusion System CV パラメーター設定'!$B$27*('濃度プロファイル(Ox)'!AC135-(2*AD135)+'濃度プロファイル(Ox)'!AE135))</f>
        <v>4.4676382423054965E-8</v>
      </c>
      <c r="AE136" s="34">
        <f>AE135+('Diffusion System CV パラメーター設定'!$B$27*('濃度プロファイル(Ox)'!AD135-(2*AE135)+'濃度プロファイル(Ox)'!AF135))</f>
        <v>5.309710175421978E-8</v>
      </c>
      <c r="AF136" s="34">
        <f>AF135+('Diffusion System CV パラメーター設定'!$B$27*('濃度プロファイル(Ox)'!AE135-(2*AF135)+'濃度プロファイル(Ox)'!AG135))</f>
        <v>6.0766411465026169E-8</v>
      </c>
      <c r="AG136" s="34">
        <f>AG135+('Diffusion System CV パラメーター設定'!$B$27*('濃度プロファイル(Ox)'!AF135-(2*AG135)+'濃度プロファイル(Ox)'!AH135))</f>
        <v>6.7625199180613675E-8</v>
      </c>
      <c r="AH136" s="34">
        <f>AH135+('Diffusion System CV パラメーター設定'!$B$27*('濃度プロファイル(Ox)'!AG135-(2*AH135)+'濃度プロファイル(Ox)'!AI135))</f>
        <v>7.3651503933814848E-8</v>
      </c>
      <c r="AI136" s="34">
        <f>AI135+('Diffusion System CV パラメーター設定'!$B$27*('濃度プロファイル(Ox)'!AH135-(2*AI135)+'濃度プロファイル(Ox)'!AJ135))</f>
        <v>7.8854773388903012E-8</v>
      </c>
      <c r="AJ136" s="34">
        <f>AJ135+('Diffusion System CV パラメーター設定'!$B$27*('濃度プロファイル(Ox)'!AI135-(2*AJ135)+'濃度プロファイル(Ox)'!AK135))</f>
        <v>8.3270260731027041E-8</v>
      </c>
      <c r="AK136" s="34">
        <f>AK135+('Diffusion System CV パラメーター設定'!$B$27*('濃度プロファイル(Ox)'!AJ135-(2*AK135)+'濃度プロファイル(Ox)'!AL135))</f>
        <v>8.6953159165394994E-8</v>
      </c>
      <c r="AL136" s="34">
        <f>AL135+('Diffusion System CV パラメーター設定'!$B$27*('濃度プロファイル(Ox)'!AK135-(2*AL135)+'濃度プロファイル(Ox)'!AM135))</f>
        <v>8.9972627452122051E-8</v>
      </c>
      <c r="AM136" s="34">
        <f>AM135+('Diffusion System CV パラメーター設定'!$B$27*('濃度プロファイル(Ox)'!AL135-(2*AM135)+'濃度プロファイル(Ox)'!AN135))</f>
        <v>9.2406046222113461E-8</v>
      </c>
      <c r="AN136" s="34">
        <f>AN135+('Diffusion System CV パラメーター設定'!$B$27*('濃度プロファイル(Ox)'!AM135-(2*AN135)+'濃度プロファイル(Ox)'!AO135))</f>
        <v>9.4333849937156192E-8</v>
      </c>
      <c r="AO136" s="34">
        <f>AO135+('Diffusion System CV パラメーター設定'!$B$27*('濃度プロファイル(Ox)'!AN135-(2*AO135)+'濃度プロファイル(Ox)'!AP135))</f>
        <v>9.5835198329410479E-8</v>
      </c>
      <c r="AP136" s="34">
        <f>AP135+('Diffusion System CV パラメーター設定'!$B$27*('濃度プロファイル(Ox)'!AO135-(2*AP135)+'濃度プロファイル(Ox)'!AQ135))</f>
        <v>9.6984637084607591E-8</v>
      </c>
      <c r="AQ136" s="34">
        <f>AQ135+('Diffusion System CV パラメーター設定'!$B$27*('濃度プロファイル(Ox)'!AP135-(2*AQ135)+'濃度プロファイル(Ox)'!AR135))</f>
        <v>9.784978230854256E-8</v>
      </c>
      <c r="AR136" s="34">
        <f>AR135+('Diffusion System CV パラメーター設定'!$B$27*('濃度プロファイル(Ox)'!AQ135-(2*AR135)+'濃度プロファイル(Ox)'!AS135))</f>
        <v>9.848996590165377E-8</v>
      </c>
      <c r="AS136" s="34">
        <f>AS135+('Diffusion System CV パラメーター設定'!$B$27*('濃度プロファイル(Ox)'!AR135-(2*AS135)+'濃度プロファイル(Ox)'!AT135))</f>
        <v>9.8955709040908508E-8</v>
      </c>
      <c r="AT136" s="34">
        <f>AT135+('Diffusion System CV パラメーター設定'!$B$27*('濃度プロファイル(Ox)'!AS135-(2*AT135)+'濃度プロファイル(Ox)'!AU135))</f>
        <v>9.9288851150789161E-8</v>
      </c>
      <c r="AU136" s="34">
        <f>AU135+('Diffusion System CV パラメーター設定'!$B$27*('濃度プロファイル(Ox)'!AT135-(2*AU135)+'濃度プロファイル(Ox)'!AV135))</f>
        <v>9.9523149548725739E-8</v>
      </c>
      <c r="AV136" s="34">
        <f>AV135+('Diffusion System CV パラメーター設定'!$B$27*('濃度プロファイル(Ox)'!AU135-(2*AV135)+'濃度プロファイル(Ox)'!AW135))</f>
        <v>9.9685174700821155E-8</v>
      </c>
      <c r="AW136" s="34">
        <f>AW135+('Diffusion System CV パラメーター設定'!$B$27*('濃度プロファイル(Ox)'!AV135-(2*AW135)+'濃度プロファイル(Ox)'!AX135))</f>
        <v>9.979535063498582E-8</v>
      </c>
      <c r="AX136" s="34">
        <f>AX135+('Diffusion System CV パラメーター設定'!$B$27*('濃度プロファイル(Ox)'!AW135-(2*AX135)+'濃度プロファイル(Ox)'!AY135))</f>
        <v>9.9869022485069504E-8</v>
      </c>
      <c r="AY136" s="34">
        <f>AY135+('Diffusion System CV パラメーター設定'!$B$27*('濃度プロファイル(Ox)'!AX135-(2*AY135)+'濃度プロファイル(Ox)'!AZ135))</f>
        <v>9.9917467385768074E-8</v>
      </c>
      <c r="AZ136" s="34">
        <f>AZ135+('Diffusion System CV パラメーター設定'!$B$27*('濃度プロファイル(Ox)'!AY135-(2*AZ135)+'濃度プロファイル(Ox)'!BA135))</f>
        <v>9.9948796597362791E-8</v>
      </c>
      <c r="BA136" s="34">
        <f>BA135+('Diffusion System CV パラメーター設定'!$B$27*('濃度プロファイル(Ox)'!AZ135-(2*BA135)+'濃度プロファイル(Ox)'!BB135))</f>
        <v>9.9968723119295936E-8</v>
      </c>
      <c r="BB136" s="34">
        <f>BB135+('Diffusion System CV パラメーター設定'!$B$27*('濃度プロファイル(Ox)'!BA135-(2*BB135)+'濃度プロファイル(Ox)'!BC135))</f>
        <v>9.9981188996389758E-8</v>
      </c>
      <c r="BC136" s="34">
        <f>BC135+('Diffusion System CV パラメーター設定'!$B$27*('濃度プロファイル(Ox)'!BB135-(2*BC135)+'濃度プロファイル(Ox)'!BD135))</f>
        <v>9.9988860059572321E-8</v>
      </c>
      <c r="BD136" s="34">
        <f>BD135+('Diffusion System CV パラメーター設定'!$B$27*('濃度プロファイル(Ox)'!BC135-(2*BD135)+'濃度プロファイル(Ox)'!BE135))</f>
        <v>9.9993503776033493E-8</v>
      </c>
      <c r="BE136" s="34">
        <f>BE135+('Diffusion System CV パラメーター設定'!$B$27*('濃度プロファイル(Ox)'!BD135-(2*BE135)+'濃度プロファイル(Ox)'!BF135))</f>
        <v>9.9996269404578167E-8</v>
      </c>
      <c r="BF136" s="34">
        <f>BF135+('Diffusion System CV パラメーター設定'!$B$27*('濃度プロファイル(Ox)'!BE135-(2*BF135)+'濃度プロファイル(Ox)'!BG135))</f>
        <v>9.9997890042040658E-8</v>
      </c>
      <c r="BG136" s="34">
        <f>BG135+('Diffusion System CV パラメーター設定'!$B$27*('濃度プロファイル(Ox)'!BF135-(2*BG135)+'濃度プロファイル(Ox)'!BH135))</f>
        <v>9.9998824572825742E-8</v>
      </c>
      <c r="BH136" s="34">
        <f>BH135+('Diffusion System CV パラメーター設定'!$B$27*('濃度プロファイル(Ox)'!BG135-(2*BH135)+'濃度プロファイル(Ox)'!BI135))</f>
        <v>9.999935493888137E-8</v>
      </c>
      <c r="BI136" s="34">
        <f>BI135+('Diffusion System CV パラメーター設定'!$B$27*('濃度プロファイル(Ox)'!BH135-(2*BI135)+'濃度プロファイル(Ox)'!BJ135))</f>
        <v>9.9999651216303972E-8</v>
      </c>
      <c r="BJ136" s="34">
        <f>BJ135+('Diffusion System CV パラメーター設定'!$B$27*('濃度プロファイル(Ox)'!BI135-(2*BJ135)+'濃度プロファイル(Ox)'!BK135))</f>
        <v>9.9999814159843689E-8</v>
      </c>
      <c r="BK136" s="34">
        <f>BK135+('Diffusion System CV パラメーター設定'!$B$27*('濃度プロファイル(Ox)'!BJ135-(2*BK135)+'濃度プロファイル(Ox)'!BL135))</f>
        <v>9.999990240201671E-8</v>
      </c>
      <c r="BL136" s="34">
        <f>BL135+('Diffusion System CV パラメーター設定'!$B$27*('濃度プロファイル(Ox)'!BK135-(2*BL135)+'濃度プロファイル(Ox)'!BM135))</f>
        <v>9.9999949468436996E-8</v>
      </c>
      <c r="BM136" s="34">
        <f>BM135+('Diffusion System CV パラメーター設定'!$B$27*('濃度プロファイル(Ox)'!BL135-(2*BM135)+'濃度プロファイル(Ox)'!BN135))</f>
        <v>9.9999974199877283E-8</v>
      </c>
      <c r="BN136" s="34">
        <f>BN135+('Diffusion System CV パラメーター設定'!$B$27*('濃度プロファイル(Ox)'!BM135-(2*BN135)+'濃度プロファイル(Ox)'!BO135))</f>
        <v>9.9999987005812077E-8</v>
      </c>
      <c r="BO136" s="34">
        <f>BO135+('Diffusion System CV パラメーター設定'!$B$27*('濃度プロファイル(Ox)'!BN135-(2*BO135)+'濃度プロファイル(Ox)'!BP135))</f>
        <v>9.9999993542104987E-8</v>
      </c>
      <c r="BP136" s="34">
        <f>BP135+('Diffusion System CV パラメーター設定'!$B$27*('濃度プロファイル(Ox)'!BO135-(2*BP135)+'濃度プロファイル(Ox)'!BQ135))</f>
        <v>9.9999996831842239E-8</v>
      </c>
      <c r="BQ136" s="34">
        <f>BQ135+('Diffusion System CV パラメーター設定'!$B$27*('濃度プロファイル(Ox)'!BP135-(2*BQ135)+'濃度プロファイル(Ox)'!BR135))</f>
        <v>9.9999998465172748E-8</v>
      </c>
      <c r="BR136" s="34">
        <f>BR135+('Diffusion System CV パラメーター設定'!$B$27*('濃度プロファイル(Ox)'!BQ135-(2*BR135)+'濃度プロファイル(Ox)'!BS135))</f>
        <v>9.999999926554449E-8</v>
      </c>
      <c r="BS136" s="34">
        <f>BS135+('Diffusion System CV パラメーター設定'!$B$27*('濃度プロファイル(Ox)'!BR135-(2*BS135)+'濃度プロファイル(Ox)'!BT135))</f>
        <v>9.9999999652982363E-8</v>
      </c>
      <c r="BT136" s="34">
        <f>BT135+('Diffusion System CV パラメーター設定'!$B$27*('濃度プロファイル(Ox)'!BS135-(2*BT135)+'濃度プロファイル(Ox)'!BU135))</f>
        <v>9.9999999838727808E-8</v>
      </c>
      <c r="BU136" s="34">
        <f>BU135+('Diffusion System CV パラメーター設定'!$B$27*('濃度プロファイル(Ox)'!BT135-(2*BU135)+'濃度プロファイル(Ox)'!BV135))</f>
        <v>9.9999999927831319E-8</v>
      </c>
      <c r="BV136" s="43">
        <f>BV135+('Diffusion System CV パラメーター設定'!$B$27*('濃度プロファイル(Ox)'!BU135-(2*BV135)+'濃度プロファイル(Ox)'!BW135))</f>
        <v>9.9999999972529645E-8</v>
      </c>
      <c r="BW136" s="32">
        <f>'Diffusion System CV パラメーター設定'!$B$8</f>
        <v>9.9999999999999995E-8</v>
      </c>
    </row>
    <row r="137" spans="23:75">
      <c r="W137" s="29">
        <f>'Diffusion System CV パラメーター設定'!H137</f>
        <v>-9.0000000000000191E-2</v>
      </c>
      <c r="X137" s="30">
        <f>X136+'Diffusion System CV パラメーター設定'!$B$23</f>
        <v>0.81000000000000061</v>
      </c>
      <c r="Y137" s="33">
        <f>Z137+('準可逆-非可逆系'!G137*('Diffusion System CV パラメーター設定'!$B$26/(2*'Diffusion System CV パラメーター設定'!$B$9)))</f>
        <v>2.9557591596636131E-9</v>
      </c>
      <c r="Z137" s="34">
        <f>Z136+('Diffusion System CV パラメーター設定'!$B$27*('濃度プロファイル(Ox)'!AA136-(3*Z136)+(2*'濃度プロファイル(Ox)'!Y136)))</f>
        <v>7.0102056675056032E-9</v>
      </c>
      <c r="AA137" s="34">
        <f>AA136+('Diffusion System CV パラメーター設定'!$B$27*('濃度プロファイル(Ox)'!Z136-(2*AA136)+'濃度プロファイル(Ox)'!AB136))</f>
        <v>1.6337491411618487E-8</v>
      </c>
      <c r="AB137" s="34">
        <f>AB136+('Diffusion System CV パラメーター設定'!$B$27*('濃度プロファイル(Ox)'!AA136-(2*AB136)+'濃度プロファイル(Ox)'!AC136))</f>
        <v>2.5975030997573495E-8</v>
      </c>
      <c r="AC137" s="34">
        <f>AC136+('Diffusion System CV パラメーター設定'!$B$27*('濃度プロファイル(Ox)'!AB136-(2*AC136)+'濃度プロファイル(Ox)'!AD136))</f>
        <v>3.5439827158105237E-8</v>
      </c>
      <c r="AD137" s="34">
        <f>AD136+('Diffusion System CV パラメーター設定'!$B$27*('濃度プロファイル(Ox)'!AC136-(2*AD136)+'濃度プロファイル(Ox)'!AE136))</f>
        <v>4.445154377407797E-8</v>
      </c>
      <c r="AE137" s="34">
        <f>AE136+('Diffusion System CV パラメーター設定'!$B$27*('濃度プロファイル(Ox)'!AD136-(2*AE136)+'濃度プロファイル(Ox)'!AF136))</f>
        <v>5.283619563603977E-8</v>
      </c>
      <c r="AF137" s="34">
        <f>AF136+('Diffusion System CV パラメーター設定'!$B$27*('濃度プロファイル(Ox)'!AE136-(2*AF136)+'濃度プロファイル(Ox)'!AG136))</f>
        <v>6.048498021668627E-8</v>
      </c>
      <c r="AG137" s="34">
        <f>AG136+('Diffusion System CV パラメーター設定'!$B$27*('濃度プロファイル(Ox)'!AF136-(2*AG136)+'濃度プロファイル(Ox)'!AH136))</f>
        <v>6.733614259645175E-8</v>
      </c>
      <c r="AH137" s="34">
        <f>AH136+('Diffusion System CV パラメーター設定'!$B$27*('濃度プロファイル(Ox)'!AG136-(2*AH136)+'濃度プロファイル(Ox)'!AI136))</f>
        <v>7.3365727788636721E-8</v>
      </c>
      <c r="AI137" s="34">
        <f>AI136+('Diffusion System CV パラメーター設定'!$B$27*('濃度プロファイル(Ox)'!AH136-(2*AI136)+'濃度プロファイル(Ox)'!AJ136))</f>
        <v>7.8581237933012688E-8</v>
      </c>
      <c r="AJ137" s="34">
        <f>AJ136+('Diffusion System CV パラメーター設定'!$B$27*('濃度プロファイル(Ox)'!AI136-(2*AJ136)+'濃度プロファイル(Ox)'!AK136))</f>
        <v>8.3015889582500628E-8</v>
      </c>
      <c r="AK137" s="34">
        <f>AK136+('Diffusion System CV パラメーター設定'!$B$27*('濃度プロファイル(Ox)'!AJ136-(2*AK136)+'濃度プロファイル(Ox)'!AL136))</f>
        <v>8.6722801475241912E-8</v>
      </c>
      <c r="AL137" s="34">
        <f>AL136+('Diffusion System CV パラメーター設定'!$B$27*('濃度プロファイル(Ox)'!AK136-(2*AL136)+'濃度プロファイル(Ox)'!AM136))</f>
        <v>8.9769138036588844E-8</v>
      </c>
      <c r="AM137" s="34">
        <f>AM136+('Diffusion System CV パラメーター設定'!$B$27*('濃度プロファイル(Ox)'!AL136-(2*AM136)+'濃度プロファイル(Ox)'!AN136))</f>
        <v>9.223048543914517E-8</v>
      </c>
      <c r="AN137" s="34">
        <f>AN136+('Diffusion System CV パラメーター設定'!$B$27*('濃度プロファイル(Ox)'!AM136-(2*AN136)+'濃度プロファイル(Ox)'!AO136))</f>
        <v>9.4185775172299099E-8</v>
      </c>
      <c r="AO137" s="34">
        <f>AO136+('Diffusion System CV パラメーター設定'!$B$27*('濃度プロファイル(Ox)'!AN136-(2*AO136)+'濃度プロファイル(Ox)'!AP136))</f>
        <v>9.5713007483210066E-8</v>
      </c>
      <c r="AP137" s="34">
        <f>AP136+('Diffusion System CV パラメーター設定'!$B$27*('濃度プロファイル(Ox)'!AO136-(2*AP136)+'濃度プロファイル(Ox)'!AQ136))</f>
        <v>9.688592405291935E-8</v>
      </c>
      <c r="AQ137" s="34">
        <f>AQ136+('Diffusion System CV パラメーター設定'!$B$27*('濃度プロファイル(Ox)'!AP136-(2*AQ136)+'濃度プロファイル(Ox)'!AR136))</f>
        <v>9.7771670631173196E-8</v>
      </c>
      <c r="AR137" s="34">
        <f>AR136+('Diffusion System CV パラメーター設定'!$B$27*('濃度プロファイル(Ox)'!AQ136-(2*AR136)+'濃度プロファイル(Ox)'!AS136))</f>
        <v>9.8429396299620271E-8</v>
      </c>
      <c r="AS137" s="34">
        <f>AS136+('Diffusion System CV パラメーター設定'!$B$27*('濃度プロファイル(Ox)'!AR136-(2*AS136)+'濃度プロファイル(Ox)'!AT136))</f>
        <v>9.8909667016820288E-8</v>
      </c>
      <c r="AT137" s="34">
        <f>AT136+('Diffusion System CV パラメーター設定'!$B$27*('濃度プロファイル(Ox)'!AS136-(2*AT136)+'濃度プロファイル(Ox)'!AU136))</f>
        <v>9.9254530417475249E-8</v>
      </c>
      <c r="AU137" s="34">
        <f>AU136+('Diffusion System CV パラメーター設定'!$B$27*('濃度プロファイル(Ox)'!AT136-(2*AU136)+'濃度プロファイル(Ox)'!AV136))</f>
        <v>9.9498054671697557E-8</v>
      </c>
      <c r="AV137" s="34">
        <f>AV136+('Diffusion System CV パラメーター設定'!$B$27*('濃度プロファイル(Ox)'!AU136-(2*AV136)+'濃度プロファイル(Ox)'!AW136))</f>
        <v>9.966717150015076E-8</v>
      </c>
      <c r="AW137" s="34">
        <f>AW136+('Diffusion System CV パラメーター設定'!$B$27*('濃度プロファイル(Ox)'!AV136-(2*AW136)+'濃度プロファイル(Ox)'!AX136))</f>
        <v>9.9782675605791029E-8</v>
      </c>
      <c r="AX137" s="34">
        <f>AX136+('Diffusion System CV パラメーター設定'!$B$27*('濃度プロファイル(Ox)'!AW136-(2*AX136)+'濃度プロファイル(Ox)'!AY136))</f>
        <v>9.9860263127644116E-8</v>
      </c>
      <c r="AY137" s="34">
        <f>AY136+('Diffusion System CV パラメーター設定'!$B$27*('濃度プロファイル(Ox)'!AX136-(2*AY136)+'濃度プロファイル(Ox)'!AZ136))</f>
        <v>9.9911524438162569E-8</v>
      </c>
      <c r="AZ137" s="34">
        <f>AZ136+('Diffusion System CV パラメーター設定'!$B$27*('濃度プロファイル(Ox)'!AY136-(2*AZ136)+'濃度プロファイル(Ox)'!BA136))</f>
        <v>9.9944837330119183E-8</v>
      </c>
      <c r="BA137" s="34">
        <f>BA136+('Diffusion System CV パラメーター設定'!$B$27*('濃度プロファイル(Ox)'!AZ136-(2*BA136)+'濃度プロファイル(Ox)'!BB136))</f>
        <v>9.9966132617615621E-8</v>
      </c>
      <c r="BB137" s="34">
        <f>BB136+('Diffusion System CV パラメーター設定'!$B$27*('濃度プロファイル(Ox)'!BA136-(2*BB136)+'濃度プロファイル(Ox)'!BC136))</f>
        <v>9.9979524130448348E-8</v>
      </c>
      <c r="BC137" s="34">
        <f>BC136+('Diffusion System CV パラメーター設定'!$B$27*('濃度プロファイル(Ox)'!BB136-(2*BC136)+'濃度プロファイル(Ox)'!BD136))</f>
        <v>9.9987808897516283E-8</v>
      </c>
      <c r="BD137" s="34">
        <f>BD136+('Diffusion System CV パラメーター設定'!$B$27*('濃度プロファイル(Ox)'!BC136-(2*BD136)+'濃度プロファイル(Ox)'!BE136))</f>
        <v>9.9992851662173595E-8</v>
      </c>
      <c r="BE137" s="34">
        <f>BE136+('Diffusion System CV パラメーター設定'!$B$27*('濃度プロファイル(Ox)'!BD136-(2*BE136)+'濃度プロファイル(Ox)'!BF136))</f>
        <v>9.9995871838230183E-8</v>
      </c>
      <c r="BF137" s="34">
        <f>BF136+('Diffusion System CV パラメーター設定'!$B$27*('濃度プロファイル(Ox)'!BE136-(2*BF136)+'濃度プロファイル(Ox)'!BG136))</f>
        <v>9.9997651810555445E-8</v>
      </c>
      <c r="BG137" s="34">
        <f>BG136+('Diffusion System CV パラメーター設定'!$B$27*('濃度プロファイル(Ox)'!BF136-(2*BG136)+'濃度プロファイル(Ox)'!BH136))</f>
        <v>9.9998684237850239E-8</v>
      </c>
      <c r="BH137" s="34">
        <f>BH136+('Diffusion System CV パラメーター設定'!$B$27*('濃度プロファイル(Ox)'!BG136-(2*BH136)+'濃度プロファイル(Ox)'!BI136))</f>
        <v>9.9999273658106012E-8</v>
      </c>
      <c r="BI137" s="34">
        <f>BI136+('Diffusion System CV パラメーター設定'!$B$27*('濃度プロファイル(Ox)'!BH136-(2*BI136)+'濃度プロファイル(Ox)'!BJ136))</f>
        <v>9.9999604919816862E-8</v>
      </c>
      <c r="BJ137" s="34">
        <f>BJ136+('Diffusion System CV パラメーター設定'!$B$27*('濃度プロファイル(Ox)'!BI136-(2*BJ136)+'濃度プロファイル(Ox)'!BK136))</f>
        <v>9.9999788221869144E-8</v>
      </c>
      <c r="BK137" s="34">
        <f>BK136+('Diffusion System CV パラメーター設定'!$B$27*('濃度プロファイル(Ox)'!BJ136-(2*BK136)+'濃度プロファイル(Ox)'!BL136))</f>
        <v>9.9999888104880347E-8</v>
      </c>
      <c r="BL137" s="34">
        <f>BL136+('Diffusion System CV パラメーター設定'!$B$27*('濃度プロファイル(Ox)'!BK136-(2*BL136)+'濃度プロファイル(Ox)'!BM136))</f>
        <v>9.9999941713235603E-8</v>
      </c>
      <c r="BM137" s="34">
        <f>BM136+('Diffusion System CV パラメーター設定'!$B$27*('濃度プロファイル(Ox)'!BL136-(2*BM136)+'濃度プロファイル(Ox)'!BN136))</f>
        <v>9.9999970059076769E-8</v>
      </c>
      <c r="BN137" s="34">
        <f>BN136+('Diffusion System CV パラメーター設定'!$B$27*('濃度プロファイル(Ox)'!BM136-(2*BN136)+'濃度プロファイル(Ox)'!BO136))</f>
        <v>9.9999984828853096E-8</v>
      </c>
      <c r="BO137" s="34">
        <f>BO136+('Diffusion System CV パラメーター設定'!$B$27*('濃度プロファイル(Ox)'!BN136-(2*BO136)+'濃度プロファイル(Ox)'!BP136))</f>
        <v>9.9999992414828714E-8</v>
      </c>
      <c r="BP137" s="34">
        <f>BP136+('Diffusion System CV パラメーター設定'!$B$27*('濃度プロファイル(Ox)'!BO136-(2*BP136)+'濃度プロファイル(Ox)'!BQ136))</f>
        <v>9.9999996256701005E-8</v>
      </c>
      <c r="BQ137" s="34">
        <f>BQ136+('Diffusion System CV パラメーター設定'!$B$27*('濃度プロファイル(Ox)'!BP136-(2*BQ136)+'濃度プロファイル(Ox)'!BR136))</f>
        <v>9.9999998175950953E-8</v>
      </c>
      <c r="BR137" s="34">
        <f>BR136+('Diffusion System CV パラメーター設定'!$B$27*('濃度プロファイル(Ox)'!BQ136-(2*BR136)+'濃度プロファイル(Ox)'!BS136))</f>
        <v>9.9999999122164669E-8</v>
      </c>
      <c r="BS137" s="34">
        <f>BS136+('Diffusion System CV パラメーター設定'!$B$27*('濃度プロファイル(Ox)'!BR136-(2*BS136)+'濃度プロファイル(Ox)'!BT136))</f>
        <v>9.9999999582950274E-8</v>
      </c>
      <c r="BT137" s="34">
        <f>BT136+('Diffusion System CV パラメーター設定'!$B$27*('濃度プロファイル(Ox)'!BS136-(2*BT136)+'濃度プロファイル(Ox)'!BU136))</f>
        <v>9.9999999805171578E-8</v>
      </c>
      <c r="BU137" s="34">
        <f>BU136+('Diffusion System CV パラメーター設定'!$B$27*('濃度プロファイル(Ox)'!BT136-(2*BU136)+'濃度プロファイル(Ox)'!BV136))</f>
        <v>9.9999999912412858E-8</v>
      </c>
      <c r="BV137" s="43">
        <f>BV136+('Diffusion System CV パラメーター設定'!$B$27*('濃度プロファイル(Ox)'!BU136-(2*BV136)+'濃度プロファイル(Ox)'!BW136))</f>
        <v>9.9999999966547713E-8</v>
      </c>
      <c r="BW137" s="32">
        <f>'Diffusion System CV パラメーター設定'!$B$8</f>
        <v>9.9999999999999995E-8</v>
      </c>
    </row>
    <row r="138" spans="23:75">
      <c r="W138" s="29">
        <f>'Diffusion System CV パラメーター設定'!H138</f>
        <v>-8.4000000000000186E-2</v>
      </c>
      <c r="X138" s="30">
        <f>X137+'Diffusion System CV パラメーター設定'!$B$23</f>
        <v>0.81600000000000061</v>
      </c>
      <c r="Y138" s="33">
        <f>Z138+('準可逆-非可逆系'!G138*('Diffusion System CV パラメーター設定'!$B$26/(2*'Diffusion System CV パラメーター設定'!$B$9)))</f>
        <v>3.6973655201684772E-9</v>
      </c>
      <c r="Z138" s="34">
        <f>Z137+('Diffusion System CV パラメーター設定'!$B$27*('濃度プロファイル(Ox)'!AA137-(3*Z137)+(2*'濃度プロファイル(Ox)'!Y137)))</f>
        <v>7.4332586982100829E-9</v>
      </c>
      <c r="AA138" s="34">
        <f>AA137+('Diffusion System CV パラメーター設定'!$B$27*('濃度プロファイル(Ox)'!Z137-(2*AA137)+'濃度プロファイル(Ox)'!AB137))</f>
        <v>1.6445218440035892E-8</v>
      </c>
      <c r="AB138" s="34">
        <f>AB137+('Diffusion System CV パラメーター設定'!$B$27*('濃度プロファイル(Ox)'!AA137-(2*AB137)+'濃度プロファイル(Ox)'!AC137))</f>
        <v>2.5915050641523749E-8</v>
      </c>
      <c r="AC138" s="34">
        <f>AC137+('Diffusion System CV パラメーター設定'!$B$27*('濃度プロファイル(Ox)'!AB137-(2*AC137)+'濃度プロファイル(Ox)'!AD137))</f>
        <v>3.5282507871800023E-8</v>
      </c>
      <c r="AD138" s="34">
        <f>AD137+('Diffusion System CV パラメーター設定'!$B$27*('濃度プロファイル(Ox)'!AC137-(2*AD137)+'濃度プロファイル(Ox)'!AE137))</f>
        <v>4.4233812956713064E-8</v>
      </c>
      <c r="AE138" s="34">
        <f>AE137+('Diffusion System CV パラメーター設定'!$B$27*('濃度プロファイル(Ox)'!AD137-(2*AE137)+'濃度プロファイル(Ox)'!AF137))</f>
        <v>5.2580686163360844E-8</v>
      </c>
      <c r="AF138" s="34">
        <f>AF137+('Diffusion System CV パラメーター設定'!$B$27*('濃度プロファイル(Ox)'!AE137-(2*AF137)+'濃度プロファイル(Ox)'!AG137))</f>
        <v>6.020802806360258E-8</v>
      </c>
      <c r="AG138" s="34">
        <f>AG137+('Diffusion System CV パラメーター設定'!$B$27*('濃度プロファイル(Ox)'!AF137-(2*AG137)+'濃度プロファイル(Ox)'!AH137))</f>
        <v>6.7050872739652961E-8</v>
      </c>
      <c r="AH138" s="34">
        <f>AH137+('Diffusion System CV パラメーター設定'!$B$27*('濃度プロファイル(Ox)'!AG137-(2*AH137)+'濃度プロファイル(Ox)'!AI137))</f>
        <v>7.3083062841480812E-8</v>
      </c>
      <c r="AI138" s="34">
        <f>AI137+('Diffusion System CV パラメーター設定'!$B$27*('濃度プロファイル(Ox)'!AH137-(2*AI137)+'濃度プロファイル(Ox)'!AJ137))</f>
        <v>7.8310106511176567E-8</v>
      </c>
      <c r="AJ138" s="34">
        <f>AJ137+('Diffusion System CV パラメーター設定'!$B$27*('濃度プロファイル(Ox)'!AI137-(2*AJ137)+'濃度プロファイル(Ox)'!AK137))</f>
        <v>8.276320216696359E-8</v>
      </c>
      <c r="AK138" s="34">
        <f>AK137+('Diffusion System CV パラメーター設定'!$B$27*('濃度プロファイル(Ox)'!AJ137-(2*AK137)+'濃度プロファイル(Ox)'!AL137))</f>
        <v>8.6493435040729985E-8</v>
      </c>
      <c r="AL138" s="34">
        <f>AL137+('Diffusion System CV パラメーター設定'!$B$27*('濃度プロファイル(Ox)'!AK137-(2*AL137)+'濃度プロファイル(Ox)'!AM137))</f>
        <v>8.9566016800897658E-8</v>
      </c>
      <c r="AM138" s="34">
        <f>AM137+('Diffusion System CV パラメーター設定'!$B$27*('濃度プロファイル(Ox)'!AL137-(2*AM137)+'濃度プロファイル(Ox)'!AN137))</f>
        <v>9.2054770970602665E-8</v>
      </c>
      <c r="AN138" s="34">
        <f>AN137+('Diffusion System CV パラメーター設定'!$B$27*('濃度プロファイル(Ox)'!AM137-(2*AN137)+'濃度プロファイル(Ox)'!AO137))</f>
        <v>9.4037144122909182E-8</v>
      </c>
      <c r="AO138" s="34">
        <f>AO137+('Diffusion System CV パラメーター設定'!$B$27*('濃度プロファイル(Ox)'!AN137-(2*AO137)+'濃度プロファイル(Ox)'!AP137))</f>
        <v>9.5589981184181698E-8</v>
      </c>
      <c r="AP138" s="34">
        <f>AP137+('Diffusion System CV パラメーター設定'!$B$27*('濃度プロファイル(Ox)'!AO137-(2*AP137)+'濃度プロファイル(Ox)'!AQ137))</f>
        <v>9.6786212250330653E-8</v>
      </c>
      <c r="AQ138" s="34">
        <f>AQ137+('Diffusion System CV パラメーター設定'!$B$27*('濃度プロファイル(Ox)'!AP137-(2*AQ137)+'濃度プロファイル(Ox)'!AR137))</f>
        <v>9.769249670415695E-8</v>
      </c>
      <c r="AR138" s="34">
        <f>AR137+('Diffusion System CV パラメーター設定'!$B$27*('濃度プロファイル(Ox)'!AQ137-(2*AR137)+'濃度プロファイル(Ox)'!AS137))</f>
        <v>9.8367779997103935E-8</v>
      </c>
      <c r="AS138" s="34">
        <f>AS137+('Diffusion System CV パラメーター設定'!$B$27*('濃度プロファイル(Ox)'!AR137-(2*AS137)+'濃度プロファイル(Ox)'!AT137))</f>
        <v>9.8862650587464363E-8</v>
      </c>
      <c r="AT138" s="34">
        <f>AT137+('Diffusion System CV パラメーター設定'!$B$27*('濃度プロファイル(Ox)'!AS137-(2*AT137)+'濃度プロファイル(Ox)'!AU137))</f>
        <v>9.92193432138528E-8</v>
      </c>
      <c r="AU138" s="34">
        <f>AU137+('Diffusion System CV パラメーター設定'!$B$27*('濃度プロファイル(Ox)'!AT137-(2*AU137)+'濃度プロファイル(Ox)'!AV137))</f>
        <v>9.9472218759972177E-8</v>
      </c>
      <c r="AV138" s="34">
        <f>AV137+('Diffusion System CV パラメーター設定'!$B$27*('濃度プロファイル(Ox)'!AU137-(2*AV137)+'濃度プロファイル(Ox)'!AW137))</f>
        <v>9.9648555971396265E-8</v>
      </c>
      <c r="AW138" s="34">
        <f>AW137+('Diffusion System CV パラメーター設定'!$B$27*('濃度プロファイル(Ox)'!AV137-(2*AW137)+'濃度プロファイル(Ox)'!AX137))</f>
        <v>9.9769510125309375E-8</v>
      </c>
      <c r="AX138" s="34">
        <f>AX137+('Diffusion System CV パラメーター設定'!$B$27*('濃度プロファイル(Ox)'!AW137-(2*AX137)+'濃度プロファイル(Ox)'!AY137))</f>
        <v>9.9851122082041816E-8</v>
      </c>
      <c r="AY138" s="34">
        <f>AY137+('Diffusion System CV パラメーター設定'!$B$27*('濃度プロファイル(Ox)'!AX137-(2*AY137)+'濃度プロファイル(Ox)'!AZ137))</f>
        <v>9.9905292348384156E-8</v>
      </c>
      <c r="AZ138" s="34">
        <f>AZ137+('Diffusion System CV パラメーター設定'!$B$27*('濃度プロファイル(Ox)'!AY137-(2*AZ137)+'濃度プロファイル(Ox)'!BA137))</f>
        <v>9.9940664550792736E-8</v>
      </c>
      <c r="BA138" s="34">
        <f>BA137+('Diffusion System CV パラメーター設定'!$B$27*('濃度プロファイル(Ox)'!AZ137-(2*BA137)+'濃度プロファイル(Ox)'!BB137))</f>
        <v>9.9963388251412942E-8</v>
      </c>
      <c r="BB138" s="34">
        <f>BB137+('Diffusion System CV パラメーター設定'!$B$27*('濃度プロファイル(Ox)'!BA137-(2*BB137)+'濃度プロファイル(Ox)'!BC137))</f>
        <v>9.9977750954835575E-8</v>
      </c>
      <c r="BC138" s="34">
        <f>BC137+('Diffusion System CV パラメーター設定'!$B$27*('濃度プロファイル(Ox)'!BB137-(2*BC137)+'濃度プロファイル(Ox)'!BD137))</f>
        <v>9.9986683202234816E-8</v>
      </c>
      <c r="BD138" s="34">
        <f>BD137+('Diffusion System CV パラメーター設定'!$B$27*('濃度プロファイル(Ox)'!BC137-(2*BD137)+'濃度プロファイル(Ox)'!BE137))</f>
        <v>9.9992149374465005E-8</v>
      </c>
      <c r="BE138" s="34">
        <f>BE137+('Diffusion System CV パラメーター設定'!$B$27*('濃度プロファイル(Ox)'!BD137-(2*BE137)+'濃度プロファイル(Ox)'!BF137))</f>
        <v>9.999544121193458E-8</v>
      </c>
      <c r="BF138" s="34">
        <f>BF137+('Diffusion System CV パラメーター設定'!$B$27*('濃度プロファイル(Ox)'!BE137-(2*BF137)+'濃度プロファイル(Ox)'!BG137))</f>
        <v>9.9997392246308748E-8</v>
      </c>
      <c r="BG138" s="34">
        <f>BG137+('Diffusion System CV パラメーター設定'!$B$27*('濃度プロファイル(Ox)'!BF137-(2*BG137)+'濃度プロファイル(Ox)'!BH137))</f>
        <v>9.9998530415961691E-8</v>
      </c>
      <c r="BH138" s="34">
        <f>BH137+('Diffusion System CV パラメーター設定'!$B$27*('濃度プロファイル(Ox)'!BG137-(2*BH137)+'濃度プロファイル(Ox)'!BI137))</f>
        <v>9.9999184019722355E-8</v>
      </c>
      <c r="BI138" s="34">
        <f>BI137+('Diffusion System CV パラメーター設定'!$B$27*('濃度プロファイル(Ox)'!BH137-(2*BI137)+'濃度プロファイル(Ox)'!BJ137))</f>
        <v>9.9999553544935419E-8</v>
      </c>
      <c r="BJ138" s="34">
        <f>BJ137+('Diffusion System CV パラメーター設定'!$B$27*('濃度プロファイル(Ox)'!BI137-(2*BJ137)+'濃度プロファイル(Ox)'!BK137))</f>
        <v>9.9999759256924331E-8</v>
      </c>
      <c r="BK138" s="34">
        <f>BK137+('Diffusion System CV パラメーター設定'!$B$27*('濃度プロファイル(Ox)'!BJ137-(2*BK137)+'濃度プロファイル(Ox)'!BL137))</f>
        <v>9.999987203729148E-8</v>
      </c>
      <c r="BL138" s="34">
        <f>BL137+('Diffusion System CV パラメーター設定'!$B$27*('濃度プロファイル(Ox)'!BK137-(2*BL137)+'濃度プロファイル(Ox)'!BM137))</f>
        <v>9.999993294152932E-8</v>
      </c>
      <c r="BM138" s="34">
        <f>BM137+('Diffusion System CV パラメーター設定'!$B$27*('濃度プロファイル(Ox)'!BL137-(2*BM137)+'濃度プロファイル(Ox)'!BN137))</f>
        <v>9.9999965345165371E-8</v>
      </c>
      <c r="BN138" s="34">
        <f>BN137+('Diffusion System CV パラメーター設定'!$B$27*('濃度プロファイル(Ox)'!BM137-(2*BN137)+'濃度プロファイル(Ox)'!BO137))</f>
        <v>9.9999982334477849E-8</v>
      </c>
      <c r="BO138" s="34">
        <f>BO137+('Diffusion System CV パラメーター設定'!$B$27*('濃度プロファイル(Ox)'!BN137-(2*BO137)+'濃度プロファイル(Ox)'!BP137))</f>
        <v>9.9999991114792832E-8</v>
      </c>
      <c r="BP138" s="34">
        <f>BP137+('Diffusion System CV パラメーター設定'!$B$27*('濃度プロファイル(Ox)'!BO137-(2*BP137)+'濃度プロファイル(Ox)'!BQ137))</f>
        <v>9.9999995589123806E-8</v>
      </c>
      <c r="BQ138" s="34">
        <f>BQ137+('Diffusion System CV パラメーター設定'!$B$27*('濃度プロファイル(Ox)'!BP137-(2*BQ137)+'濃度プロファイル(Ox)'!BR137))</f>
        <v>9.9999997838091149E-8</v>
      </c>
      <c r="BR138" s="34">
        <f>BR137+('Diffusion System CV パラメーター設定'!$B$27*('濃度プロファイル(Ox)'!BQ137-(2*BR137)+'濃度プロファイル(Ox)'!BS137))</f>
        <v>9.9999998953613238E-8</v>
      </c>
      <c r="BS138" s="34">
        <f>BS137+('Diffusion System CV パラメーター設定'!$B$27*('濃度プロファイル(Ox)'!BR137-(2*BS137)+'濃度プロファイル(Ox)'!BT137))</f>
        <v>9.9999999500115442E-8</v>
      </c>
      <c r="BT138" s="34">
        <f>BT137+('Diffusion System CV パラメーター設定'!$B$27*('濃度プロファイル(Ox)'!BS137-(2*BT137)+'濃度プロファイル(Ox)'!BU137))</f>
        <v>9.9999999765247964E-8</v>
      </c>
      <c r="BU138" s="34">
        <f>BU137+('Diffusion System CV パラメーター設定'!$B$27*('濃度プロファイル(Ox)'!BT137-(2*BU137)+'濃度プロファイル(Ox)'!BV137))</f>
        <v>9.9999999893973123E-8</v>
      </c>
      <c r="BV138" s="43">
        <f>BV137+('Diffusion System CV パラメーター設定'!$B$27*('濃度プロファイル(Ox)'!BU137-(2*BV137)+'濃度プロファイル(Ox)'!BW137))</f>
        <v>9.9999999959366263E-8</v>
      </c>
      <c r="BW138" s="32">
        <f>'Diffusion System CV パラメーター設定'!$B$8</f>
        <v>9.9999999999999995E-8</v>
      </c>
    </row>
    <row r="139" spans="23:75">
      <c r="W139" s="29">
        <f>'Diffusion System CV パラメーター設定'!H139</f>
        <v>-7.800000000000018E-2</v>
      </c>
      <c r="X139" s="30">
        <f>X138+'Diffusion System CV パラメーター設定'!$B$23</f>
        <v>0.82200000000000062</v>
      </c>
      <c r="Y139" s="33">
        <f>Z139+('準可逆-非可逆系'!G139*('Diffusion System CV パラメーター設定'!$B$26/(2*'Diffusion System CV パラメーター設定'!$B$9)))</f>
        <v>4.6168526422150702E-9</v>
      </c>
      <c r="Z139" s="34">
        <f>Z138+('Diffusion System CV パラメーター設定'!$B$27*('濃度プロファイル(Ox)'!AA138-(3*Z138)+(2*'濃度プロファイル(Ox)'!Y138)))</f>
        <v>7.9680411238151507E-9</v>
      </c>
      <c r="AA139" s="34">
        <f>AA138+('Diffusion System CV パラメーター設定'!$B$27*('濃度プロファイル(Ox)'!Z138-(2*AA138)+'濃度プロファイル(Ox)'!AB138))</f>
        <v>1.6604201932974103E-8</v>
      </c>
      <c r="AB139" s="34">
        <f>AB138+('Diffusion System CV パラメーター設定'!$B$27*('濃度プロファイル(Ox)'!AA138-(2*AB138)+'濃度プロファイル(Ox)'!AC138))</f>
        <v>2.5879503776519725E-8</v>
      </c>
      <c r="AC139" s="34">
        <f>AC138+('Diffusion System CV パラメーター設定'!$B$27*('濃度プロファイル(Ox)'!AB138-(2*AC138)+'濃度プロファイル(Ox)'!AD138))</f>
        <v>3.5138010599104455E-8</v>
      </c>
      <c r="AD139" s="34">
        <f>AD138+('Diffusion System CV パラメーター設定'!$B$27*('濃度プロファイル(Ox)'!AC138-(2*AD138)+'濃度プロファイル(Ox)'!AE138))</f>
        <v>4.402394077675985E-8</v>
      </c>
      <c r="AE139" s="34">
        <f>AE138+('Diffusion System CV パラメーター設定'!$B$27*('濃度プロファイル(Ox)'!AD138-(2*AE138)+'濃度プロファイル(Ox)'!AF138))</f>
        <v>5.2330848904192079E-8</v>
      </c>
      <c r="AF139" s="34">
        <f>AF138+('Diffusion System CV パラメーター設定'!$B$27*('濃度プロファイル(Ox)'!AE138-(2*AF138)+'濃度プロファイル(Ox)'!AG138))</f>
        <v>5.9935633194091691E-8</v>
      </c>
      <c r="AG139" s="34">
        <f>AG138+('Diffusion System CV パラメーター設定'!$B$27*('濃度プロファイル(Ox)'!AF138-(2*AG138)+'濃度プロファイル(Ox)'!AH138))</f>
        <v>6.6769395456936804E-8</v>
      </c>
      <c r="AH139" s="34">
        <f>AH138+('Diffusion System CV パラメーター設定'!$B$27*('濃度プロファイル(Ox)'!AG138-(2*AH138)+'濃度プロファイル(Ox)'!AI138))</f>
        <v>7.2803498108101614E-8</v>
      </c>
      <c r="AI139" s="34">
        <f>AI138+('Diffusion System CV パラメーター設定'!$B$27*('濃度プロファイル(Ox)'!AH138-(2*AI138)+'濃度プロファイル(Ox)'!AJ138))</f>
        <v>7.8041374561902702E-8</v>
      </c>
      <c r="AJ139" s="34">
        <f>AJ138+('Diffusion System CV パラメーター設定'!$B$27*('濃度プロファイル(Ox)'!AI138-(2*AJ138)+'濃度プロファイル(Ox)'!AK138))</f>
        <v>8.2512208145428653E-8</v>
      </c>
      <c r="AK139" s="34">
        <f>AK138+('Diffusion System CV パラメーター設定'!$B$27*('濃度プロファイル(Ox)'!AJ138-(2*AK138)+'濃度プロファイル(Ox)'!AL138))</f>
        <v>8.6265083959619318E-8</v>
      </c>
      <c r="AL139" s="34">
        <f>AL138+('Diffusion System CV パラメーター設定'!$B$27*('濃度プロファイル(Ox)'!AK138-(2*AL138)+'濃度プロファイル(Ox)'!AM138))</f>
        <v>8.9363298887542563E-8</v>
      </c>
      <c r="AM139" s="34">
        <f>AM138+('Diffusion System CV パラメーター設定'!$B$27*('濃度プロファイル(Ox)'!AL138-(2*AM138)+'濃度プロファイル(Ox)'!AN138))</f>
        <v>9.1878944228450418E-8</v>
      </c>
      <c r="AN139" s="34">
        <f>AN138+('Diffusion System CV パラメーター設定'!$B$27*('濃度プロファイル(Ox)'!AM138-(2*AN138)+'濃度プロファイル(Ox)'!AO138))</f>
        <v>9.3887999646855712E-8</v>
      </c>
      <c r="AO139" s="34">
        <f>AO138+('Diffusion System CV パラメーター設定'!$B$27*('濃度プロファイル(Ox)'!AN138-(2*AO138)+'濃度プロファイル(Ox)'!AP138))</f>
        <v>9.5466159658097124E-8</v>
      </c>
      <c r="AP139" s="34">
        <f>AP138+('Diffusion System CV パラメーター設定'!$B$27*('濃度プロファイル(Ox)'!AO138-(2*AP138)+'濃度プロファイル(Ox)'!AQ138))</f>
        <v>9.6685536343274178E-8</v>
      </c>
      <c r="AQ139" s="34">
        <f>AQ138+('Diffusion System CV パラメーター設定'!$B$27*('濃度プロファイル(Ox)'!AP138-(2*AQ138)+'濃度プロファイル(Ox)'!AR138))</f>
        <v>9.7612287967740525E-8</v>
      </c>
      <c r="AR139" s="34">
        <f>AR138+('Diffusion System CV パラメーター設定'!$B$27*('濃度プロファイル(Ox)'!AQ138-(2*AR138)+'濃度プロファイル(Ox)'!AS138))</f>
        <v>9.8305136697594719E-8</v>
      </c>
      <c r="AS139" s="34">
        <f>AS138+('Diffusion System CV パラメーター設定'!$B$27*('濃度プロファイル(Ox)'!AR138-(2*AS138)+'濃度プロファイル(Ox)'!AT138))</f>
        <v>9.8814672127751868E-8</v>
      </c>
      <c r="AT139" s="34">
        <f>AT138+('Diffusion System CV パラメーター設定'!$B$27*('濃度プロファイル(Ox)'!AS138-(2*AT138)+'濃度プロファイル(Ox)'!AU138))</f>
        <v>9.9183295616537157E-8</v>
      </c>
      <c r="AU139" s="34">
        <f>AU138+('Diffusion System CV パラメーター設定'!$B$27*('濃度プロファイル(Ox)'!AT138-(2*AU138)+'濃度プロファイル(Ox)'!AV138))</f>
        <v>9.9445642949314096E-8</v>
      </c>
      <c r="AV139" s="34">
        <f>AV138+('Diffusion System CV パラメーター設定'!$B$27*('濃度プロファイル(Ox)'!AU138-(2*AV138)+'濃度プロファイル(Ox)'!AW138))</f>
        <v>9.9629325743093838E-8</v>
      </c>
      <c r="AW139" s="34">
        <f>AW138+('Diffusion System CV パラメーター設定'!$B$27*('濃度プロファイル(Ox)'!AV138-(2*AW138)+'濃度プロファイル(Ox)'!AX138))</f>
        <v>9.9755849640177196E-8</v>
      </c>
      <c r="AX139" s="34">
        <f>AX138+('Diffusion System CV パラメーター設定'!$B$27*('濃度プロファイル(Ox)'!AW138-(2*AX138)+'濃度プロファイル(Ox)'!AY138))</f>
        <v>9.9841593717323028E-8</v>
      </c>
      <c r="AY139" s="34">
        <f>AY138+('Diffusion System CV パラメーター設定'!$B$27*('濃度プロファイル(Ox)'!AX138-(2*AY138)+'濃度プロファイル(Ox)'!AZ138))</f>
        <v>9.9898765242851607E-8</v>
      </c>
      <c r="AZ139" s="34">
        <f>AZ138+('Diffusion System CV パラメーター設定'!$B$27*('濃度プロファイル(Ox)'!AY138-(2*AZ138)+'濃度プロファイル(Ox)'!BA138))</f>
        <v>9.9936272709893995E-8</v>
      </c>
      <c r="BA139" s="34">
        <f>BA138+('Diffusion System CV パラメーター設定'!$B$27*('濃度プロファイル(Ox)'!AZ138-(2*BA138)+'濃度プロファイル(Ox)'!BB138))</f>
        <v>9.9960485127386002E-8</v>
      </c>
      <c r="BB139" s="34">
        <f>BB138+('Diffusion System CV パラメーター設定'!$B$27*('濃度プロファイル(Ox)'!BA138-(2*BB138)+'濃度プロファイル(Ox)'!BC138))</f>
        <v>9.9975865379827449E-8</v>
      </c>
      <c r="BC139" s="34">
        <f>BC138+('Diffusion System CV パラメーター設定'!$B$27*('濃度プロファイル(Ox)'!BB138-(2*BC138)+'濃度プロファイル(Ox)'!BD138))</f>
        <v>9.9985479703912234E-8</v>
      </c>
      <c r="BD139" s="34">
        <f>BD138+('Diffusion System CV パラメーター設定'!$B$27*('濃度プロファイル(Ox)'!BC138-(2*BD138)+'濃度プロファイル(Ox)'!BE138))</f>
        <v>9.9991394397117565E-8</v>
      </c>
      <c r="BE139" s="34">
        <f>BE138+('Diffusion System CV パラメーター設定'!$B$27*('濃度プロファイル(Ox)'!BD138-(2*BE138)+'濃度プロファイル(Ox)'!BF138))</f>
        <v>9.9994975655304226E-8</v>
      </c>
      <c r="BF139" s="34">
        <f>BF138+('Diffusion System CV パラメーター設定'!$B$27*('濃度プロファイル(Ox)'!BE138-(2*BF138)+'濃度プロファイル(Ox)'!BG138))</f>
        <v>9.9997110001613883E-8</v>
      </c>
      <c r="BG139" s="34">
        <f>BG138+('Diffusion System CV パラメーター設定'!$B$27*('濃度プロファイル(Ox)'!BF138-(2*BG138)+'濃度プロファイル(Ox)'!BH138))</f>
        <v>9.9998362163915761E-8</v>
      </c>
      <c r="BH139" s="34">
        <f>BH138+('Diffusion System CV パラメーター設定'!$B$27*('濃度プロファイル(Ox)'!BG138-(2*BH138)+'濃度プロファイル(Ox)'!BI138))</f>
        <v>9.9999085381337778E-8</v>
      </c>
      <c r="BI139" s="34">
        <f>BI138+('Diffusion System CV パラメーター設定'!$B$27*('濃度プロファイル(Ox)'!BH138-(2*BI138)+'濃度プロファイル(Ox)'!BJ138))</f>
        <v>9.9999496665343699E-8</v>
      </c>
      <c r="BJ139" s="34">
        <f>BJ138+('Diffusion System CV パラメーター設定'!$B$27*('濃度プロファイル(Ox)'!BI138-(2*BJ138)+'濃度プロファイル(Ox)'!BK138))</f>
        <v>9.999972698900011E-8</v>
      </c>
      <c r="BK139" s="34">
        <f>BK138+('Diffusion System CV パラメーター設定'!$B$27*('濃度プロファイル(Ox)'!BJ138-(2*BK138)+'濃度プロファイル(Ox)'!BL138))</f>
        <v>9.9999854024746579E-8</v>
      </c>
      <c r="BL139" s="34">
        <f>BL138+('Diffusion System CV パラメーター設定'!$B$27*('濃度プロファイル(Ox)'!BK138-(2*BL138)+'濃度プロファイル(Ox)'!BM138))</f>
        <v>9.9999923045487027E-8</v>
      </c>
      <c r="BM139" s="34">
        <f>BM138+('Diffusion System CV パラメーター設定'!$B$27*('濃度プロファイル(Ox)'!BL138-(2*BM138)+'濃度プロファイル(Ox)'!BN138))</f>
        <v>9.9999959992969689E-8</v>
      </c>
      <c r="BN139" s="34">
        <f>BN138+('Diffusion System CV パラメーター設定'!$B$27*('濃度プロファイル(Ox)'!BM138-(2*BN138)+'濃度プロファイル(Ox)'!BO138))</f>
        <v>9.99999794841315E-8</v>
      </c>
      <c r="BO139" s="34">
        <f>BO138+('Diffusion System CV パラメーター設定'!$B$27*('濃度プロファイル(Ox)'!BN138-(2*BO138)+'濃度プロファイル(Ox)'!BP138))</f>
        <v>9.9999989619659495E-8</v>
      </c>
      <c r="BP139" s="34">
        <f>BP138+('Diffusion System CV パラメーター設定'!$B$27*('濃度プロファイル(Ox)'!BO138-(2*BP138)+'濃度プロファイル(Ox)'!BQ138))</f>
        <v>9.9999994816428099E-8</v>
      </c>
      <c r="BQ139" s="34">
        <f>BQ138+('Diffusion System CV パラメーター設定'!$B$27*('濃度プロファイル(Ox)'!BP138-(2*BQ138)+'濃度プロファイル(Ox)'!BR138))</f>
        <v>9.9999997444533768E-8</v>
      </c>
      <c r="BR139" s="34">
        <f>BR138+('Diffusion System CV パラメーター設定'!$B$27*('濃度プロファイル(Ox)'!BQ138-(2*BR138)+'濃度プロファイル(Ox)'!BS138))</f>
        <v>9.9999998756036887E-8</v>
      </c>
      <c r="BS139" s="34">
        <f>BS138+('Diffusion System CV パラメーター設定'!$B$27*('濃度プロファイル(Ox)'!BR138-(2*BS138)+'濃度プロファイル(Ox)'!BT138))</f>
        <v>9.9999999402417642E-8</v>
      </c>
      <c r="BT139" s="34">
        <f>BT138+('Diffusion System CV パラメーター設定'!$B$27*('濃度プロファイル(Ox)'!BS138-(2*BT138)+'濃度プロファイル(Ox)'!BU138))</f>
        <v>9.999999971788429E-8</v>
      </c>
      <c r="BU139" s="34">
        <f>BU138+('Diffusion System CV パラメーター設定'!$B$27*('濃度プロファイル(Ox)'!BT138-(2*BU138)+'濃度プロファイル(Ox)'!BV138))</f>
        <v>9.9999999871982837E-8</v>
      </c>
      <c r="BV139" s="43">
        <f>BV138+('Diffusion System CV パラメーター設定'!$B$27*('濃度プロファイル(Ox)'!BU138-(2*BV138)+'濃度プロファイル(Ox)'!BW138))</f>
        <v>9.9999999950769249E-8</v>
      </c>
      <c r="BW139" s="32">
        <f>'Diffusion System CV パラメーター設定'!$B$8</f>
        <v>9.9999999999999995E-8</v>
      </c>
    </row>
    <row r="140" spans="23:75">
      <c r="W140" s="29">
        <f>'Diffusion System CV パラメーター設定'!H140</f>
        <v>-7.2000000000000175E-2</v>
      </c>
      <c r="X140" s="30">
        <f>X139+'Diffusion System CV パラメーター設定'!$B$23</f>
        <v>0.82800000000000062</v>
      </c>
      <c r="Y140" s="33">
        <f>Z140+('準可逆-非可逆系'!G140*('Diffusion System CV パラメーター設定'!$B$26/(2*'Diffusion System CV パラメーター設定'!$B$9)))</f>
        <v>5.7520284014077522E-9</v>
      </c>
      <c r="Z140" s="34">
        <f>Z139+('Diffusion System CV パラメーター設定'!$B$27*('濃度プロファイル(Ox)'!AA139-(3*Z139)+(2*'濃度プロファイル(Ox)'!Y139)))</f>
        <v>8.6394938481063982E-9</v>
      </c>
      <c r="AA140" s="34">
        <f>AA139+('Diffusion System CV パラメーター設定'!$B$27*('濃度プロファイル(Ox)'!Z139-(2*AA139)+'濃度プロファイル(Ox)'!AB139))</f>
        <v>1.6826125903247253E-8</v>
      </c>
      <c r="AB140" s="34">
        <f>AB139+('Diffusion System CV パラメーター設定'!$B$27*('濃度プロファイル(Ox)'!AA139-(2*AB139)+'濃度プロファイル(Ox)'!AC139))</f>
        <v>2.5873672172019417E-8</v>
      </c>
      <c r="AC140" s="34">
        <f>AC139+('Diffusion System CV パラメーター設定'!$B$27*('濃度プロファイル(Ox)'!AB139-(2*AC139)+'濃度プロファイル(Ox)'!AD139))</f>
        <v>3.5008643708503992E-8</v>
      </c>
      <c r="AD140" s="34">
        <f>AD139+('Diffusion System CV パラメーター設定'!$B$27*('濃度プロファイル(Ox)'!AC139-(2*AD139)+'濃度プロファイル(Ox)'!AE139))</f>
        <v>4.3822891453765697E-8</v>
      </c>
      <c r="AE140" s="34">
        <f>AE139+('Diffusion System CV パラメーター設定'!$B$27*('濃度プロファイル(Ox)'!AD139-(2*AE139)+'濃度プロファイル(Ox)'!AF139))</f>
        <v>5.2087055905048811E-8</v>
      </c>
      <c r="AF140" s="34">
        <f>AF139+('Diffusion System CV パラメーター設定'!$B$27*('濃度プロファイル(Ox)'!AE139-(2*AF139)+'濃度プロファイル(Ox)'!AG139))</f>
        <v>5.9667917212475547E-8</v>
      </c>
      <c r="AG140" s="34">
        <f>AG139+('Diffusion System CV パラメーター設定'!$B$27*('濃度プロファイル(Ox)'!AF139-(2*AG139)+'濃度プロファイル(Ox)'!AH139))</f>
        <v>6.6491735869547813E-8</v>
      </c>
      <c r="AH140" s="34">
        <f>AH139+('Diffusion System CV パラメーター設定'!$B$27*('濃度プロファイル(Ox)'!AG139-(2*AH139)+'濃度プロファイル(Ox)'!AI139))</f>
        <v>7.2527030678461428E-8</v>
      </c>
      <c r="AI140" s="34">
        <f>AI139+('Diffusion System CV パラメーター設定'!$B$27*('濃度プロファイル(Ox)'!AH139-(2*AI139)+'濃度プロファイル(Ox)'!AJ139))</f>
        <v>7.7775040231946056E-8</v>
      </c>
      <c r="AJ140" s="34">
        <f>AJ139+('Diffusion System CV パラメーター設定'!$B$27*('濃度プロファイル(Ox)'!AI139-(2*AJ139)+'濃度プロファイル(Ox)'!AK139))</f>
        <v>8.2262917253298351E-8</v>
      </c>
      <c r="AK140" s="34">
        <f>AK139+('Diffusion System CV パラメーター設定'!$B$27*('濃度プロファイル(Ox)'!AJ139-(2*AK139)+'濃度プロファイル(Ox)'!AL139))</f>
        <v>8.6037771151887575E-8</v>
      </c>
      <c r="AL140" s="34">
        <f>AL139+('Diffusion System CV パラメーター設定'!$B$27*('濃度プロファイル(Ox)'!AK139-(2*AL139)+'濃度プロファイル(Ox)'!AM139))</f>
        <v>8.9161017780939994E-8</v>
      </c>
      <c r="AM140" s="34">
        <f>AM139+('Diffusion System CV パラメーター設定'!$B$27*('濃度プロファイル(Ox)'!AL139-(2*AM139)+'濃度プロファイル(Ox)'!AN139))</f>
        <v>9.1703044949803691E-8</v>
      </c>
      <c r="AN140" s="34">
        <f>AN139+('Diffusion System CV パラメーター設定'!$B$27*('濃度プロファイル(Ox)'!AM139-(2*AN139)+'濃度プロファイル(Ox)'!AO139))</f>
        <v>9.373838318603492E-8</v>
      </c>
      <c r="AO140" s="34">
        <f>AO139+('Diffusion System CV パラメーター設定'!$B$27*('濃度プロファイル(Ox)'!AN139-(2*AO139)+'濃度プロファイル(Ox)'!AP139))</f>
        <v>9.5341582114324778E-8</v>
      </c>
      <c r="AP140" s="34">
        <f>AP139+('Diffusion System CV パラメーター設定'!$B$27*('濃度プロファイル(Ox)'!AO139-(2*AP139)+'濃度プロファイル(Ox)'!AQ139))</f>
        <v>9.6583930419416289E-8</v>
      </c>
      <c r="AQ140" s="34">
        <f>AQ139+('Diffusion System CV パラメーター設定'!$B$27*('濃度プロファイル(Ox)'!AP139-(2*AQ139)+'濃度プロファイル(Ox)'!AR139))</f>
        <v>9.7531071684889077E-8</v>
      </c>
      <c r="AR140" s="34">
        <f>AR139+('Diffusion System CV パラメーター設定'!$B$27*('濃度プロファイル(Ox)'!AQ139-(2*AR139)+'濃度プロファイル(Ox)'!AS139))</f>
        <v>9.8241486246311029E-8</v>
      </c>
      <c r="AS140" s="34">
        <f>AS139+('Diffusion System CV パラメーター設定'!$B$27*('濃度プロファイル(Ox)'!AR139-(2*AS139)+'濃度プロファイル(Ox)'!AT139))</f>
        <v>9.8765744370331087E-8</v>
      </c>
      <c r="AT140" s="34">
        <f>AT139+('Diffusion System CV パラメーター設定'!$B$27*('濃度プロファイル(Ox)'!AS139-(2*AT139)+'濃度プロファイル(Ox)'!AU139))</f>
        <v>9.9146394173478707E-8</v>
      </c>
      <c r="AU140" s="34">
        <f>AU139+('Diffusion System CV パラメーター設定'!$B$27*('濃度プロファイル(Ox)'!AT139-(2*AU139)+'濃度プロファイル(Ox)'!AV139))</f>
        <v>9.9418328873273402E-8</v>
      </c>
      <c r="AV140" s="34">
        <f>AV139+('Diffusion System CV パラメーター設定'!$B$27*('濃度プロファイル(Ox)'!AU139-(2*AV139)+'濃度プロファイル(Ox)'!AW139))</f>
        <v>9.9609478903963146E-8</v>
      </c>
      <c r="AW140" s="34">
        <f>AW139+('Diffusion System CV パラメーター設定'!$B$27*('濃度プロファイル(Ox)'!AV139-(2*AW139)+'濃度プロファイル(Ox)'!AX139))</f>
        <v>9.9741689980476666E-8</v>
      </c>
      <c r="AX140" s="34">
        <f>AX139+('Diffusion System CV パラメーター設定'!$B$27*('濃度プロファイル(Ox)'!AW139-(2*AX139)+'濃度プロファイル(Ox)'!AY139))</f>
        <v>9.9831672692455924E-8</v>
      </c>
      <c r="AY140" s="34">
        <f>AY139+('Diffusion System CV パラメーター設定'!$B$27*('濃度プロファイル(Ox)'!AX139-(2*AY139)+'濃度プロファイル(Ox)'!AZ139))</f>
        <v>9.9891937444766123E-8</v>
      </c>
      <c r="AZ140" s="34">
        <f>AZ139+('Diffusion System CV パラメーター設定'!$B$27*('濃度プロファイル(Ox)'!AY139-(2*AZ139)+'濃度プロファイル(Ox)'!BA139))</f>
        <v>9.9931656373244559E-8</v>
      </c>
      <c r="BA140" s="34">
        <f>BA139+('Diffusion System CV パラメーター設定'!$B$27*('濃度プロファイル(Ox)'!AZ139-(2*BA139)+'濃度プロファイル(Ox)'!BB139))</f>
        <v>9.9957418403410116E-8</v>
      </c>
      <c r="BB140" s="34">
        <f>BB139+('Diffusion System CV パラメーター設定'!$B$27*('濃度プロファイル(Ox)'!BA139-(2*BB139)+'濃度プロファイル(Ox)'!BC139))</f>
        <v>9.9973863321370281E-8</v>
      </c>
      <c r="BC140" s="34">
        <f>BC139+('Diffusion System CV パラメーター設定'!$B$27*('濃度プロファイル(Ox)'!BB139-(2*BC139)+'濃度プロファイル(Ox)'!BD139))</f>
        <v>9.9984195109856874E-8</v>
      </c>
      <c r="BD140" s="34">
        <f>BD139+('Diffusion System CV パラメーター設定'!$B$27*('濃度プロファイル(Ox)'!BC139-(2*BD139)+'濃度プロファイル(Ox)'!BE139))</f>
        <v>9.9990584176624976E-8</v>
      </c>
      <c r="BE140" s="34">
        <f>BE139+('Diffusion System CV パラメーター設定'!$B$27*('濃度プロファイル(Ox)'!BD139-(2*BE139)+'濃度プロファイル(Ox)'!BF139))</f>
        <v>9.9994473255346933E-8</v>
      </c>
      <c r="BF140" s="34">
        <f>BF139+('Diffusion System CV パラメーター設定'!$B$27*('濃度プロファイル(Ox)'!BE139-(2*BF139)+'濃度プロファイル(Ox)'!BG139))</f>
        <v>9.9996803687722294E-8</v>
      </c>
      <c r="BG140" s="34">
        <f>BG139+('Diffusion System CV パラメーター設定'!$B$27*('濃度プロファイル(Ox)'!BF139-(2*BG139)+'濃度プロファイル(Ox)'!BH139))</f>
        <v>9.9998178502499136E-8</v>
      </c>
      <c r="BH140" s="34">
        <f>BH139+('Diffusion System CV パラメーター設定'!$B$27*('濃度プロファイル(Ox)'!BG139-(2*BH139)+'濃度プロファイル(Ox)'!BI139))</f>
        <v>9.9998977071123851E-8</v>
      </c>
      <c r="BI140" s="34">
        <f>BI139+('Diffusion System CV パラメーター設定'!$B$27*('濃度プロファイル(Ox)'!BH139-(2*BI139)+'濃度プロファイル(Ox)'!BJ139))</f>
        <v>9.9999433831889007E-8</v>
      </c>
      <c r="BJ140" s="34">
        <f>BJ139+('Diffusion System CV パラメーター設定'!$B$27*('濃度プロファイル(Ox)'!BI139-(2*BJ139)+'濃度プロファイル(Ox)'!BK139))</f>
        <v>9.9999691125142487E-8</v>
      </c>
      <c r="BK140" s="34">
        <f>BK139+('Diffusion System CV パラメーター設定'!$B$27*('濃度プロファイル(Ox)'!BJ139-(2*BK139)+'濃度プロファイル(Ox)'!BL139))</f>
        <v>9.9999833880647263E-8</v>
      </c>
      <c r="BL140" s="34">
        <f>BL139+('Diffusion System CV パラメーター設定'!$B$27*('濃度プロファイル(Ox)'!BK139-(2*BL139)+'濃度プロファイル(Ox)'!BM139))</f>
        <v>9.9999911908939188E-8</v>
      </c>
      <c r="BM140" s="34">
        <f>BM139+('Diffusion System CV パラメーター設定'!$B$27*('濃度プロファイル(Ox)'!BL139-(2*BM139)+'濃度プロファイル(Ox)'!BN139))</f>
        <v>9.9999953931747171E-8</v>
      </c>
      <c r="BN140" s="34">
        <f>BN139+('Diffusion System CV パラメーター設定'!$B$27*('濃度プロファイル(Ox)'!BM139-(2*BN139)+'濃度プロファイル(Ox)'!BO139))</f>
        <v>9.9999976235647532E-8</v>
      </c>
      <c r="BO140" s="34">
        <f>BO139+('Diffusion System CV パラメーター設定'!$B$27*('濃度プロファイル(Ox)'!BN139-(2*BO139)+'濃度プロファイル(Ox)'!BP139))</f>
        <v>9.999998790481248E-8</v>
      </c>
      <c r="BP140" s="34">
        <f>BP139+('Diffusion System CV パラメーター設定'!$B$27*('濃度プロファイル(Ox)'!BO139-(2*BP139)+'濃度プロファイル(Ox)'!BQ139))</f>
        <v>9.9999993924531244E-8</v>
      </c>
      <c r="BQ140" s="34">
        <f>BQ139+('Diffusion System CV パラメーター設定'!$B$27*('濃度プロファイル(Ox)'!BP139-(2*BQ139)+'濃度プロファイル(Ox)'!BR139))</f>
        <v>9.9999996987380107E-8</v>
      </c>
      <c r="BR140" s="34">
        <f>BR139+('Diffusion System CV パラメーター設定'!$B$27*('濃度プロファイル(Ox)'!BQ139-(2*BR139)+'濃度プロファイル(Ox)'!BS139))</f>
        <v>9.9999998525091621E-8</v>
      </c>
      <c r="BS140" s="34">
        <f>BS139+('Diffusion System CV パラメーター設定'!$B$27*('濃度プロファイル(Ox)'!BR139-(2*BS139)+'濃度プロファイル(Ox)'!BT139))</f>
        <v>9.9999999287516908E-8</v>
      </c>
      <c r="BT140" s="34">
        <f>BT139+('Diffusion System CV パラメーター設定'!$B$27*('濃度プロファイル(Ox)'!BS139-(2*BT139)+'濃度プロファイル(Ox)'!BU139))</f>
        <v>9.9999999661853696E-8</v>
      </c>
      <c r="BU140" s="34">
        <f>BU139+('Diffusion System CV パラメーター設定'!$B$27*('濃度プロファイル(Ox)'!BT139-(2*BU139)+'濃度プロファイル(Ox)'!BV139))</f>
        <v>9.9999999845832786E-8</v>
      </c>
      <c r="BV140" s="43">
        <f>BV139+('Diffusion System CV パラメーター設定'!$B$27*('濃度プロファイル(Ox)'!BU139-(2*BV139)+'濃度プロファイル(Ox)'!BW139))</f>
        <v>9.9999999940506863E-8</v>
      </c>
      <c r="BW140" s="32">
        <f>'Diffusion System CV パラメーター設定'!$B$8</f>
        <v>9.9999999999999995E-8</v>
      </c>
    </row>
    <row r="141" spans="23:75">
      <c r="W141" s="29">
        <f>'Diffusion System CV パラメーター設定'!H141</f>
        <v>-6.600000000000017E-2</v>
      </c>
      <c r="X141" s="30">
        <f>X140+'Diffusion System CV パラメーター設定'!$B$23</f>
        <v>0.83400000000000063</v>
      </c>
      <c r="Y141" s="33">
        <f>Z141+('準可逆-非可逆系'!G141*('Diffusion System CV パラメーター設定'!$B$26/(2*'Diffusion System CV パラメーター設定'!$B$9)))</f>
        <v>7.1460945661712845E-9</v>
      </c>
      <c r="Z141" s="34">
        <f>Z140+('Diffusion System CV パラメーター設定'!$B$27*('濃度プロファイル(Ox)'!AA140-(3*Z140)+(2*'濃度プロファイル(Ox)'!Y140)))</f>
        <v>9.4768900848229141E-9</v>
      </c>
      <c r="AA141" s="34">
        <f>AA140+('Diffusion System CV パラメーター設定'!$B$27*('濃度プロファイル(Ox)'!Z140-(2*AA140)+'濃度プロファイル(Ox)'!AB140))</f>
        <v>1.7125054449647013E-8</v>
      </c>
      <c r="AB141" s="34">
        <f>AB140+('Diffusion System CV パラメーター設定'!$B$27*('濃度プロファイル(Ox)'!AA140-(2*AB140)+'濃度プロファイル(Ox)'!AC140))</f>
        <v>2.5904028167752894E-8</v>
      </c>
      <c r="AC141" s="34">
        <f>AC140+('Diffusion System CV パラメーター設定'!$B$27*('濃度プロファイル(Ox)'!AB140-(2*AC140)+'濃度プロファイル(Ox)'!AD140))</f>
        <v>3.4897281280996052E-8</v>
      </c>
      <c r="AD141" s="34">
        <f>AD140+('Diffusion System CV パラメーター設定'!$B$27*('濃度プロファイル(Ox)'!AC140-(2*AD140)+'濃度プロファイル(Ox)'!AE140))</f>
        <v>4.3631890310023132E-8</v>
      </c>
      <c r="AE141" s="34">
        <f>AE140+('Diffusion System CV パラメーター設定'!$B$27*('濃度プロファイル(Ox)'!AD140-(2*AE140)+'濃度プロファイル(Ox)'!AF140))</f>
        <v>5.1849797868987567E-8</v>
      </c>
      <c r="AF141" s="34">
        <f>AF140+('Diffusion System CV パラメーター設定'!$B$27*('濃度プロファイル(Ox)'!AE140-(2*AF140)+'濃度プロファイル(Ox)'!AG140))</f>
        <v>5.9405055181102469E-8</v>
      </c>
      <c r="AG141" s="34">
        <f>AG140+('Diffusion System CV パラメーター設定'!$B$27*('濃度プロファイル(Ox)'!AF140-(2*AG140)+'濃度プロファイル(Ox)'!AH140))</f>
        <v>6.6217942866714941E-8</v>
      </c>
      <c r="AH141" s="34">
        <f>AH140+('Diffusion System CV パラメーター設定'!$B$27*('濃度プロファイル(Ox)'!AG140-(2*AH140)+'濃度プロファイル(Ox)'!AI140))</f>
        <v>7.225366774254859E-8</v>
      </c>
      <c r="AI141" s="34">
        <f>AI140+('Diffusion System CV パラメーター設定'!$B$27*('濃度プロファイル(Ox)'!AH140-(2*AI140)+'濃度プロファイル(Ox)'!AJ140))</f>
        <v>7.7511105324955662E-8</v>
      </c>
      <c r="AJ141" s="34">
        <f>AJ140+('Diffusion System CV パラメーター設定'!$B$27*('濃度プロファイル(Ox)'!AI140-(2*AJ140)+'濃度プロファイル(Ox)'!AK140))</f>
        <v>8.2015339780116731E-8</v>
      </c>
      <c r="AK141" s="34">
        <f>AK140+('Diffusion System CV パラメーター設定'!$B$27*('濃度プロファイル(Ox)'!AJ140-(2*AK140)+'濃度プロファイル(Ox)'!AL140))</f>
        <v>8.5811518627742853E-8</v>
      </c>
      <c r="AL141" s="34">
        <f>AL140+('Diffusion System CV パラメーター設定'!$B$27*('濃度プロファイル(Ox)'!AK140-(2*AL140)+'濃度プロファイル(Ox)'!AM140))</f>
        <v>8.8959205468374464E-8</v>
      </c>
      <c r="AM141" s="34">
        <f>AM140+('Diffusion System CV パラメーター設定'!$B$27*('濃度プロファイル(Ox)'!AL140-(2*AM140)+'濃度プロファイル(Ox)'!AN140))</f>
        <v>9.1527111292639641E-8</v>
      </c>
      <c r="AN141" s="34">
        <f>AN140+('Diffusion System CV パラメーター設定'!$B$27*('濃度プロファイル(Ox)'!AM140-(2*AN140)+'濃度プロファイル(Ox)'!AO140))</f>
        <v>9.3588334815221948E-8</v>
      </c>
      <c r="AO141" s="34">
        <f>AO140+('Diffusion System CV パラメーター設定'!$B$27*('濃度プロファイル(Ox)'!AN140-(2*AO140)+'濃度プロファイル(Ox)'!AP140))</f>
        <v>9.5216286759047574E-8</v>
      </c>
      <c r="AP141" s="34">
        <f>AP140+('Diffusion System CV パラメーター設定'!$B$27*('濃度プロファイル(Ox)'!AO140-(2*AP140)+'濃度プロファイル(Ox)'!AQ140))</f>
        <v>9.6481427975104239E-8</v>
      </c>
      <c r="AQ141" s="34">
        <f>AQ140+('Diffusion System CV パラメーター設定'!$B$27*('濃度プロファイル(Ox)'!AP140-(2*AQ140)+'濃度プロファイル(Ox)'!AR140))</f>
        <v>9.7448874912649209E-8</v>
      </c>
      <c r="AR141" s="34">
        <f>AR140+('Diffusion System CV パラメーター設定'!$B$27*('濃度プロファイル(Ox)'!AQ140-(2*AR140)+'濃度プロファイル(Ox)'!AS140))</f>
        <v>9.8176848594435372E-8</v>
      </c>
      <c r="AS141" s="34">
        <f>AS140+('Diffusion System CV パラメーター設定'!$B$27*('濃度プロファイル(Ox)'!AR140-(2*AS140)+'濃度プロファイル(Ox)'!AT140))</f>
        <v>9.8715880370028153E-8</v>
      </c>
      <c r="AT141" s="34">
        <f>AT140+('Diffusion System CV パラメーター設定'!$B$27*('濃度プロファイル(Ox)'!AS140-(2*AT140)+'濃度プロファイル(Ox)'!AU140))</f>
        <v>9.9108645873703381E-8</v>
      </c>
      <c r="AU141" s="34">
        <f>AU140+('Diffusion System CV パラメーター設定'!$B$27*('濃度プロファイル(Ox)'!AT140-(2*AU140)+'濃度プロファイル(Ox)'!AV140))</f>
        <v>9.9390278640945299E-8</v>
      </c>
      <c r="AV141" s="34">
        <f>AV140+('Diffusion System CV パラメーター設定'!$B$27*('濃度プロファイル(Ox)'!AU140-(2*AV140)+'濃度プロファイル(Ox)'!AW140))</f>
        <v>9.9589013989318627E-8</v>
      </c>
      <c r="AW141" s="34">
        <f>AW140+('Diffusion System CV パラメーター設定'!$B$27*('濃度プロファイル(Ox)'!AV140-(2*AW140)+'濃度プロファイル(Ox)'!AX140))</f>
        <v>9.9727027353902272E-8</v>
      </c>
      <c r="AX141" s="34">
        <f>AX140+('Diffusion System CV パラメーター設定'!$B$27*('濃度プロファイル(Ox)'!AW140-(2*AX140)+'濃度プロファイル(Ox)'!AY140))</f>
        <v>9.9821353956459719E-8</v>
      </c>
      <c r="AY141" s="34">
        <f>AY140+('Diffusion System CV パラメーター設定'!$B$27*('濃度プロファイル(Ox)'!AX140-(2*AY140)+'濃度プロファイル(Ox)'!AZ140))</f>
        <v>9.9884803478157878E-8</v>
      </c>
      <c r="AZ141" s="34">
        <f>AZ140+('Diffusion System CV パラメーター設定'!$B$27*('濃度プロファイル(Ox)'!AY140-(2*AZ140)+'濃度プロファイル(Ox)'!BA140))</f>
        <v>9.9926810227997027E-8</v>
      </c>
      <c r="BA141" s="34">
        <f>BA140+('Diffusion System CV パラメーター設定'!$B$27*('濃度プロファイル(Ox)'!AZ140-(2*BA140)+'濃度プロファイル(Ox)'!BB140))</f>
        <v>9.9954183295005467E-8</v>
      </c>
      <c r="BB141" s="34">
        <f>BB140+('Diffusion System CV パラメーター設定'!$B$27*('濃度プロファイル(Ox)'!BA140-(2*BB140)+'濃度プロファイル(Ox)'!BC140))</f>
        <v>9.9971740706969736E-8</v>
      </c>
      <c r="BC141" s="34">
        <f>BC140+('Diffusion System CV パラメーター設定'!$B$27*('濃度プロファイル(Ox)'!BB140-(2*BC140)+'濃度プロファイル(Ox)'!BD140))</f>
        <v>9.9982826109260176E-8</v>
      </c>
      <c r="BD141" s="34">
        <f>BD140+('Diffusion System CV パラメーター設定'!$B$27*('濃度プロファイル(Ox)'!BC140-(2*BD140)+'濃度プロファイル(Ox)'!BE140))</f>
        <v>9.998971612522007E-8</v>
      </c>
      <c r="BE141" s="34">
        <f>BE140+('Diffusion System CV パラメーター設定'!$B$27*('濃度プロファイル(Ox)'!BD140-(2*BE140)+'濃度プロファイル(Ox)'!BF140))</f>
        <v>9.9993932058698808E-8</v>
      </c>
      <c r="BF141" s="34">
        <f>BF140+('Diffusion System CV パラメーター設定'!$B$27*('濃度プロファイル(Ox)'!BE140-(2*BF140)+'濃度プロファイル(Ox)'!BG140))</f>
        <v>9.999647187605614E-8</v>
      </c>
      <c r="BG141" s="34">
        <f>BG140+('Diffusion System CV パラメーター設定'!$B$27*('濃度プロファイル(Ox)'!BF140-(2*BG140)+'濃度プロファイル(Ox)'!BH140))</f>
        <v>9.999797841702965E-8</v>
      </c>
      <c r="BH141" s="34">
        <f>BH140+('Diffusion System CV パラメーター設定'!$B$27*('濃度プロファイル(Ox)'!BG140-(2*BH140)+'濃度プロファイル(Ox)'!BI140))</f>
        <v>9.9998858387839282E-8</v>
      </c>
      <c r="BI141" s="34">
        <f>BI140+('Diffusion System CV パラメーター設定'!$B$27*('濃度プロファイル(Ox)'!BH140-(2*BI140)+'濃度プロファイル(Ox)'!BJ140))</f>
        <v>9.9999364572336342E-8</v>
      </c>
      <c r="BJ141" s="34">
        <f>BJ140+('Diffusion System CV パラメーター設定'!$B$27*('濃度プロファイル(Ox)'!BI140-(2*BJ140)+'濃度プロファイル(Ox)'!BK140))</f>
        <v>9.9999651355090849E-8</v>
      </c>
      <c r="BK141" s="34">
        <f>BK140+('Diffusion System CV パラメーター設定'!$B$27*('濃度プロファイル(Ox)'!BJ140-(2*BK140)+'濃度プロファイル(Ox)'!BL140))</f>
        <v>9.999981140592058E-8</v>
      </c>
      <c r="BL141" s="34">
        <f>BL140+('Diffusion System CV パラメーター設定'!$B$27*('濃度プロファイル(Ox)'!BK140-(2*BL140)+'濃度プロファイル(Ox)'!BM140))</f>
        <v>9.9999899407035039E-8</v>
      </c>
      <c r="BM141" s="34">
        <f>BM140+('Diffusion System CV パラメーター設定'!$B$27*('濃度プロファイル(Ox)'!BL140-(2*BM140)+'濃度プロファイル(Ox)'!BN140))</f>
        <v>9.9999947084904242E-8</v>
      </c>
      <c r="BN141" s="34">
        <f>BN140+('Diffusion System CV パラメーター設定'!$B$27*('濃度プロファイル(Ox)'!BM140-(2*BN140)+'濃度プロファイル(Ox)'!BO140))</f>
        <v>9.9999972543031075E-8</v>
      </c>
      <c r="BO141" s="34">
        <f>BO140+('Diffusion System CV パラメーター設定'!$B$27*('濃度プロファイル(Ox)'!BN140-(2*BO140)+'濃度プロファイル(Ox)'!BP140))</f>
        <v>9.9999985943199226E-8</v>
      </c>
      <c r="BP141" s="34">
        <f>BP140+('Diffusion System CV パラメーター設定'!$B$27*('濃度プロファイル(Ox)'!BO140-(2*BP140)+'濃度プロファイル(Ox)'!BQ140))</f>
        <v>9.9999992897840306E-8</v>
      </c>
      <c r="BQ141" s="34">
        <f>BQ140+('Diffusion System CV パラメーター設定'!$B$27*('濃度プロファイル(Ox)'!BP140-(2*BQ140)+'濃度プロファイル(Ox)'!BR140))</f>
        <v>9.9999996457818523E-8</v>
      </c>
      <c r="BR141" s="34">
        <f>BR140+('Diffusion System CV パラメーター設定'!$B$27*('濃度プロファイル(Ox)'!BQ140-(2*BR140)+'濃度プロファイル(Ox)'!BS140))</f>
        <v>9.9999998255895021E-8</v>
      </c>
      <c r="BS141" s="34">
        <f>BS140+('Diffusion System CV パラメーター設定'!$B$27*('濃度プロファイル(Ox)'!BR140-(2*BS140)+'濃度プロファイル(Ox)'!BT140))</f>
        <v>9.9999999152763959E-8</v>
      </c>
      <c r="BT141" s="34">
        <f>BT140+('Diffusion System CV パラメーター設定'!$B$27*('濃度プロファイル(Ox)'!BS140-(2*BT140)+'濃度プロファイル(Ox)'!BU140))</f>
        <v>9.9999999595757267E-8</v>
      </c>
      <c r="BU141" s="34">
        <f>BU140+('Diffusion System CV パラメーター設定'!$B$27*('濃度プロファイル(Ox)'!BT140-(2*BU140)+'濃度プロファイル(Ox)'!BV140))</f>
        <v>9.9999999814824101E-8</v>
      </c>
      <c r="BV141" s="43">
        <f>BV140+('Diffusion System CV パラメーター設定'!$B$27*('濃度プロファイル(Ox)'!BU140-(2*BV140)+'濃度プロファイル(Ox)'!BW140))</f>
        <v>9.9999999928291258E-8</v>
      </c>
      <c r="BW141" s="32">
        <f>'Diffusion System CV パラメーター設定'!$B$8</f>
        <v>9.9999999999999995E-8</v>
      </c>
    </row>
    <row r="142" spans="23:75">
      <c r="W142" s="29">
        <f>'Diffusion System CV パラメーター設定'!H142</f>
        <v>-6.0000000000000171E-2</v>
      </c>
      <c r="X142" s="30">
        <f>X141+'Diffusion System CV パラメーター設定'!$B$23</f>
        <v>0.84000000000000064</v>
      </c>
      <c r="Y142" s="33">
        <f>Z142+('準可逆-非可逆系'!G142*('Diffusion System CV パラメーター設定'!$B$26/(2*'Diffusion System CV パラメーター設定'!$B$9)))</f>
        <v>8.8469918942886757E-9</v>
      </c>
      <c r="Z142" s="34">
        <f>Z141+('Diffusion System CV パラメーター設定'!$B$27*('濃度プロファイル(Ox)'!AA141-(3*Z141)+(2*'濃度プロファイル(Ox)'!Y141)))</f>
        <v>1.0513894712434317E-8</v>
      </c>
      <c r="AA142" s="34">
        <f>AA141+('Diffusion System CV パラメーター設定'!$B$27*('濃度プロファイル(Ox)'!Z141-(2*AA141)+'濃度プロファイル(Ox)'!AB141))</f>
        <v>1.7517696586203188E-8</v>
      </c>
      <c r="AB142" s="34">
        <f>AB141+('Diffusion System CV パラメーター設定'!$B$27*('濃度プロファイル(Ox)'!AA141-(2*AB141)+'濃度プロファイル(Ox)'!AC141))</f>
        <v>2.5978430735508891E-8</v>
      </c>
      <c r="AC142" s="34">
        <f>AC141+('Diffusion System CV パラメーター設定'!$B$27*('濃度プロファイル(Ox)'!AB141-(2*AC141)+'濃度プロファイル(Ox)'!AD141))</f>
        <v>3.4807474307309913E-8</v>
      </c>
      <c r="AD142" s="34">
        <f>AD141+('Diffusion System CV パラメーター設定'!$B$27*('濃度プロファイル(Ox)'!AC141-(2*AD141)+'濃度プロファイル(Ox)'!AE141))</f>
        <v>4.3452480077362489E-8</v>
      </c>
      <c r="AE142" s="34">
        <f>AE141+('Diffusion System CV パラメーター設定'!$B$27*('濃度プロファイル(Ox)'!AD141-(2*AE141)+'濃度プロファイル(Ox)'!AF141))</f>
        <v>5.1619710977720366E-8</v>
      </c>
      <c r="AF142" s="34">
        <f>AF141+('Diffusion System CV パラメーター設定'!$B$27*('濃度プロファイル(Ox)'!AE141-(2*AF141)+'濃度プロファイル(Ox)'!AG141))</f>
        <v>5.9147287949678017E-8</v>
      </c>
      <c r="AG142" s="34">
        <f>AG141+('Diffusion System CV パラメーター設定'!$B$27*('濃度プロファイル(Ox)'!AF141-(2*AG141)+'濃度プロファイル(Ox)'!AH141))</f>
        <v>6.5948094668875078E-8</v>
      </c>
      <c r="AH142" s="34">
        <f>AH141+('Diffusion System CV パラメーター設定'!$B$27*('濃度プロファイル(Ox)'!AG141-(2*AH141)+'濃度プロファイル(Ox)'!AI141))</f>
        <v>7.1983429098997702E-8</v>
      </c>
      <c r="AI142" s="34">
        <f>AI141+('Diffusion System CV パラメーター設定'!$B$27*('濃度プロファイル(Ox)'!AH141-(2*AI141)+'濃度プロファイル(Ox)'!AJ141))</f>
        <v>7.7249576461328584E-8</v>
      </c>
      <c r="AJ142" s="34">
        <f>AJ141+('Diffusion System CV パラメーター設定'!$B$27*('濃度プロファイル(Ox)'!AI141-(2*AJ141)+'濃度プロファイル(Ox)'!AK141))</f>
        <v>8.1769487138611544E-8</v>
      </c>
      <c r="AK142" s="34">
        <f>AK141+('Diffusion System CV パラメーター設定'!$B$27*('濃度プロファイル(Ox)'!AJ141-(2*AK141)+'濃度プロファイル(Ox)'!AL141))</f>
        <v>8.5586347791980872E-8</v>
      </c>
      <c r="AL142" s="34">
        <f>AL141+('Diffusion System CV パラメーター設定'!$B$27*('濃度プロファイル(Ox)'!AK141-(2*AL141)+'濃度プロファイル(Ox)'!AM141))</f>
        <v>8.8757892615469451E-8</v>
      </c>
      <c r="AM142" s="34">
        <f>AM141+('Diffusion System CV パラメーター設定'!$B$27*('濃度プロファイル(Ox)'!AL141-(2*AM141)+'濃度プロファイル(Ox)'!AN141))</f>
        <v>9.1351179937888649E-8</v>
      </c>
      <c r="AN142" s="34">
        <f>AN141+('Diffusion System CV パラメーター設定'!$B$27*('濃度プロファイル(Ox)'!AM141-(2*AN141)+'濃度プロファイル(Ox)'!AO141))</f>
        <v>9.3437893294820327E-8</v>
      </c>
      <c r="AO142" s="34">
        <f>AO141+('Diffusion System CV パラメーター設定'!$B$27*('濃度プロファイル(Ox)'!AN141-(2*AO141)+'濃度プロファイル(Ox)'!AP141))</f>
        <v>9.5090310811905577E-8</v>
      </c>
      <c r="AP142" s="34">
        <f>AP141+('Diffusion System CV パラメーター設定'!$B$27*('濃度プロファイル(Ox)'!AO141-(2*AP141)+'濃度プロファイル(Ox)'!AQ141))</f>
        <v>9.6378061906176574E-8</v>
      </c>
      <c r="AQ142" s="34">
        <f>AQ141+('Diffusion System CV パラメーター設定'!$B$27*('濃度プロファイル(Ox)'!AP141-(2*AQ141)+'濃度プロファイル(Ox)'!AR141))</f>
        <v>9.7365724476621844E-8</v>
      </c>
      <c r="AR142" s="34">
        <f>AR141+('Diffusion System CV パラメーター設定'!$B$27*('濃度プロファイル(Ox)'!AQ141-(2*AR141)+'濃度プロファイル(Ox)'!AS141))</f>
        <v>9.8111243765895998E-8</v>
      </c>
      <c r="AS142" s="34">
        <f>AS141+('Diffusion System CV パラメーター設定'!$B$27*('濃度プロファイル(Ox)'!AR141-(2*AS141)+'濃度プロファイル(Ox)'!AT141))</f>
        <v>9.8665093470056775E-8</v>
      </c>
      <c r="AT142" s="34">
        <f>AT141+('Diffusion System CV パラメーター設定'!$B$27*('濃度プロファイル(Ox)'!AS141-(2*AT141)+'濃度プロファイル(Ox)'!AU141))</f>
        <v>9.9070058117997366E-8</v>
      </c>
      <c r="AU142" s="34">
        <f>AU141+('Diffusion System CV パラメーター設定'!$B$27*('濃度プロファイル(Ox)'!AT141-(2*AU141)+'濃度プロファイル(Ox)'!AV141))</f>
        <v>9.9361494814949262E-8</v>
      </c>
      <c r="AV142" s="34">
        <f>AV141+('Diffusion System CV パラメーター設定'!$B$27*('濃度プロファイル(Ox)'!AU141-(2*AV141)+'濃度プロファイル(Ox)'!AW141))</f>
        <v>9.9567929967169433E-8</v>
      </c>
      <c r="AW142" s="34">
        <f>AW141+('Diffusion System CV パラメーター設定'!$B$27*('濃度プロファイル(Ox)'!AV141-(2*AW141)+'濃度プロファイル(Ox)'!AX141))</f>
        <v>9.9711858339309845E-8</v>
      </c>
      <c r="AX142" s="34">
        <f>AX141+('Diffusion System CV パラメーター設定'!$B$27*('濃度プロファイル(Ox)'!AW141-(2*AX141)+'濃度プロファイル(Ox)'!AY141))</f>
        <v>9.981063274782802E-8</v>
      </c>
      <c r="AY142" s="34">
        <f>AY141+('Diffusion System CV パラメーター設定'!$B$27*('濃度プロファイル(Ox)'!AX141-(2*AY141)+'濃度プロファイル(Ox)'!AZ141))</f>
        <v>9.9877358071262394E-8</v>
      </c>
      <c r="AZ142" s="34">
        <f>AZ141+('Diffusion System CV パラメーター設定'!$B$27*('濃度プロファイル(Ox)'!AY141-(2*AZ141)+'濃度プロファイル(Ox)'!BA141))</f>
        <v>9.9921729088125251E-8</v>
      </c>
      <c r="BA142" s="34">
        <f>BA141+('Diffusion System CV パラメーター設定'!$B$27*('濃度プロファイル(Ox)'!AZ141-(2*BA141)+'濃度プロファイル(Ox)'!BB141))</f>
        <v>9.9950775081448462E-8</v>
      </c>
      <c r="BB142" s="34">
        <f>BB141+('Diffusion System CV パラメーター設定'!$B$27*('濃度プロファイル(Ox)'!BA141-(2*BB141)+'濃度プロファイル(Ox)'!BC141))</f>
        <v>9.9969493481388546E-8</v>
      </c>
      <c r="BC142" s="34">
        <f>BC141+('Diffusion System CV パラメーター設定'!$B$27*('濃度プロファイル(Ox)'!BB141-(2*BC141)+'濃度プロファイル(Ox)'!BD141))</f>
        <v>9.99813693778954E-8</v>
      </c>
      <c r="BD142" s="34">
        <f>BD141+('Diffusion System CV パラメーター設定'!$B$27*('濃度プロファイル(Ox)'!BC141-(2*BD141)+'濃度プロファイル(Ox)'!BE141))</f>
        <v>9.9988787624358551E-8</v>
      </c>
      <c r="BE142" s="34">
        <f>BE141+('Diffusion System CV パラメーター設定'!$B$27*('濃度プロファイル(Ox)'!BD141-(2*BE141)+'濃度プロファイル(Ox)'!BF141))</f>
        <v>9.9993350073934435E-8</v>
      </c>
      <c r="BF142" s="34">
        <f>BF141+('Diffusion System CV パラメーター設定'!$B$27*('濃度プロファイル(Ox)'!BE141-(2*BF141)+'濃度プロファイル(Ox)'!BG141))</f>
        <v>9.9996113099533985E-8</v>
      </c>
      <c r="BG142" s="34">
        <f>BG141+('Diffusion System CV パラメーター設定'!$B$27*('濃度プロファイル(Ox)'!BF141-(2*BG141)+'濃度プロファイル(Ox)'!BH141))</f>
        <v>9.9997760857944964E-8</v>
      </c>
      <c r="BH142" s="34">
        <f>BH141+('Diffusion System CV パラメーター設定'!$B$27*('濃度プロファイル(Ox)'!BG141-(2*BH141)+'濃度プロファイル(Ox)'!BI141))</f>
        <v>9.9998728600925195E-8</v>
      </c>
      <c r="BI142" s="34">
        <f>BI141+('Diffusion System CV パラメーター設定'!$B$27*('濃度プロファイル(Ox)'!BH141-(2*BI141)+'濃度プロファイル(Ox)'!BJ141))</f>
        <v>9.999928839117573E-8</v>
      </c>
      <c r="BJ142" s="34">
        <f>BJ141+('Diffusion System CV パラメーター設定'!$B$27*('濃度プロファイル(Ox)'!BI141-(2*BJ141)+'濃度プロファイル(Ox)'!BK141))</f>
        <v>9.99996073509503E-8</v>
      </c>
      <c r="BK142" s="34">
        <f>BK141+('Diffusion System CV パラメーター設定'!$B$27*('濃度プロファイル(Ox)'!BJ141-(2*BK141)+'濃度プロファイル(Ox)'!BL141))</f>
        <v>9.9999786388658328E-8</v>
      </c>
      <c r="BL142" s="34">
        <f>BL141+('Diffusion System CV パラメーター設定'!$B$27*('濃度プロファイル(Ox)'!BK141-(2*BL141)+'濃度プロファイル(Ox)'!BM141))</f>
        <v>9.9999885405908209E-8</v>
      </c>
      <c r="BM142" s="34">
        <f>BM141+('Diffusion System CV パラメーター設定'!$B$27*('濃度プロファイル(Ox)'!BL141-(2*BM141)+'濃度プロファイル(Ox)'!BN141))</f>
        <v>9.9999939369715918E-8</v>
      </c>
      <c r="BN142" s="34">
        <f>BN141+('Diffusion System CV パラメーター設定'!$B$27*('濃度プロファイル(Ox)'!BM141-(2*BN141)+'濃度プロファイル(Ox)'!BO141))</f>
        <v>9.9999968356239861E-8</v>
      </c>
      <c r="BO142" s="34">
        <f>BO141+('Diffusion System CV パラメーター設定'!$B$27*('濃度プロファイル(Ox)'!BN141-(2*BO141)+'濃度プロファイル(Ox)'!BP141))</f>
        <v>9.9999983705168997E-8</v>
      </c>
      <c r="BP142" s="34">
        <f>BP141+('Diffusion System CV パラメーター設定'!$B$27*('濃度プロファイル(Ox)'!BO141-(2*BP141)+'濃度プロファイル(Ox)'!BQ141))</f>
        <v>9.9999991719137923E-8</v>
      </c>
      <c r="BQ142" s="34">
        <f>BQ141+('Diffusion System CV パラメーター設定'!$B$27*('濃度プロファイル(Ox)'!BP141-(2*BQ141)+'濃度プロファイル(Ox)'!BR141))</f>
        <v>9.9999995846047097E-8</v>
      </c>
      <c r="BR142" s="34">
        <f>BR141+('Diffusion System CV パラメーター設定'!$B$27*('濃度プロファイル(Ox)'!BQ141-(2*BR141)+'濃度プロファイル(Ox)'!BS141))</f>
        <v>9.9999997942975732E-8</v>
      </c>
      <c r="BS142" s="34">
        <f>BS141+('Diffusion System CV パラメーター設定'!$B$27*('濃度プロファイル(Ox)'!BR141-(2*BS141)+'濃度プロファイル(Ox)'!BT141))</f>
        <v>9.9999998995168251E-8</v>
      </c>
      <c r="BT142" s="34">
        <f>BT141+('Diffusion System CV パラメーター設定'!$B$27*('濃度プロファイル(Ox)'!BS141-(2*BT141)+'濃度プロファイル(Ox)'!BU141))</f>
        <v>9.9999999518005016E-8</v>
      </c>
      <c r="BU142" s="34">
        <f>BU141+('Diffusion System CV パラメーター設定'!$B$27*('濃度プロファイル(Ox)'!BT141-(2*BU141)+'濃度プロファイル(Ox)'!BV141))</f>
        <v>9.999999977815754E-8</v>
      </c>
      <c r="BV142" s="43">
        <f>BV141+('Diffusion System CV パラメーター設定'!$B$27*('濃度プロファイル(Ox)'!BU141-(2*BV141)+'濃度プロファイル(Ox)'!BW141))</f>
        <v>9.9999999913791801E-8</v>
      </c>
      <c r="BW142" s="32">
        <f>'Diffusion System CV パラメーター設定'!$B$8</f>
        <v>9.9999999999999995E-8</v>
      </c>
    </row>
    <row r="143" spans="23:75">
      <c r="W143" s="29">
        <f>'Diffusion System CV パラメーター設定'!H143</f>
        <v>-5.4000000000000173E-2</v>
      </c>
      <c r="X143" s="30">
        <f>X142+'Diffusion System CV パラメーター設定'!$B$23</f>
        <v>0.84600000000000064</v>
      </c>
      <c r="Y143" s="33">
        <f>Z143+('準可逆-非可逆系'!G143*('Diffusion System CV パラメーター設定'!$B$26/(2*'Diffusion System CV パラメーター設定'!$B$9)))</f>
        <v>1.090583766946175E-8</v>
      </c>
      <c r="Z143" s="34">
        <f>Z142+('Diffusion System CV パラメーター設定'!$B$27*('濃度プロファイル(Ox)'!AA142-(3*Z142)+(2*'濃度プロファイル(Ox)'!Y142)))</f>
        <v>1.1788198961558478E-8</v>
      </c>
      <c r="AA143" s="34">
        <f>AA142+('Diffusion System CV パラメーター設定'!$B$27*('濃度プロファイル(Ox)'!Z142-(2*AA142)+'濃度プロファイル(Ox)'!AB142))</f>
        <v>1.8023575848542367E-8</v>
      </c>
      <c r="AB143" s="34">
        <f>AB142+('Diffusion System CV パラメーター設定'!$B$27*('濃度プロファイル(Ox)'!AA142-(2*AB142)+'濃度プロファイル(Ox)'!AC142))</f>
        <v>2.61063159516531E-8</v>
      </c>
      <c r="AC143" s="34">
        <f>AC142+('Diffusion System CV パラメーター設定'!$B$27*('濃度プロファイル(Ox)'!AB142-(2*AC142)+'濃度プロファイル(Ox)'!AD142))</f>
        <v>3.4743572292813922E-8</v>
      </c>
      <c r="AD143" s="34">
        <f>AD142+('Diffusion System CV パラメーター設定'!$B$27*('濃度プロファイル(Ox)'!AC142-(2*AD142)+'濃度プロファイル(Ox)'!AE142))</f>
        <v>4.3286586025385163E-8</v>
      </c>
      <c r="AE143" s="34">
        <f>AE142+('Diffusion System CV パラメーター設定'!$B$27*('濃度プロファイル(Ox)'!AD142-(2*AE142)+'濃度プロファイル(Ox)'!AF142))</f>
        <v>5.1397608919248067E-8</v>
      </c>
      <c r="AF143" s="34">
        <f>AF142+('Diffusion System CV パラメーター設定'!$B$27*('濃度プロファイル(Ox)'!AE142-(2*AF142)+'濃度プロファイル(Ox)'!AG142))</f>
        <v>5.889493716746948E-8</v>
      </c>
      <c r="AG143" s="34">
        <f>AG142+('Diffusion System CV パラメーター設定'!$B$27*('濃度プロファイル(Ox)'!AF142-(2*AG142)+'濃度プロファイル(Ox)'!AH142))</f>
        <v>6.5682305679613127E-8</v>
      </c>
      <c r="AH143" s="34">
        <f>AH142+('Diffusion System CV パラメーター設定'!$B$27*('濃度プロファイル(Ox)'!AG142-(2*AH142)+'濃度プロファイル(Ox)'!AI142))</f>
        <v>7.1716350256014455E-8</v>
      </c>
      <c r="AI143" s="34">
        <f>AI142+('Diffusion System CV パラメーター設定'!$B$27*('濃度プロファイル(Ox)'!AH142-(2*AI142)+'濃度プロファイル(Ox)'!AJ142))</f>
        <v>7.6990466501242506E-8</v>
      </c>
      <c r="AJ143" s="34">
        <f>AJ142+('Diffusion System CV パラメーター設定'!$B$27*('濃度プロファイル(Ox)'!AI142-(2*AJ142)+'濃度プロファイル(Ox)'!AK142))</f>
        <v>8.1525372546974871E-8</v>
      </c>
      <c r="AK143" s="34">
        <f>AK142+('Diffusion System CV パラメーター設定'!$B$27*('濃度プロファイル(Ox)'!AJ142-(2*AK142)+'濃度プロファイル(Ox)'!AL142))</f>
        <v>8.53622797954945E-8</v>
      </c>
      <c r="AL143" s="34">
        <f>AL142+('Diffusion System CV パラメーター設定'!$B$27*('濃度プロファイル(Ox)'!AK142-(2*AL142)+'濃度プロファイル(Ox)'!AM142))</f>
        <v>8.8557108760931477E-8</v>
      </c>
      <c r="AM143" s="34">
        <f>AM142+('Diffusion System CV パラメーター設定'!$B$27*('濃度プロファイル(Ox)'!AL142-(2*AM142)+'濃度プロファイル(Ox)'!AN142))</f>
        <v>9.1175286199872154E-8</v>
      </c>
      <c r="AN143" s="34">
        <f>AN142+('Diffusion System CV パラメーター設定'!$B$27*('濃度プロファイル(Ox)'!AM142-(2*AN142)+'濃度プロファイル(Ox)'!AO142))</f>
        <v>9.3287096128206984E-8</v>
      </c>
      <c r="AO143" s="34">
        <f>AO142+('Diffusion System CV パラメーター設定'!$B$27*('濃度プロファイル(Ox)'!AN142-(2*AO142)+'濃度プロファイル(Ox)'!AP142))</f>
        <v>9.4963690526206185E-8</v>
      </c>
      <c r="AP143" s="34">
        <f>AP142+('Diffusion System CV パラメーター設定'!$B$27*('濃度プロファイル(Ox)'!AO142-(2*AP142)+'濃度プロファイル(Ox)'!AQ142))</f>
        <v>9.6273864502070417E-8</v>
      </c>
      <c r="AQ143" s="34">
        <f>AQ142+('Diffusion System CV パラメーター設定'!$B$27*('濃度プロファイル(Ox)'!AP142-(2*AQ142)+'濃度プロファイル(Ox)'!AR142))</f>
        <v>9.7281646948437426E-8</v>
      </c>
      <c r="AR143" s="34">
        <f>AR142+('Diffusion System CV パラメーター設定'!$B$27*('濃度プロファイル(Ox)'!AQ142-(2*AR142)+'濃度プロファイル(Ox)'!AS142))</f>
        <v>9.8044691826620518E-8</v>
      </c>
      <c r="AS143" s="34">
        <f>AS142+('Diffusion System CV パラメーター設定'!$B$27*('濃度プロファイル(Ox)'!AR142-(2*AS142)+'濃度プロファイル(Ox)'!AT142))</f>
        <v>9.8613397269980325E-8</v>
      </c>
      <c r="AT143" s="34">
        <f>AT142+('Diffusion System CV パラメーター設定'!$B$27*('濃度プロファイル(Ox)'!AS142-(2*AT142)+'濃度プロファイル(Ox)'!AU142))</f>
        <v>9.9030638690570734E-8</v>
      </c>
      <c r="AU143" s="34">
        <f>AU142+('Diffusion System CV パラメーター設定'!$B$27*('濃度プロファイル(Ox)'!AT142-(2*AU142)+'濃度プロファイル(Ox)'!AV142))</f>
        <v>9.9331980389695188E-8</v>
      </c>
      <c r="AV143" s="34">
        <f>AV142+('Diffusion System CV パラメーター設定'!$B$27*('濃度プロファイル(Ox)'!AU142-(2*AV142)+'濃度プロファイル(Ox)'!AW142))</f>
        <v>9.9546226224086189E-8</v>
      </c>
      <c r="AW143" s="34">
        <f>AW142+('Diffusion System CV パラメーター設定'!$B$27*('濃度プロファイル(Ox)'!AV142-(2*AW142)+'濃度プロファイル(Ox)'!AX142))</f>
        <v>9.9696179879718793E-8</v>
      </c>
      <c r="AX143" s="34">
        <f>AX142+('Diffusion System CV パラメーター設定'!$B$27*('濃度プロファイル(Ox)'!AW142-(2*AX142)+'濃度プロファイル(Ox)'!AY142))</f>
        <v>9.9799504593285032E-8</v>
      </c>
      <c r="AY143" s="34">
        <f>AY142+('Diffusion System CV パラメーター設定'!$B$27*('濃度プロファイル(Ox)'!AX142-(2*AY142)+'濃度プロファイル(Ox)'!AZ142))</f>
        <v>9.9869596159258391E-8</v>
      </c>
      <c r="AZ143" s="34">
        <f>AZ142+('Diffusion System CV パラメーター設定'!$B$27*('濃度プロファイル(Ox)'!AY142-(2*AZ142)+'濃度プロファイル(Ox)'!BA142))</f>
        <v>9.9916407899396207E-8</v>
      </c>
      <c r="BA143" s="34">
        <f>BA142+('Diffusion System CV パラメーター設定'!$B$27*('濃度プロファイル(Ox)'!AZ142-(2*BA142)+'濃度プロファイル(Ox)'!BB142))</f>
        <v>9.9947189111523771E-8</v>
      </c>
      <c r="BB143" s="34">
        <f>BB142+('Diffusion System CV パラメーター設定'!$B$27*('濃度プロファイル(Ox)'!BA142-(2*BB142)+'濃度プロファイル(Ox)'!BC142))</f>
        <v>9.9967117612140903E-8</v>
      </c>
      <c r="BC143" s="34">
        <f>BC142+('Diffusion System CV パラメーター設定'!$B$27*('濃度プロファイル(Ox)'!BB142-(2*BC142)+'濃度プロファイル(Ox)'!BD142))</f>
        <v>9.9979821582741342E-8</v>
      </c>
      <c r="BD143" s="34">
        <f>BD142+('Diffusion System CV パラメーター設定'!$B$27*('濃度プロファイル(Ox)'!BC142-(2*BD142)+'濃度プロファイル(Ox)'!BE142))</f>
        <v>9.9987796028217139E-8</v>
      </c>
      <c r="BE143" s="34">
        <f>BE142+('Diffusion System CV パラメーター設定'!$B$27*('濃度プロファイル(Ox)'!BD142-(2*BE142)+'濃度プロファイル(Ox)'!BF142))</f>
        <v>9.9992725273942654E-8</v>
      </c>
      <c r="BF143" s="34">
        <f>BF142+('Diffusion System CV パラメーター設定'!$B$27*('濃度プロファイル(Ox)'!BE142-(2*BF142)+'濃度プロファイル(Ox)'!BG142))</f>
        <v>9.9995725853982402E-8</v>
      </c>
      <c r="BG143" s="34">
        <f>BG142+('Diffusion System CV パラメーター設定'!$B$27*('濃度プロファイル(Ox)'!BF142-(2*BG142)+'濃度プロファイル(Ox)'!BH142))</f>
        <v>9.9997524741475953E-8</v>
      </c>
      <c r="BH143" s="34">
        <f>BH142+('Diffusion System CV パラメーター設定'!$B$27*('濃度プロファイル(Ox)'!BG142-(2*BH142)+'濃度プロファイル(Ox)'!BI142))</f>
        <v>9.9998586950671824E-8</v>
      </c>
      <c r="BI143" s="34">
        <f>BI142+('Diffusion System CV パラメーター設定'!$B$27*('濃度プロファイル(Ox)'!BH142-(2*BI142)+'濃度プロファイル(Ox)'!BJ142))</f>
        <v>9.999920476948268E-8</v>
      </c>
      <c r="BJ143" s="34">
        <f>BJ142+('Diffusion System CV パラメーター設定'!$B$27*('濃度プロファイル(Ox)'!BI142-(2*BJ142)+'濃度プロファイル(Ox)'!BK142))</f>
        <v>9.9999558766899415E-8</v>
      </c>
      <c r="BK143" s="34">
        <f>BK142+('Diffusion System CV パラメーター設定'!$B$27*('濃度プロファイル(Ox)'!BJ142-(2*BK142)+'濃度プロファイル(Ox)'!BL142))</f>
        <v>9.9999758603777027E-8</v>
      </c>
      <c r="BL143" s="34">
        <f>BL142+('Diffusion System CV パラメーター設定'!$B$27*('濃度プロファイル(Ox)'!BK142-(2*BL142)+'濃度プロファイル(Ox)'!BM142))</f>
        <v>9.9999869762351897E-8</v>
      </c>
      <c r="BM143" s="34">
        <f>BM142+('Diffusion System CV パラメーター設定'!$B$27*('濃度プロファイル(Ox)'!BL142-(2*BM142)+'濃度プロファイル(Ox)'!BN142))</f>
        <v>9.9999930697047943E-8</v>
      </c>
      <c r="BN143" s="34">
        <f>BN142+('Diffusion System CV パラメーター設定'!$B$27*('濃度プロファイル(Ox)'!BM142-(2*BN142)+'濃度プロファイル(Ox)'!BO142))</f>
        <v>9.9999963620963884E-8</v>
      </c>
      <c r="BO143" s="34">
        <f>BO142+('Diffusion System CV パラメーター設定'!$B$27*('濃度プロファイル(Ox)'!BN142-(2*BO142)+'濃度プロファイル(Ox)'!BP142))</f>
        <v>9.9999981158307817E-8</v>
      </c>
      <c r="BP143" s="34">
        <f>BP142+('Diffusion System CV パラメーター設定'!$B$27*('濃度プロファイル(Ox)'!BO142-(2*BP142)+'濃度プロファイル(Ox)'!BQ142))</f>
        <v>9.9999990369464402E-8</v>
      </c>
      <c r="BQ143" s="34">
        <f>BQ142+('Diffusion System CV パラメーター設定'!$B$27*('濃度プロファイル(Ox)'!BP142-(2*BQ142)+'濃度プロファイル(Ox)'!BR142))</f>
        <v>9.9999995141192746E-8</v>
      </c>
      <c r="BR143" s="34">
        <f>BR142+('Diffusion System CV パラメーター設定'!$B$27*('濃度プロファイル(Ox)'!BQ142-(2*BR142)+'濃度プロファイル(Ox)'!BS142))</f>
        <v>9.9999997580220134E-8</v>
      </c>
      <c r="BS143" s="34">
        <f>BS142+('Diffusion System CV パラメーター設定'!$B$27*('濃度プロファイル(Ox)'!BR142-(2*BS142)+'濃度プロファイル(Ox)'!BT142))</f>
        <v>9.9999998811364166E-8</v>
      </c>
      <c r="BT143" s="34">
        <f>BT142+('Diffusion System CV パラメーター設定'!$B$27*('濃度プロファイル(Ox)'!BS142-(2*BT142)+'濃度プロファイル(Ox)'!BU142))</f>
        <v>9.9999999426795211E-8</v>
      </c>
      <c r="BU143" s="34">
        <f>BU142+('Diffusion System CV パラメーター設定'!$B$27*('濃度プロファイル(Ox)'!BT142-(2*BU142)+'濃度プロファイル(Ox)'!BV142))</f>
        <v>9.9999999734922027E-8</v>
      </c>
      <c r="BV143" s="43">
        <f>BV142+('Diffusion System CV パラメーター設定'!$B$27*('濃度プロファイル(Ox)'!BU142-(2*BV142)+'濃度プロファイル(Ox)'!BW142))</f>
        <v>9.9999999896629974E-8</v>
      </c>
      <c r="BW143" s="32">
        <f>'Diffusion System CV パラメーター設定'!$B$8</f>
        <v>9.9999999999999995E-8</v>
      </c>
    </row>
    <row r="144" spans="23:75">
      <c r="W144" s="29">
        <f>'Diffusion System CV パラメーター設定'!H144</f>
        <v>-4.8000000000000174E-2</v>
      </c>
      <c r="X144" s="30">
        <f>X143+'Diffusion System CV パラメーター設定'!$B$23</f>
        <v>0.85200000000000065</v>
      </c>
      <c r="Y144" s="33">
        <f>Z144+('準可逆-非可逆系'!G144*('Diffusion System CV パラメーター設定'!$B$26/(2*'Diffusion System CV パラメーター設定'!$B$9)))</f>
        <v>1.3374128041939626E-8</v>
      </c>
      <c r="Z144" s="34">
        <f>Z143+('Diffusion System CV パラメーター設定'!$B$27*('濃度プロファイル(Ox)'!AA143-(3*Z143)+(2*'濃度プロファイル(Ox)'!Y143)))</f>
        <v>1.334050948336071E-8</v>
      </c>
      <c r="AA144" s="34">
        <f>AA143+('Diffusion System CV パラメーター設定'!$B$27*('濃度プロファイル(Ox)'!Z143-(2*AA143)+'濃度プロファイル(Ox)'!AB143))</f>
        <v>1.866502140969752E-8</v>
      </c>
      <c r="AB144" s="34">
        <f>AB143+('Diffusion System CV パラメーター設定'!$B$27*('濃度プロファイル(Ox)'!AA143-(2*AB143)+'濃度プロファイル(Ox)'!AC143))</f>
        <v>2.6298856312087158E-8</v>
      </c>
      <c r="AC144" s="34">
        <f>AC143+('Diffusion System CV パラメーター設定'!$B$27*('濃度プロファイル(Ox)'!AB143-(2*AC143)+'濃度プロファイル(Ox)'!AD143))</f>
        <v>3.4710849164831427E-8</v>
      </c>
      <c r="AD144" s="34">
        <f>AD143+('Diffusion System CV パラメーター設定'!$B$27*('濃度プロファイル(Ox)'!AC143-(2*AD143)+'濃度プロファイル(Ox)'!AE143))</f>
        <v>4.3136589206389215E-8</v>
      </c>
      <c r="AE144" s="34">
        <f>AE143+('Diffusion System CV パラメーター設定'!$B$27*('濃度プロファイル(Ox)'!AD143-(2*AE143)+'濃度プロファイル(Ox)'!AF143))</f>
        <v>5.1184520500622548E-8</v>
      </c>
      <c r="AF144" s="34">
        <f>AF143+('Diffusion System CV パラメーター設定'!$B$27*('濃度プロファイル(Ox)'!AE143-(2*AF143)+'濃度プロファイル(Ox)'!AG143))</f>
        <v>5.8648423370220257E-8</v>
      </c>
      <c r="AG144" s="34">
        <f>AG143+('Diffusion System CV パラメーター設定'!$B$27*('濃度プロファイル(Ox)'!AF143-(2*AG143)+'濃度プロファイル(Ox)'!AH143))</f>
        <v>6.5420734868591486E-8</v>
      </c>
      <c r="AH144" s="34">
        <f>AH143+('Diffusion System CV パラメーター設定'!$B$27*('濃度プロファイル(Ox)'!AG143-(2*AH143)+'濃度プロファイル(Ox)'!AI143))</f>
        <v>7.1452486252134841E-8</v>
      </c>
      <c r="AI144" s="34">
        <f>AI143+('Diffusion System CV パラメーター設定'!$B$27*('濃度プロファイル(Ox)'!AH143-(2*AI143)+'濃度プロファイル(Ox)'!AJ143))</f>
        <v>7.6733796293084284E-8</v>
      </c>
      <c r="AJ144" s="34">
        <f>AJ143+('Diffusion System CV パラメーター設定'!$B$27*('濃度プロファイル(Ox)'!AI143-(2*AJ143)+'濃度プロファイル(Ox)'!AK143))</f>
        <v>8.1283011853498231E-8</v>
      </c>
      <c r="AK144" s="34">
        <f>AK143+('Diffusion System CV パラメーター設定'!$B$27*('濃度プロファイル(Ox)'!AJ143-(2*AK143)+'濃度プロファイル(Ox)'!AL143))</f>
        <v>8.5139335947201915E-8</v>
      </c>
      <c r="AL144" s="34">
        <f>AL143+('Diffusion System CV パラメーター設定'!$B$27*('濃度プロファイル(Ox)'!AK143-(2*AL143)+'濃度プロファイル(Ox)'!AM143))</f>
        <v>8.8356882536453597E-8</v>
      </c>
      <c r="AM144" s="34">
        <f>AM143+('Diffusion System CV パラメーター設定'!$B$27*('濃度プロファイル(Ox)'!AL143-(2*AM143)+'濃度プロファイル(Ox)'!AN143))</f>
        <v>9.0999464147578453E-8</v>
      </c>
      <c r="AN144" s="34">
        <f>AN143+('Diffusion System CV パラメーター設定'!$B$27*('濃度プロファイル(Ox)'!AM143-(2*AN143)+'濃度プロファイル(Ox)'!AO143))</f>
        <v>9.3135979624618226E-8</v>
      </c>
      <c r="AO144" s="34">
        <f>AO143+('Diffusion System CV パラメーター設定'!$B$27*('濃度プロファイル(Ox)'!AN143-(2*AO143)+'濃度プロファイル(Ox)'!AP143))</f>
        <v>9.4836461212964883E-8</v>
      </c>
      <c r="AP144" s="34">
        <f>AP143+('Diffusion System CV パラメーター設定'!$B$27*('濃度プロファイル(Ox)'!AO143-(2*AP143)+'濃度プロファイル(Ox)'!AQ143))</f>
        <v>9.6168867443217216E-8</v>
      </c>
      <c r="AQ144" s="34">
        <f>AQ143+('Diffusion System CV パラメーター設定'!$B$27*('濃度プロファイル(Ox)'!AP143-(2*AQ143)+'濃度プロファイル(Ox)'!AR143))</f>
        <v>9.7196668626151339E-8</v>
      </c>
      <c r="AR144" s="34">
        <f>AR143+('Diffusion System CV パラメーター設定'!$B$27*('濃度プロファイル(Ox)'!AQ143-(2*AR143)+'濃度プロファイル(Ox)'!AS143))</f>
        <v>9.7977212856195772E-8</v>
      </c>
      <c r="AS144" s="34">
        <f>AS143+('Diffusion System CV パラメーター設定'!$B$27*('濃度プロファイル(Ox)'!AR143-(2*AS143)+'濃度プロファイル(Ox)'!AT143))</f>
        <v>9.8560805595407621E-8</v>
      </c>
      <c r="AT144" s="34">
        <f>AT143+('Diffusion System CV パラメーター設定'!$B$27*('濃度プロファイル(Ox)'!AS143-(2*AT143)+'濃度プロファイル(Ox)'!AU143))</f>
        <v>9.8990395731728382E-8</v>
      </c>
      <c r="AU144" s="34">
        <f>AU143+('Diffusion System CV パラメーター設定'!$B$27*('濃度プロファイル(Ox)'!AT143-(2*AU143)+'濃度プロファイル(Ox)'!AV143))</f>
        <v>9.9301738769996069E-8</v>
      </c>
      <c r="AV144" s="34">
        <f>AV143+('Diffusion System CV パラメーター設定'!$B$27*('濃度プロファイル(Ox)'!AU143-(2*AV143)+'濃度プロファイル(Ox)'!AW143))</f>
        <v>9.9523902550906192E-8</v>
      </c>
      <c r="AW144" s="34">
        <f>AW143+('Diffusion System CV パラメーター設定'!$B$27*('濃度プロファイル(Ox)'!AV143-(2*AW143)+'濃度プロファイル(Ox)'!AX143))</f>
        <v>9.9679989274834639E-8</v>
      </c>
      <c r="AX144" s="34">
        <f>AX143+('Diffusion System CV パラメーター設定'!$B$27*('濃度プロファイル(Ox)'!AW143-(2*AX143)+'濃度プロファイル(Ox)'!AY143))</f>
        <v>9.9787965305926396E-8</v>
      </c>
      <c r="AY144" s="34">
        <f>AY143+('Diffusion System CV パラメーター設定'!$B$27*('濃度プロファイル(Ox)'!AX143-(2*AY143)+'濃度プロファイル(Ox)'!AZ143))</f>
        <v>9.9861512886398831E-8</v>
      </c>
      <c r="AZ144" s="34">
        <f>AZ143+('Diffusion System CV パラメーター設定'!$B$27*('濃度プロファイル(Ox)'!AY143-(2*AZ143)+'濃度プロファイル(Ox)'!BA143))</f>
        <v>9.991084174383709E-8</v>
      </c>
      <c r="BA144" s="34">
        <f>BA143+('Diffusion System CV パラメーター設定'!$B$27*('濃度プロファイル(Ox)'!AZ143-(2*BA143)+'濃度プロファイル(Ox)'!BB143))</f>
        <v>9.9943420808915987E-8</v>
      </c>
      <c r="BB144" s="34">
        <f>BB143+('Diffusion System CV パラメーター設定'!$B$27*('濃度プロファイル(Ox)'!BA143-(2*BB143)+'濃度プロファイル(Ox)'!BC143))</f>
        <v>9.9964609094773994E-8</v>
      </c>
      <c r="BC144" s="34">
        <f>BC143+('Diffusion System CV パラメーター設定'!$B$27*('濃度プロファイル(Ox)'!BB143-(2*BC143)+'濃度プロファイル(Ox)'!BD143))</f>
        <v>9.9978179386517503E-8</v>
      </c>
      <c r="BD144" s="34">
        <f>BD143+('Diffusion System CV パラメーター設定'!$B$27*('濃度プロファイル(Ox)'!BC143-(2*BD143)+'濃度プロファイル(Ox)'!BE143))</f>
        <v>9.9986738667192735E-8</v>
      </c>
      <c r="BE144" s="34">
        <f>BE143+('Diffusion System CV パラメーター設定'!$B$27*('濃度プロファイル(Ox)'!BD143-(2*BE143)+'濃度プロファイル(Ox)'!BF143))</f>
        <v>9.9992055598357323E-8</v>
      </c>
      <c r="BF144" s="34">
        <f>BF143+('Diffusion System CV パラメーター設定'!$B$27*('濃度プロファイル(Ox)'!BE143-(2*BF143)+'濃度プロファイル(Ox)'!BG143))</f>
        <v>9.999530859962608E-8</v>
      </c>
      <c r="BG144" s="34">
        <f>BG143+('Diffusion System CV パラメーター設定'!$B$27*('濃度プロファイル(Ox)'!BF143-(2*BG143)+'濃度プロファイル(Ox)'!BH143))</f>
        <v>9.9997268950400373E-8</v>
      </c>
      <c r="BH144" s="34">
        <f>BH143+('Diffusion System CV パラメーター設定'!$B$27*('濃度プロファイル(Ox)'!BG143-(2*BH143)+'濃度プロファイル(Ox)'!BI143))</f>
        <v>9.9998432648454806E-8</v>
      </c>
      <c r="BI144" s="34">
        <f>BI143+('Diffusion System CV パラメーター設定'!$B$27*('濃度プロファイル(Ox)'!BH143-(2*BI143)+'濃度プロファイル(Ox)'!BJ143))</f>
        <v>9.9999113164831944E-8</v>
      </c>
      <c r="BJ144" s="34">
        <f>BJ143+('Diffusion System CV パラメーター設定'!$B$27*('濃度プロファイル(Ox)'!BI143-(2*BJ143)+'濃度プロファイル(Ox)'!BK143))</f>
        <v>9.9999505238934442E-8</v>
      </c>
      <c r="BK144" s="34">
        <f>BK143+('Diffusion System CV パラメーター設定'!$B$27*('濃度プロファイル(Ox)'!BJ143-(2*BK143)+'濃度プロファイル(Ox)'!BL143))</f>
        <v>9.9999727812699682E-8</v>
      </c>
      <c r="BL144" s="34">
        <f>BL143+('Diffusion System CV パラメーター設定'!$B$27*('濃度プロファイル(Ox)'!BK143-(2*BL143)+'濃度プロファイル(Ox)'!BM143))</f>
        <v>9.9999852323505085E-8</v>
      </c>
      <c r="BM144" s="34">
        <f>BM143+('Diffusion System CV パラメーター設定'!$B$27*('濃度プロファイル(Ox)'!BL143-(2*BM143)+'濃度プロファイル(Ox)'!BN143))</f>
        <v>9.9999920971082626E-8</v>
      </c>
      <c r="BN144" s="34">
        <f>BN143+('Diffusion System CV パラメーター設定'!$B$27*('濃度プロファイル(Ox)'!BM143-(2*BN143)+'濃度プロファイル(Ox)'!BO143))</f>
        <v>9.9999958278404154E-8</v>
      </c>
      <c r="BO144" s="34">
        <f>BO143+('Diffusion System CV パラメーター設定'!$B$27*('濃度プロファイル(Ox)'!BN143-(2*BO143)+'濃度プロファイル(Ox)'!BP143))</f>
        <v>9.9999978267270548E-8</v>
      </c>
      <c r="BP144" s="34">
        <f>BP143+('Diffusion System CV パラメーター設定'!$B$27*('濃度プロファイル(Ox)'!BO143-(2*BP143)+'濃度プロファイル(Ox)'!BQ143))</f>
        <v>9.9999988827996257E-8</v>
      </c>
      <c r="BQ144" s="34">
        <f>BQ143+('Diffusion System CV パラメーター設定'!$B$27*('濃度プロファイル(Ox)'!BP143-(2*BQ143)+'濃度プロファイル(Ox)'!BR143))</f>
        <v>9.9999994331227139E-8</v>
      </c>
      <c r="BR144" s="34">
        <f>BR143+('Diffusion System CV パラメーター設定'!$B$27*('濃度プロファイル(Ox)'!BQ143-(2*BR143)+'濃度プロファイル(Ox)'!BS143))</f>
        <v>9.9999997160816191E-8</v>
      </c>
      <c r="BS144" s="34">
        <f>BS143+('Diffusion System CV パラメーター設定'!$B$27*('濃度プロファイル(Ox)'!BR143-(2*BS143)+'濃度プロファイル(Ox)'!BT143))</f>
        <v>9.999999859757493E-8</v>
      </c>
      <c r="BT144" s="34">
        <f>BT143+('Diffusion System CV パラメーター設定'!$B$27*('濃度プロファイル(Ox)'!BS143-(2*BT143)+'濃度プロファイル(Ox)'!BU143))</f>
        <v>9.9999999320092353E-8</v>
      </c>
      <c r="BU144" s="34">
        <f>BU143+('Diffusion System CV パラメーター設定'!$B$27*('濃度プロファイル(Ox)'!BT143-(2*BU143)+'濃度プロファイル(Ox)'!BV143))</f>
        <v>9.9999999684082144E-8</v>
      </c>
      <c r="BV144" s="43">
        <f>BV143+('Diffusion System CV パラメーター設定'!$B$27*('濃度プロファイル(Ox)'!BU143-(2*BV143)+'濃度プロファイル(Ox)'!BW143))</f>
        <v>9.999999987637375E-8</v>
      </c>
      <c r="BW144" s="32">
        <f>'Diffusion System CV パラメーター設定'!$B$8</f>
        <v>9.9999999999999995E-8</v>
      </c>
    </row>
    <row r="145" spans="23:75">
      <c r="W145" s="29">
        <f>'Diffusion System CV パラメーター設定'!H145</f>
        <v>-4.2000000000000176E-2</v>
      </c>
      <c r="X145" s="30">
        <f>X144+'Diffusion System CV パラメーター設定'!$B$23</f>
        <v>0.85800000000000065</v>
      </c>
      <c r="Y145" s="33">
        <f>Z145+('準可逆-非可逆系'!G145*('Diffusion System CV パラメーター設定'!$B$26/(2*'Diffusion System CV パラメーター設定'!$B$9)))</f>
        <v>1.629942626940349E-8</v>
      </c>
      <c r="Z145" s="34">
        <f>Z144+('Diffusion System CV パラメーター設定'!$B$27*('濃度プロファイル(Ox)'!AA144-(3*Z144)+(2*'濃度プロファイル(Ox)'!Y144)))</f>
        <v>1.5212644567907458E-8</v>
      </c>
      <c r="AA145" s="34">
        <f>AA144+('Diffusion System CV パラメーター設定'!$B$27*('濃度プロファイル(Ox)'!Z144-(2*AA144)+'濃度プロファイル(Ox)'!AB144))</f>
        <v>1.9466869665271419E-8</v>
      </c>
      <c r="AB145" s="34">
        <f>AB144+('Diffusion System CV パラメーター設定'!$B$27*('濃度プロファイル(Ox)'!AA144-(2*AB144)+'濃度プロファイル(Ox)'!AC144))</f>
        <v>2.6569050044849184E-8</v>
      </c>
      <c r="AC145" s="34">
        <f>AC144+('Diffusion System CV パラメーター設定'!$B$27*('濃度プロファイル(Ox)'!AB144-(2*AC144)+'濃度プロファイル(Ox)'!AD144))</f>
        <v>3.4715622494280567E-8</v>
      </c>
      <c r="AD145" s="34">
        <f>AD144+('Diffusion System CV パラメーター設定'!$B$27*('濃度プロファイル(Ox)'!AC144-(2*AD144)+'濃度プロファイル(Ox)'!AE144))</f>
        <v>4.3005405613568221E-8</v>
      </c>
      <c r="AE145" s="34">
        <f>AE144+('Diffusion System CV パラメーター設定'!$B$27*('濃度プロファイル(Ox)'!AD144-(2*AE144)+'濃度プロファイル(Ox)'!AF144))</f>
        <v>5.0981732853179621E-8</v>
      </c>
      <c r="AF145" s="34">
        <f>AF144+('Diffusion System CV パラメーター設定'!$B$27*('濃度プロファイル(Ox)'!AE144-(2*AF144)+'濃度プロファイル(Ox)'!AG144))</f>
        <v>5.8408287477433282E-8</v>
      </c>
      <c r="AG145" s="34">
        <f>AG144+('Diffusion System CV パラメーター設定'!$B$27*('濃度プロファイル(Ox)'!AF144-(2*AG144)+'濃度プロファイル(Ox)'!AH144))</f>
        <v>6.5163595939831813E-8</v>
      </c>
      <c r="AH145" s="34">
        <f>AH144+('Diffusion System CV パラメーター設定'!$B$27*('濃度プロファイル(Ox)'!AG144-(2*AH144)+'濃度プロファイル(Ox)'!AI144))</f>
        <v>7.1191916341511951E-8</v>
      </c>
      <c r="AI145" s="34">
        <f>AI144+('Diffusion System CV パラメーター設定'!$B$27*('濃度プロファイル(Ox)'!AH144-(2*AI144)+'濃度プロファイル(Ox)'!AJ144))</f>
        <v>7.6479596820676125E-8</v>
      </c>
      <c r="AJ145" s="34">
        <f>AJ144+('Diffusion System CV パラメーター設定'!$B$27*('濃度プロファイル(Ox)'!AI144-(2*AJ144)+'濃度プロファイル(Ox)'!AK144))</f>
        <v>8.1042424538668282E-8</v>
      </c>
      <c r="AK145" s="34">
        <f>AK144+('Diffusion System CV パラメーター設定'!$B$27*('濃度プロファイル(Ox)'!AJ144-(2*AK144)+'濃度プロファイル(Ox)'!AL144))</f>
        <v>8.4917538202600525E-8</v>
      </c>
      <c r="AL145" s="34">
        <f>AL144+('Diffusion System CV パラメーター設定'!$B$27*('濃度プロファイル(Ox)'!AK144-(2*AL144)+'濃度プロファイル(Ox)'!AM144))</f>
        <v>8.8157241919048443E-8</v>
      </c>
      <c r="AM145" s="34">
        <f>AM144+('Diffusion System CV パラメーター設定'!$B$27*('濃度プロファイル(Ox)'!AL144-(2*AM144)+'濃度プロファイル(Ox)'!AN144))</f>
        <v>9.0823746739910025E-8</v>
      </c>
      <c r="AN145" s="34">
        <f>AN144+('Diffusion System CV パラメーター設定'!$B$27*('濃度プロファイル(Ox)'!AM144-(2*AN144)+'濃度プロファイル(Ox)'!AO144))</f>
        <v>9.2984578968822004E-8</v>
      </c>
      <c r="AO145" s="34">
        <f>AO144+('Diffusion System CV パラメーター設定'!$B$27*('濃度プロファイル(Ox)'!AN144-(2*AO144)+'濃度プロファイル(Ox)'!AP144))</f>
        <v>9.4708657269182125E-8</v>
      </c>
      <c r="AP145" s="34">
        <f>AP144+('Diffusion System CV パラメーター設定'!$B$27*('濃度プロファイル(Ox)'!AO144-(2*AP144)+'濃度プロファイル(Ox)'!AQ144))</f>
        <v>9.606310180178728E-8</v>
      </c>
      <c r="AQ145" s="34">
        <f>AQ144+('Diffusion System CV パラメーター設定'!$B$27*('濃度プロファイル(Ox)'!AP144-(2*AQ144)+'濃度プロファイル(Ox)'!AR144))</f>
        <v>9.7110815517509092E-8</v>
      </c>
      <c r="AR145" s="34">
        <f>AR144+('Diffusion System CV パラメーター設定'!$B$27*('濃度プロファイル(Ox)'!AQ144-(2*AR144)+'濃度プロファイル(Ox)'!AS144))</f>
        <v>9.7908826921878907E-8</v>
      </c>
      <c r="AS145" s="34">
        <f>AS144+('Diffusion System CV パラメーター設定'!$B$27*('濃度プロファイル(Ox)'!AR144-(2*AS144)+'濃度プロファイル(Ox)'!AT144))</f>
        <v>9.8507332469403765E-8</v>
      </c>
      <c r="AT145" s="34">
        <f>AT144+('Diffusion System CV パラメーター設定'!$B$27*('濃度プロファイル(Ox)'!AS144-(2*AT144)+'濃度プロファイル(Ox)'!AU144))</f>
        <v>9.8949337711571071E-8</v>
      </c>
      <c r="AU145" s="34">
        <f>AU144+('Diffusion System CV パラメーター設定'!$B$27*('濃度プロファイル(Ox)'!AT144-(2*AU144)+'濃度プロファイル(Ox)'!AV144))</f>
        <v>9.9270773750080246E-8</v>
      </c>
      <c r="AV145" s="34">
        <f>AV144+('Diffusion System CV パラメーター設定'!$B$27*('濃度プロファイル(Ox)'!AU144-(2*AV144)+'濃度プロファイル(Ox)'!AW144))</f>
        <v>9.9500959128343116E-8</v>
      </c>
      <c r="AW145" s="34">
        <f>AW144+('Diffusion System CV パラメーター設定'!$B$27*('濃度プロファイル(Ox)'!AV144-(2*AW144)+'濃度プロファイル(Ox)'!AX144))</f>
        <v>9.9663284173155235E-8</v>
      </c>
      <c r="AX145" s="34">
        <f>AX144+('Diffusion System CV パラメーター設定'!$B$27*('濃度プロファイル(Ox)'!AW144-(2*AX144)+'濃度プロファイル(Ox)'!AY144))</f>
        <v>9.9776010982794689E-8</v>
      </c>
      <c r="AY145" s="34">
        <f>AY144+('Diffusion System CV パラメーター設定'!$B$27*('濃度プロファイル(Ox)'!AX144-(2*AY144)+'濃度プロファイル(Ox)'!AZ144))</f>
        <v>9.9853103607567525E-8</v>
      </c>
      <c r="AZ145" s="34">
        <f>AZ144+('Diffusion System CV パラメーター設定'!$B$27*('濃度プロファイル(Ox)'!AY144-(2*AZ144)+'濃度プロファイル(Ox)'!BA144))</f>
        <v>9.9905025843712305E-8</v>
      </c>
      <c r="BA145" s="34">
        <f>BA144+('Diffusion System CV パラメーター設定'!$B$27*('濃度プロファイル(Ox)'!AZ144-(2*BA144)+'濃度プロファイル(Ox)'!BB144))</f>
        <v>9.9939465677242068E-8</v>
      </c>
      <c r="BB145" s="34">
        <f>BB144+('Diffusion System CV パラメーター設定'!$B$27*('濃度プロファイル(Ox)'!BA144-(2*BB144)+'濃度プロファイル(Ox)'!BC144))</f>
        <v>9.9961963957928688E-8</v>
      </c>
      <c r="BC145" s="34">
        <f>BC144+('Diffusion System CV パラメーター設定'!$B$27*('濃度プロファイル(Ox)'!BB144-(2*BC144)+'濃度プロファイル(Ox)'!BD144))</f>
        <v>9.997643945211879E-8</v>
      </c>
      <c r="BD145" s="34">
        <f>BD144+('Diffusion System CV パラメーター設定'!$B$27*('濃度プロファイル(Ox)'!BC144-(2*BD144)+'濃度プロファイル(Ox)'!BE144))</f>
        <v>9.998561285139043E-8</v>
      </c>
      <c r="BE145" s="34">
        <f>BE144+('Diffusion System CV パラメーター設定'!$B$27*('濃度プロファイル(Ox)'!BD144-(2*BE144)+'濃度プロファイル(Ox)'!BF144))</f>
        <v>9.9991338956032383E-8</v>
      </c>
      <c r="BF145" s="34">
        <f>BF144+('Diffusion System CV パラメーター設定'!$B$27*('濃度プロファイル(Ox)'!BE144-(2*BF144)+'濃度プロファイル(Ox)'!BG144))</f>
        <v>9.9994859762648833E-8</v>
      </c>
      <c r="BG145" s="34">
        <f>BG144+('Diffusion System CV パラメーター設定'!$B$27*('濃度プロファイル(Ox)'!BF144-(2*BG144)+'濃度プロファイル(Ox)'!BH144))</f>
        <v>9.9996992334872639E-8</v>
      </c>
      <c r="BH145" s="34">
        <f>BH144+('Diffusion System CV パラメーター設定'!$B$27*('濃度プロファイル(Ox)'!BG144-(2*BH144)+'濃度プロファイル(Ox)'!BI144))</f>
        <v>9.9998264877039074E-8</v>
      </c>
      <c r="BI145" s="34">
        <f>BI144+('Diffusion System CV パラメーター設定'!$B$27*('濃度プロファイル(Ox)'!BH144-(2*BI144)+'濃度プロファイル(Ox)'!BJ144))</f>
        <v>9.9999013011264362E-8</v>
      </c>
      <c r="BJ145" s="34">
        <f>BJ144+('Diffusion System CV パラメーター設定'!$B$27*('濃度プロファイル(Ox)'!BI144-(2*BJ144)+'濃度プロファイル(Ox)'!BK144))</f>
        <v>9.9999446384650669E-8</v>
      </c>
      <c r="BK145" s="34">
        <f>BK144+('Diffusion System CV パラメーター設定'!$B$27*('濃度プロファイル(Ox)'!BJ144-(2*BK144)+'濃度プロファイル(Ox)'!BL144))</f>
        <v>9.9999693763060847E-8</v>
      </c>
      <c r="BL145" s="34">
        <f>BL144+('Diffusion System CV パラメーター設定'!$B$27*('濃度プロファイル(Ox)'!BK144-(2*BL144)+'濃度プロファイル(Ox)'!BM144))</f>
        <v>9.9999832926550966E-8</v>
      </c>
      <c r="BM145" s="34">
        <f>BM144+('Diffusion System CV パラメーター設定'!$B$27*('濃度プロファイル(Ox)'!BL144-(2*BM144)+'濃度プロファイル(Ox)'!BN144))</f>
        <v>9.9999910089049288E-8</v>
      </c>
      <c r="BN145" s="34">
        <f>BN144+('Diffusion System CV パラメーター設定'!$B$27*('濃度プロファイル(Ox)'!BM144-(2*BN144)+'濃度プロファイル(Ox)'!BO144))</f>
        <v>9.9999952265051677E-8</v>
      </c>
      <c r="BO145" s="34">
        <f>BO144+('Diffusion System CV パラメーター設定'!$B$27*('濃度プロファイル(Ox)'!BN144-(2*BO144)+'濃度プロファイル(Ox)'!BP144))</f>
        <v>9.999997499361059E-8</v>
      </c>
      <c r="BP145" s="34">
        <f>BP144+('Diffusion System CV パラメーター設定'!$B$27*('濃度プロファイル(Ox)'!BO144-(2*BP144)+'濃度プロファイル(Ox)'!BQ144))</f>
        <v>9.9999987071921661E-8</v>
      </c>
      <c r="BQ145" s="34">
        <f>BQ144+('Diffusion System CV パラメーター設定'!$B$27*('濃度プロファイル(Ox)'!BP144-(2*BQ144)+'濃度プロファイル(Ox)'!BR144))</f>
        <v>9.999999340287928E-8</v>
      </c>
      <c r="BR145" s="34">
        <f>BR144+('Diffusion System CV パラメーター設定'!$B$27*('濃度プロファイル(Ox)'!BQ144-(2*BR144)+'濃度プロファイル(Ox)'!BS144))</f>
        <v>9.999999667719455E-8</v>
      </c>
      <c r="BS145" s="34">
        <f>BS144+('Diffusion System CV パラメーター設定'!$B$27*('濃度プロファイル(Ox)'!BR144-(2*BS144)+'濃度プロファイル(Ox)'!BT144))</f>
        <v>9.9999998349574469E-8</v>
      </c>
      <c r="BT145" s="34">
        <f>BT144+('Diffusion System CV パラメーター設定'!$B$27*('濃度プロファイル(Ox)'!BS144-(2*BT144)+'濃度プロファイル(Ox)'!BU144))</f>
        <v>9.999999919560359E-8</v>
      </c>
      <c r="BU145" s="34">
        <f>BU144+('Diffusion System CV パラメーター設定'!$B$27*('濃度プロファイル(Ox)'!BT144-(2*BU144)+'濃度プロファイル(Ox)'!BV144))</f>
        <v>9.9999999624464722E-8</v>
      </c>
      <c r="BV145" s="43">
        <f>BV144+('Diffusion System CV パラメーター設定'!$B$27*('濃度プロファイル(Ox)'!BU144-(2*BV144)+'濃度プロファイル(Ox)'!BW144))</f>
        <v>9.9999999852531612E-8</v>
      </c>
      <c r="BW145" s="32">
        <f>'Diffusion System CV パラメーター設定'!$B$8</f>
        <v>9.9999999999999995E-8</v>
      </c>
    </row>
    <row r="146" spans="23:75">
      <c r="W146" s="29">
        <f>'Diffusion System CV パラメーター設定'!H146</f>
        <v>-3.6000000000000178E-2</v>
      </c>
      <c r="X146" s="30">
        <f>X145+'Diffusion System CV パラメーター設定'!$B$23</f>
        <v>0.86400000000000066</v>
      </c>
      <c r="Y146" s="33">
        <f>Z146+('準可逆-非可逆系'!G146*('Diffusion System CV パラメーター設定'!$B$26/(2*'Diffusion System CV パラメーター設定'!$B$9)))</f>
        <v>1.9719439751175414E-8</v>
      </c>
      <c r="Z146" s="34">
        <f>Z145+('Diffusion System CV パラメーター設定'!$B$27*('濃度プロファイル(Ox)'!AA145-(3*Z145)+(2*'濃度プロファイル(Ox)'!Y145)))</f>
        <v>1.7444515574975523E-8</v>
      </c>
      <c r="AA146" s="34">
        <f>AA145+('Diffusion System CV パラメーター設定'!$B$27*('濃度プロファイル(Ox)'!Z145-(2*AA145)+'濃度プロファイル(Ox)'!AB145))</f>
        <v>2.0455743027151213E-8</v>
      </c>
      <c r="AB146" s="34">
        <f>AB145+('Diffusion System CV パラメーター設定'!$B$27*('濃度プロファイル(Ox)'!AA145-(2*AB145)+'濃度プロファイル(Ox)'!AC145))</f>
        <v>2.6931686180215023E-8</v>
      </c>
      <c r="AC146" s="34">
        <f>AC145+('Diffusion System CV パラメーター設定'!$B$27*('濃度プロファイル(Ox)'!AB145-(2*AC145)+'濃度プロファイル(Ox)'!AD145))</f>
        <v>3.4765348421313995E-8</v>
      </c>
      <c r="AD146" s="34">
        <f>AD145+('Diffusion System CV パラメーター設定'!$B$27*('濃度プロファイル(Ox)'!AC145-(2*AD145)+'濃度プロファイル(Ox)'!AE145))</f>
        <v>4.2896566766458413E-8</v>
      </c>
      <c r="AE146" s="34">
        <f>AE145+('Diffusion System CV パラメーター設定'!$B$27*('濃度プロファイル(Ox)'!AD145-(2*AE145)+'濃度プロファイル(Ox)'!AF145))</f>
        <v>5.0790839583958185E-8</v>
      </c>
      <c r="AF146" s="34">
        <f>AF145+('Diffusion System CV パラメーター設定'!$B$27*('濃度プロファイル(Ox)'!AE145-(2*AF145)+'濃度プロファイル(Ox)'!AG145))</f>
        <v>5.8175215893455808E-8</v>
      </c>
      <c r="AG146" s="34">
        <f>AG145+('Diffusion System CV パラメーター設定'!$B$27*('濃度プロファイル(Ox)'!AF145-(2*AG145)+'濃度プロファイル(Ox)'!AH145))</f>
        <v>6.4911169529860146E-8</v>
      </c>
      <c r="AH146" s="34">
        <f>AH145+('Diffusion System CV パラメーター設定'!$B$27*('濃度プロファイル(Ox)'!AG145-(2*AH145)+'濃度プロファイル(Ox)'!AI145))</f>
        <v>7.0934749701749468E-8</v>
      </c>
      <c r="AI146" s="34">
        <f>AI145+('Diffusion System CV パラメーター設定'!$B$27*('濃度プロファイル(Ox)'!AH145-(2*AI145)+'濃度プロファイル(Ox)'!AJ145))</f>
        <v>7.6227911834158067E-8</v>
      </c>
      <c r="AJ146" s="34">
        <f>AJ145+('Diffusion System CV パラメーター設定'!$B$27*('濃度プロファイル(Ox)'!AI145-(2*AJ145)+'濃度プロファイル(Ox)'!AK145))</f>
        <v>8.080363493656414E-8</v>
      </c>
      <c r="AK146" s="34">
        <f>AK145+('Diffusion System CV パラメーター設定'!$B$27*('濃度プロファイル(Ox)'!AJ145-(2*AK145)+'濃度プロファイル(Ox)'!AL145))</f>
        <v>8.4696909748612915E-8</v>
      </c>
      <c r="AL146" s="34">
        <f>AL145+('Diffusion System CV パラメーター設定'!$B$27*('濃度プロファイル(Ox)'!AK145-(2*AL145)+'濃度プロファイル(Ox)'!AM145))</f>
        <v>8.7958214524747626E-8</v>
      </c>
      <c r="AM146" s="34">
        <f>AM145+('Diffusion System CV パラメーター設定'!$B$27*('濃度プロファイル(Ox)'!AL145-(2*AM145)+'濃度プロファイル(Ox)'!AN145))</f>
        <v>9.0648165978816419E-8</v>
      </c>
      <c r="AN146" s="34">
        <f>AN145+('Diffusion System CV パラメーター設定'!$B$27*('濃度プロファイル(Ox)'!AM145-(2*AN145)+'濃度プロファイル(Ox)'!AO145))</f>
        <v>9.2832928299185945E-8</v>
      </c>
      <c r="AO146" s="34">
        <f>AO145+('Diffusion System CV パラメーター設定'!$B$27*('濃度プロファイル(Ox)'!AN145-(2*AO145)+'濃度プロファイル(Ox)'!AP145))</f>
        <v>9.4580312210933873E-8</v>
      </c>
      <c r="AP146" s="34">
        <f>AP145+('Diffusion System CV パラメーター設定'!$B$27*('濃度プロファイル(Ox)'!AO145-(2*AP145)+'濃度プロファイル(Ox)'!AQ145))</f>
        <v>9.5956598045925003E-8</v>
      </c>
      <c r="AQ146" s="34">
        <f>AQ145+('Diffusion System CV パラメーター設定'!$B$27*('濃度プロファイル(Ox)'!AP145-(2*AQ145)+'濃度プロファイル(Ox)'!AR145))</f>
        <v>9.702411332606742E-8</v>
      </c>
      <c r="AR146" s="34">
        <f>AR145+('Diffusion System CV パラメーター設定'!$B$27*('濃度プロファイル(Ox)'!AQ145-(2*AR145)+'濃度プロファイル(Ox)'!AS145))</f>
        <v>9.7839554054918855E-8</v>
      </c>
      <c r="AS146" s="34">
        <f>AS145+('Diffusion System CV パラメーター設定'!$B$27*('濃度プロファイル(Ox)'!AR145-(2*AS145)+'濃度プロファイル(Ox)'!AT145))</f>
        <v>9.8452992085599058E-8</v>
      </c>
      <c r="AT146" s="34">
        <f>AT145+('Diffusion System CV パラメーター設定'!$B$27*('濃度プロファイル(Ox)'!AS145-(2*AT145)+'濃度プロファイル(Ox)'!AU145))</f>
        <v>9.8907473404745332E-8</v>
      </c>
      <c r="AU146" s="34">
        <f>AU145+('Diffusion System CV パラメーター設定'!$B$27*('濃度プロファイル(Ox)'!AT145-(2*AU145)+'濃度プロファイル(Ox)'!AV145))</f>
        <v>9.923908949305028E-8</v>
      </c>
      <c r="AV146" s="34">
        <f>AV145+('Diffusion System CV パラメーター設定'!$B$27*('濃度プロファイル(Ox)'!AU145-(2*AV145)+'濃度プロファイル(Ox)'!AW145))</f>
        <v>9.9477396512561611E-8</v>
      </c>
      <c r="AW146" s="34">
        <f>AW145+('Diffusion System CV パラメーター設定'!$B$27*('濃度プロファイル(Ox)'!AV145-(2*AW145)+'濃度プロファイル(Ox)'!AX145))</f>
        <v>9.9646062563720283E-8</v>
      </c>
      <c r="AX146" s="34">
        <f>AX145+('Diffusion System CV パラメーター設定'!$B$27*('濃度プロファイル(Ox)'!AW145-(2*AX145)+'濃度プロファイル(Ox)'!AY145))</f>
        <v>9.9763638001938226E-8</v>
      </c>
      <c r="AY146" s="34">
        <f>AY145+('Diffusion System CV パラメーター設定'!$B$27*('濃度プロファイル(Ox)'!AX145-(2*AY145)+'濃度プロファイル(Ox)'!AZ145))</f>
        <v>9.9844363889293893E-8</v>
      </c>
      <c r="AZ146" s="34">
        <f>AZ145+('Diffusion System CV パラメーター設定'!$B$27*('濃度プロファイル(Ox)'!AY145-(2*AZ145)+'濃度プロファイル(Ox)'!BA145))</f>
        <v>9.9898955565026532E-8</v>
      </c>
      <c r="BA146" s="34">
        <f>BA145+('Diffusion System CV パラメーター設定'!$B$27*('濃度プロファイル(Ox)'!AZ145-(2*BA145)+'濃度プロファイル(Ox)'!BB145))</f>
        <v>9.9935319304727084E-8</v>
      </c>
      <c r="BB146" s="34">
        <f>BB145+('Diffusion System CV パラメーター設定'!$B$27*('濃度プロファイル(Ox)'!BA145-(2*BB145)+'濃度プロファイル(Ox)'!BC145))</f>
        <v>9.9959178268172946E-8</v>
      </c>
      <c r="BC146" s="34">
        <f>BC145+('Diffusion System CV パラメーター設定'!$B$27*('濃度プロファイル(Ox)'!BB145-(2*BC145)+'濃度プロファイル(Ox)'!BD145))</f>
        <v>9.9974598446938765E-8</v>
      </c>
      <c r="BD146" s="34">
        <f>BD145+('Diffusion System CV パラメーター設定'!$B$27*('濃度プロファイル(Ox)'!BC145-(2*BD145)+'濃度プロファイル(Ox)'!BE145))</f>
        <v>9.9984415874088451E-8</v>
      </c>
      <c r="BE146" s="34">
        <f>BE145+('Diffusion System CV パラメーター設定'!$B$27*('濃度プロファイル(Ox)'!BD145-(2*BE145)+'濃度プロファイル(Ox)'!BF145))</f>
        <v>9.999057322755131E-8</v>
      </c>
      <c r="BF146" s="34">
        <f>BF145+('Diffusion System CV パラメーター設定'!$B$27*('濃度プロファイル(Ox)'!BE145-(2*BF145)+'濃度プロファイル(Ox)'!BG145))</f>
        <v>9.9994377736818059E-8</v>
      </c>
      <c r="BG146" s="34">
        <f>BG145+('Diffusion System CV パラメーター設定'!$B$27*('濃度プロファイル(Ox)'!BF145-(2*BG145)+'濃度プロファイル(Ox)'!BH145))</f>
        <v>9.9996693713324935E-8</v>
      </c>
      <c r="BH146" s="34">
        <f>BH145+('Diffusion System CV パラメーター設定'!$B$27*('濃度プロファイル(Ox)'!BG145-(2*BH145)+'濃度プロファイル(Ox)'!BI145))</f>
        <v>9.9998082790948394E-8</v>
      </c>
      <c r="BI146" s="34">
        <f>BI145+('Diffusion System CV パラメーター設定'!$B$27*('濃度プロファイル(Ox)'!BH145-(2*BI145)+'濃度プロファイル(Ox)'!BJ145))</f>
        <v>9.9998903719306387E-8</v>
      </c>
      <c r="BJ146" s="34">
        <f>BJ145+('Diffusion System CV パラメーター設定'!$B$27*('濃度プロファイル(Ox)'!BI145-(2*BJ145)+'濃度プロファイル(Ox)'!BK145))</f>
        <v>9.9999381803061733E-8</v>
      </c>
      <c r="BK146" s="34">
        <f>BK145+('Diffusion System CV パラメーター設定'!$B$27*('濃度プロファイル(Ox)'!BJ145-(2*BK145)+'濃度プロファイル(Ox)'!BL145))</f>
        <v>9.9999656188435825E-8</v>
      </c>
      <c r="BL146" s="34">
        <f>BL145+('Diffusion System CV パラメーター設定'!$B$27*('濃度プロファイル(Ox)'!BK145-(2*BL145)+'濃度プロファイル(Ox)'!BM145))</f>
        <v>9.9999811398428812E-8</v>
      </c>
      <c r="BM146" s="34">
        <f>BM145+('Diffusion System CV パラメーター設定'!$B$27*('濃度プロファイル(Ox)'!BL145-(2*BM145)+'濃度プロファイル(Ox)'!BN145))</f>
        <v>9.9999897940960423E-8</v>
      </c>
      <c r="BN146" s="34">
        <f>BN145+('Diffusion System CV パラメーター設定'!$B$27*('濃度プロファイル(Ox)'!BM145-(2*BN145)+'濃度プロファイル(Ox)'!BO145))</f>
        <v>9.9999945512467143E-8</v>
      </c>
      <c r="BO146" s="34">
        <f>BO145+('Diffusion System CV パラメーター設定'!$B$27*('濃度プロファイル(Ox)'!BN145-(2*BO145)+'濃度プロファイル(Ox)'!BP145))</f>
        <v>9.9999971295607864E-8</v>
      </c>
      <c r="BP146" s="34">
        <f>BP145+('Diffusion System CV パラメーター設定'!$B$27*('濃度プロファイル(Ox)'!BO145-(2*BP145)+'濃度プロファイル(Ox)'!BQ145))</f>
        <v>9.9999985076312819E-8</v>
      </c>
      <c r="BQ146" s="34">
        <f>BQ145+('Diffusion System CV パラメーター設定'!$B$27*('濃度プロファイル(Ox)'!BP145-(2*BQ145)+'濃度プロファイル(Ox)'!BR145))</f>
        <v>9.9999992341545131E-8</v>
      </c>
      <c r="BR146" s="34">
        <f>BR145+('Diffusion System CV パラメーター設定'!$B$27*('濃度プロファイル(Ox)'!BQ145-(2*BR145)+'濃度プロファイル(Ox)'!BS145))</f>
        <v>9.9999996120966993E-8</v>
      </c>
      <c r="BS146" s="34">
        <f>BS145+('Diffusion System CV パラメーター設定'!$B$27*('濃度プロファイル(Ox)'!BR145-(2*BS145)+'濃度プロファイル(Ox)'!BT145))</f>
        <v>9.9999998062647114E-8</v>
      </c>
      <c r="BT146" s="34">
        <f>BT145+('Diffusion System CV パラメーター設定'!$B$27*('濃度プロファイル(Ox)'!BS145-(2*BT145)+'濃度プロファイル(Ox)'!BU145))</f>
        <v>9.9999999050753597E-8</v>
      </c>
      <c r="BU146" s="34">
        <f>BU145+('Diffusion System CV パラメーター設定'!$B$27*('濃度プロファイル(Ox)'!BT145-(2*BU145)+'濃度プロファイル(Ox)'!BV145))</f>
        <v>9.9999999554744501E-8</v>
      </c>
      <c r="BV146" s="43">
        <f>BV145+('Diffusion System CV パラメーター設定'!$B$27*('濃度プロファイル(Ox)'!BU145-(2*BV145)+'濃度プロファイル(Ox)'!BW145))</f>
        <v>9.9999999824546014E-8</v>
      </c>
      <c r="BW146" s="32">
        <f>'Diffusion System CV パラメーター設定'!$B$8</f>
        <v>9.9999999999999995E-8</v>
      </c>
    </row>
    <row r="147" spans="23:75">
      <c r="W147" s="29">
        <f>'Diffusion System CV パラメーター設定'!H147</f>
        <v>-3.0000000000000179E-2</v>
      </c>
      <c r="X147" s="30">
        <f>X146+'Diffusion System CV パラメーター設定'!$B$23</f>
        <v>0.87000000000000066</v>
      </c>
      <c r="Y147" s="33">
        <f>Z147+('準可逆-非可逆系'!G147*('Diffusion System CV パラメーター設定'!$B$26/(2*'Diffusion System CV パラメーター設定'!$B$9)))</f>
        <v>2.3654753108253722E-8</v>
      </c>
      <c r="Z147" s="34">
        <f>Z146+('Diffusion System CV パラメーター設定'!$B$27*('濃度プロファイル(Ox)'!AA146-(3*Z146)+(2*'濃度プロファイル(Ox)'!Y146)))</f>
        <v>2.0069889118230895E-8</v>
      </c>
      <c r="AA147" s="34">
        <f>AA146+('Diffusion System CV パラメーター設定'!$B$27*('濃度プロファイル(Ox)'!Z146-(2*AA146)+'濃度プロファイル(Ox)'!AB146))</f>
        <v>2.1658769312181809E-8</v>
      </c>
      <c r="AB147" s="34">
        <f>AB146+('Diffusion System CV パラメーター設定'!$B$27*('濃度プロファイル(Ox)'!AA146-(2*AB146)+'濃度プロファイル(Ox)'!AC146))</f>
        <v>2.7403116419116122E-8</v>
      </c>
      <c r="AC147" s="34">
        <f>AC146+('Diffusion System CV パラメーター設定'!$B$27*('濃度プロファイル(Ox)'!AB146-(2*AC146)+'濃度プロファイル(Ox)'!AD146))</f>
        <v>3.4868666512996444E-8</v>
      </c>
      <c r="AD147" s="34">
        <f>AD146+('Diffusion System CV パラメーター設定'!$B$27*('濃度プロファイル(Ox)'!AC146-(2*AD146)+'濃度プロファイル(Ox)'!AE146))</f>
        <v>4.281429401380402E-8</v>
      </c>
      <c r="AE147" s="34">
        <f>AE146+('Diffusion System CV パラメーター設定'!$B$27*('濃度プロファイル(Ox)'!AD146-(2*AE146)+'濃度プロファイル(Ox)'!AF146))</f>
        <v>5.0613792185346326E-8</v>
      </c>
      <c r="AF147" s="34">
        <f>AF146+('Diffusion System CV パラメーター設定'!$B$27*('濃度プロファイル(Ox)'!AE146-(2*AF146)+'濃度プロファイル(Ox)'!AG146))</f>
        <v>5.7950069131965084E-8</v>
      </c>
      <c r="AG147" s="34">
        <f>AG146+('Diffusion System CV パラメーター設定'!$B$27*('濃度プロファイル(Ox)'!AF146-(2*AG146)+'濃度プロファイル(Ox)'!AH146))</f>
        <v>6.4663817632459094E-8</v>
      </c>
      <c r="AH147" s="34">
        <f>AH146+('Diffusion System CV パラメーター設定'!$B$27*('濃度プロファイル(Ox)'!AG146-(2*AH146)+'濃度プロファイル(Ox)'!AI146))</f>
        <v>7.0681132326929768E-8</v>
      </c>
      <c r="AI147" s="34">
        <f>AI146+('Diffusion System CV パラメーター設定'!$B$27*('濃度プロファイル(Ox)'!AH146-(2*AI146)+'濃度プロファイル(Ox)'!AJ146))</f>
        <v>7.597880105985164E-8</v>
      </c>
      <c r="AJ147" s="34">
        <f>AJ146+('Diffusion System CV パラメーター設定'!$B$27*('濃度プロファイル(Ox)'!AI146-(2*AJ146)+'濃度プロファイル(Ox)'!AK146))</f>
        <v>8.0566673724634517E-8</v>
      </c>
      <c r="AK147" s="34">
        <f>AK146+('Diffusion System CV パラメーター設定'!$B$27*('濃度プロファイル(Ox)'!AJ146-(2*AK146)+'濃度プロファイル(Ox)'!AL146))</f>
        <v>8.447747570836497E-8</v>
      </c>
      <c r="AL147" s="34">
        <f>AL146+('Diffusion System CV パラメーター設定'!$B$27*('濃度プロファイル(Ox)'!AK146-(2*AL146)+'濃度プロファイル(Ox)'!AM146))</f>
        <v>8.775982795458585E-8</v>
      </c>
      <c r="AM147" s="34">
        <f>AM146+('Diffusion System CV パラメーター設定'!$B$27*('濃度プロファイル(Ox)'!AL146-(2*AM146)+'濃度プロファイル(Ox)'!AN146))</f>
        <v>9.047275308517084E-8</v>
      </c>
      <c r="AN147" s="34">
        <f>AN146+('Diffusion System CV パラメーター設定'!$B$27*('濃度プロファイル(Ox)'!AM146-(2*AN146)+'濃度プロファイル(Ox)'!AO146))</f>
        <v>9.2681060796192336E-8</v>
      </c>
      <c r="AO147" s="34">
        <f>AO146+('Diffusion System CV パラメーター設定'!$B$27*('濃度プロファイル(Ox)'!AN146-(2*AO146)+'濃度プロファイル(Ox)'!AP146))</f>
        <v>9.4451458712059991E-8</v>
      </c>
      <c r="AP147" s="34">
        <f>AP146+('Diffusion System CV パラメーター設定'!$B$27*('濃度プロファイル(Ox)'!AO146-(2*AP146)+'濃度プロファイル(Ox)'!AQ146))</f>
        <v>9.5849386047713641E-8</v>
      </c>
      <c r="AQ147" s="34">
        <f>AQ146+('Diffusion System CV パラメーター設定'!$B$27*('濃度プロファイル(Ox)'!AP146-(2*AQ146)+'濃度プロファイル(Ox)'!AR146))</f>
        <v>9.6936587440202494E-8</v>
      </c>
      <c r="AR147" s="34">
        <f>AR146+('Diffusion System CV パラメーター設定'!$B$27*('濃度プロファイル(Ox)'!AQ146-(2*AR146)+'濃度プロファイル(Ox)'!AS146))</f>
        <v>9.7769414229164949E-8</v>
      </c>
      <c r="AS147" s="34">
        <f>AS146+('Diffusion System CV パラメーター設定'!$B$27*('濃度プロファイル(Ox)'!AR146-(2*AS146)+'濃度プロファイル(Ox)'!AT146))</f>
        <v>9.8397798782983109E-8</v>
      </c>
      <c r="AT147" s="34">
        <f>AT146+('Diffusion System CV パラメーター設定'!$B$27*('濃度プロファイル(Ox)'!AS146-(2*AT146)+'濃度プロファイル(Ox)'!AU146))</f>
        <v>9.8864811866258764E-8</v>
      </c>
      <c r="AU147" s="34">
        <f>AU146+('Diffusion System CV パラメーター設定'!$B$27*('濃度プロファイル(Ox)'!AT146-(2*AU146)+'濃度プロファイル(Ox)'!AV146))</f>
        <v>9.9206690510830281E-8</v>
      </c>
      <c r="AV147" s="34">
        <f>AV146+('Diffusion System CV パラメーター設定'!$B$27*('濃度プロファイル(Ox)'!AU146-(2*AV146)+'濃度プロファイル(Ox)'!AW146))</f>
        <v>9.9453215620772497E-8</v>
      </c>
      <c r="AW147" s="34">
        <f>AW146+('Diffusion System CV パラメーター設定'!$B$27*('濃度プロファイル(Ox)'!AV146-(2*AW146)+'濃度プロファイル(Ox)'!AX146))</f>
        <v>9.9628322767560307E-8</v>
      </c>
      <c r="AX147" s="34">
        <f>AX146+('Diffusion System CV パラメーター設定'!$B$27*('濃度プロファイル(Ox)'!AW146-(2*AX146)+'濃度プロファイル(Ox)'!AY146))</f>
        <v>9.9750843018999932E-8</v>
      </c>
      <c r="AY147" s="34">
        <f>AY146+('Diffusion System CV パラメーター設定'!$B$27*('濃度プロファイル(Ox)'!AX146-(2*AY146)+'濃度プロファイル(Ox)'!AZ146))</f>
        <v>9.9835289510258123E-8</v>
      </c>
      <c r="AZ147" s="34">
        <f>AZ146+('Diffusion System CV パラメーター設定'!$B$27*('濃度プロファイル(Ox)'!AY146-(2*AZ146)+'濃度プロファイル(Ox)'!BA146))</f>
        <v>9.9892626420570943E-8</v>
      </c>
      <c r="BA147" s="34">
        <f>BA146+('Diffusion System CV パラメーター設定'!$B$27*('濃度プロファイル(Ox)'!AZ146-(2*BA146)+'濃度プロファイル(Ox)'!BB146))</f>
        <v>9.9930977368527537E-8</v>
      </c>
      <c r="BB147" s="34">
        <f>BB146+('Diffusion System CV パラメーター設定'!$B$27*('濃度プロファイル(Ox)'!BA146-(2*BB146)+'濃度プロファイル(Ox)'!BC146))</f>
        <v>9.9956248134603486E-8</v>
      </c>
      <c r="BC147" s="34">
        <f>BC146+('Diffusion System CV パラメーター設定'!$B$27*('濃度プロファイル(Ox)'!BB146-(2*BC146)+'濃度プロファイル(Ox)'!BD146))</f>
        <v>9.9972653047072046E-8</v>
      </c>
      <c r="BD147" s="34">
        <f>BD146+('Diffusion System CV パラメーター設定'!$B$27*('濃度プロファイル(Ox)'!BC146-(2*BD146)+'濃度プロファイル(Ox)'!BE146))</f>
        <v>9.998314501516942E-8</v>
      </c>
      <c r="BE147" s="34">
        <f>BE146+('Diffusion System CV パラメーター設定'!$B$27*('濃度プロファイル(Ox)'!BD146-(2*BE146)+'濃度プロファイル(Ox)'!BF146))</f>
        <v>9.9989756267760997E-8</v>
      </c>
      <c r="BF147" s="34">
        <f>BF146+('Diffusion System CV パラメーター設定'!$B$27*('濃度プロファイル(Ox)'!BE146-(2*BF146)+'濃度プロファイル(Ox)'!BG146))</f>
        <v>9.9993860885165322E-8</v>
      </c>
      <c r="BG147" s="34">
        <f>BG146+('Diffusion System CV パラメーター設定'!$B$27*('濃度プロファイル(Ox)'!BF146-(2*BG146)+'濃度プロファイル(Ox)'!BH146))</f>
        <v>9.9996371873434858E-8</v>
      </c>
      <c r="BH147" s="34">
        <f>BH146+('Diffusion System CV パラメーター設定'!$B$27*('濃度プロファイル(Ox)'!BG146-(2*BH146)+'濃度プロファイル(Ox)'!BI146))</f>
        <v>9.9997885516897885E-8</v>
      </c>
      <c r="BI147" s="34">
        <f>BI146+('Diffusion System CV パラメーター設定'!$B$27*('濃度プロファイル(Ox)'!BH146-(2*BI146)+'濃度プロファイル(Ox)'!BJ146))</f>
        <v>9.9998784676041577E-8</v>
      </c>
      <c r="BJ147" s="34">
        <f>BJ146+('Diffusion System CV パラメーター設定'!$B$27*('濃度プロファイル(Ox)'!BI146-(2*BJ146)+'濃度プロファイル(Ox)'!BK146))</f>
        <v>9.9999311074457132E-8</v>
      </c>
      <c r="BK147" s="34">
        <f>BK146+('Diffusion System CV パラメーター設定'!$B$27*('濃度プロファイル(Ox)'!BJ146-(2*BK146)+'濃度プロファイル(Ox)'!BL146))</f>
        <v>9.9999614808095158E-8</v>
      </c>
      <c r="BL147" s="34">
        <f>BL146+('Diffusion System CV パラメーター設定'!$B$27*('濃度プロファイル(Ox)'!BK146-(2*BL146)+'濃度プロファイル(Ox)'!BM146))</f>
        <v>9.9999787555560285E-8</v>
      </c>
      <c r="BM147" s="34">
        <f>BM146+('Diffusion System CV パラメーター設定'!$B$27*('濃度プロファイル(Ox)'!BL146-(2*BM146)+'濃度プロファイル(Ox)'!BN146))</f>
        <v>9.9999884409354557E-8</v>
      </c>
      <c r="BN147" s="34">
        <f>BN146+('Diffusion System CV パラメーター設定'!$B$27*('濃度プロファイル(Ox)'!BM146-(2*BN146)+'濃度プロファイル(Ox)'!BO146))</f>
        <v>9.9999937947062276E-8</v>
      </c>
      <c r="BO147" s="34">
        <f>BO146+('Diffusion System CV パラメーター設定'!$B$27*('濃度プロファイル(Ox)'!BN146-(2*BO146)+'濃度プロファイル(Ox)'!BP146))</f>
        <v>9.9999967128095451E-8</v>
      </c>
      <c r="BP147" s="34">
        <f>BP146+('Diffusion System CV パラメーター設定'!$B$27*('濃度プロファイル(Ox)'!BO146-(2*BP146)+'濃度プロファイル(Ox)'!BQ146))</f>
        <v>9.9999982813995932E-8</v>
      </c>
      <c r="BQ147" s="34">
        <f>BQ146+('Diffusion System CV パラメーター設定'!$B$27*('濃度プロファイル(Ox)'!BP146-(2*BQ146)+'濃度プロファイル(Ox)'!BR146))</f>
        <v>9.9999991131194276E-8</v>
      </c>
      <c r="BR147" s="34">
        <f>BR146+('Diffusion System CV パラメーター設定'!$B$27*('濃度プロファイル(Ox)'!BQ146-(2*BR146)+'濃度プロファイル(Ox)'!BS146))</f>
        <v>9.9999995482862226E-8</v>
      </c>
      <c r="BS147" s="34">
        <f>BS146+('Diffusion System CV パラメーター設定'!$B$27*('濃度プロファイル(Ox)'!BR146-(2*BS146)+'濃度プロファイル(Ox)'!BT146))</f>
        <v>9.9999997731545151E-8</v>
      </c>
      <c r="BT147" s="34">
        <f>BT146+('Diffusion System CV パラメーター設定'!$B$27*('濃度プロファイル(Ox)'!BS146-(2*BT146)+'濃度プロファイル(Ox)'!BU146))</f>
        <v>9.999999888265791E-8</v>
      </c>
      <c r="BU147" s="34">
        <f>BU146+('Diffusion System CV パラメーター設定'!$B$27*('濃度プロファイル(Ox)'!BT146-(2*BU146)+'濃度プロファイル(Ox)'!BV146))</f>
        <v>9.9999999473428742E-8</v>
      </c>
      <c r="BV147" s="43">
        <f>BV146+('Diffusion System CV パラメーター設定'!$B$27*('濃度プロファイル(Ox)'!BU146-(2*BV146)+'濃度プロファイル(Ox)'!BW146))</f>
        <v>9.9999999791786459E-8</v>
      </c>
      <c r="BW147" s="32">
        <f>'Diffusion System CV パラメーター設定'!$B$8</f>
        <v>9.9999999999999995E-8</v>
      </c>
    </row>
    <row r="148" spans="23:75">
      <c r="W148" s="29">
        <f>'Diffusion System CV パラメーター設定'!H148</f>
        <v>-2.4000000000000181E-2</v>
      </c>
      <c r="X148" s="30">
        <f>X147+'Diffusion System CV パラメーター設定'!$B$23</f>
        <v>0.87600000000000067</v>
      </c>
      <c r="Y148" s="33">
        <f>Z148+('準可逆-非可逆系'!G148*('Diffusion System CV パラメーター設定'!$B$26/(2*'Diffusion System CV パラメーター設定'!$B$9)))</f>
        <v>2.8101032774241644E-8</v>
      </c>
      <c r="Z148" s="34">
        <f>Z147+('Diffusion System CV パラメーター設定'!$B$27*('濃度プロファイル(Ox)'!AA147-(3*Z147)+(2*'濃度プロファイル(Ox)'!Y147)))</f>
        <v>2.3111072511979702E-8</v>
      </c>
      <c r="AA148" s="34">
        <f>AA147+('Diffusion System CV パラメーター設定'!$B$27*('濃度プロファイル(Ox)'!Z147-(2*AA147)+'濃度プロファイル(Ox)'!AB147))</f>
        <v>2.3101639768078824E-8</v>
      </c>
      <c r="AB148" s="34">
        <f>AB147+('Diffusion System CV パラメーター設定'!$B$27*('濃度プロファイル(Ox)'!AA147-(2*AB147)+'濃度プロファイル(Ox)'!AC147))</f>
        <v>2.8000756345139045E-8</v>
      </c>
      <c r="AC148" s="34">
        <f>AC147+('Diffusion System CV パラメーター設定'!$B$27*('濃度プロファイル(Ox)'!AB147-(2*AC147)+'濃度プロファイル(Ox)'!AD147))</f>
        <v>3.5035360057068406E-8</v>
      </c>
      <c r="AD148" s="34">
        <f>AD147+('Diffusion System CV パラメーター設定'!$B$27*('濃度プロファイル(Ox)'!AC147-(2*AD147)+'濃度プロファイル(Ox)'!AE147))</f>
        <v>4.2763554663364687E-8</v>
      </c>
      <c r="AE148" s="34">
        <f>AE147+('Diffusion System CV パラメーター設定'!$B$27*('濃度プロファイル(Ox)'!AD147-(2*AE147)+'濃度プロファイル(Ox)'!AF147))</f>
        <v>5.0452951482247875E-8</v>
      </c>
      <c r="AF148" s="34">
        <f>AF147+('Diffusion System CV パラメーター設定'!$B$27*('濃度プロファイル(Ox)'!AE147-(2*AF147)+'濃度プロファイル(Ox)'!AG147))</f>
        <v>5.7733913421505103E-8</v>
      </c>
      <c r="AG148" s="34">
        <f>AG147+('Diffusion System CV パラメーター設定'!$B$27*('濃度プロファイル(Ox)'!AF147-(2*AG147)+'濃度プロファイル(Ox)'!AH147))</f>
        <v>6.4422000338700993E-8</v>
      </c>
      <c r="AH148" s="34">
        <f>AH147+('Diffusion System CV パラメーター設定'!$B$27*('濃度プロファイル(Ox)'!AG147-(2*AH147)+'濃度プロファイル(Ox)'!AI147))</f>
        <v>7.043125525694754E-8</v>
      </c>
      <c r="AI148" s="34">
        <f>AI147+('Diffusion System CV パラメーター設定'!$B$27*('濃度プロファイル(Ox)'!AH147-(2*AI147)+'濃度プロファイル(Ox)'!AJ147))</f>
        <v>7.5732344091747826E-8</v>
      </c>
      <c r="AJ148" s="34">
        <f>AJ147+('Diffusion System CV パラメーター設定'!$B$27*('濃度プロファイル(Ox)'!AI147-(2*AJ147)+'濃度プロファイル(Ox)'!AK147))</f>
        <v>8.0331579738157982E-8</v>
      </c>
      <c r="AK148" s="34">
        <f>AK147+('Diffusion System CV パラメーター設定'!$B$27*('濃度プロファイル(Ox)'!AJ147-(2*AK147)+'濃度プロファイル(Ox)'!AL147))</f>
        <v>8.4259263993951925E-8</v>
      </c>
      <c r="AL148" s="34">
        <f>AL147+('Diffusion System CV パラメーター設定'!$B$27*('濃度プロファイル(Ox)'!AK147-(2*AL147)+'濃度プロファイル(Ox)'!AM147))</f>
        <v>8.7562110206101171E-8</v>
      </c>
      <c r="AM148" s="34">
        <f>AM147+('Diffusion System CV パラメーター設定'!$B$27*('濃度プロファイル(Ox)'!AL147-(2*AM147)+'濃度プロファイル(Ox)'!AN147))</f>
        <v>9.0297538703377957E-8</v>
      </c>
      <c r="AN148" s="34">
        <f>AN147+('Diffusion System CV パラメーター設定'!$B$27*('濃度プロファイル(Ox)'!AM147-(2*AN147)+'濃度プロファイル(Ox)'!AO147))</f>
        <v>9.2529008783986138E-8</v>
      </c>
      <c r="AO148" s="34">
        <f>AO147+('Diffusion System CV パラメーター設定'!$B$27*('濃度プロファイル(Ox)'!AN147-(2*AO147)+'濃度プロファイル(Ox)'!AP147))</f>
        <v>9.432212864948569E-8</v>
      </c>
      <c r="AP148" s="34">
        <f>AP147+('Diffusion System CV パラメーター設定'!$B$27*('濃度プロファイル(Ox)'!AO147-(2*AP147)+'濃度プロファイル(Ox)'!AQ147))</f>
        <v>9.5741495095225858E-8</v>
      </c>
      <c r="AQ148" s="34">
        <f>AQ147+('Diffusion System CV パラメーター設定'!$B$27*('濃度プロファイル(Ox)'!AP147-(2*AQ147)+'濃度プロファイル(Ox)'!AR147))</f>
        <v>9.6848262925089156E-8</v>
      </c>
      <c r="AR148" s="34">
        <f>AR147+('Diffusion System CV パラメーター設定'!$B$27*('濃度プロファイル(Ox)'!AQ147-(2*AR147)+'濃度プロファイル(Ox)'!AS147))</f>
        <v>9.769842734196207E-8</v>
      </c>
      <c r="AS148" s="34">
        <f>AS147+('Diffusion System CV パラメーター設定'!$B$27*('濃度プロファイル(Ox)'!AR147-(2*AS147)+'濃度プロファイル(Ox)'!AT147))</f>
        <v>9.8341767022378078E-8</v>
      </c>
      <c r="AT148" s="34">
        <f>AT147+('Diffusion System CV パラメーター設定'!$B$27*('濃度プロファイル(Ox)'!AS147-(2*AT147)+'濃度プロファイル(Ox)'!AU147))</f>
        <v>9.8821362408375387E-8</v>
      </c>
      <c r="AU148" s="34">
        <f>AU147+('Diffusion System CV パラメーター設定'!$B$27*('濃度プロファイル(Ox)'!AT147-(2*AU147)+'濃度プロファイル(Ox)'!AV147))</f>
        <v>9.9173581644639547E-8</v>
      </c>
      <c r="AV148" s="34">
        <f>AV147+('Diffusion System CV パラメーター設定'!$B$27*('濃度プロファイル(Ox)'!AU147-(2*AV147)+'濃度プロファイル(Ox)'!AW147))</f>
        <v>9.9428417716899437E-8</v>
      </c>
      <c r="AW148" s="34">
        <f>AW147+('Diffusion System CV パラメーター設定'!$B$27*('濃度プロファイル(Ox)'!AV147-(2*AW147)+'濃度プロファイル(Ox)'!AX147))</f>
        <v>9.9610063428897747E-8</v>
      </c>
      <c r="AX148" s="34">
        <f>AX147+('Diffusion System CV パラメーター設定'!$B$27*('濃度プロファイル(Ox)'!AW147-(2*AX147)+'濃度プロファイル(Ox)'!AY147))</f>
        <v>9.9737622963381374E-8</v>
      </c>
      <c r="AY148" s="34">
        <f>AY147+('Diffusion System CV パラメーター設定'!$B$27*('濃度プロファイル(Ox)'!AX147-(2*AY147)+'濃度プロファイル(Ox)'!AZ147))</f>
        <v>9.9825876461318757E-8</v>
      </c>
      <c r="AZ148" s="34">
        <f>AZ147+('Diffusion System CV パラメーター設定'!$B$27*('濃度プロファイル(Ox)'!AY147-(2*AZ147)+'濃度プロファイル(Ox)'!BA147))</f>
        <v>9.9886034072530587E-8</v>
      </c>
      <c r="BA148" s="34">
        <f>BA147+('Diffusion System CV パラメーター設定'!$B$27*('濃度プロファイル(Ox)'!AZ147-(2*BA147)+'濃度プロファイル(Ox)'!BB147))</f>
        <v>9.9926435638707875E-8</v>
      </c>
      <c r="BB148" s="34">
        <f>BB147+('Diffusion System CV パラメーター設定'!$B$27*('濃度プロファイル(Ox)'!BA147-(2*BB147)+'濃度プロファイル(Ox)'!BC147))</f>
        <v>9.9953169713212038E-8</v>
      </c>
      <c r="BC148" s="34">
        <f>BC147+('Diffusion System CV パラメーター設定'!$B$27*('濃度プロファイル(Ox)'!BB147-(2*BC147)+'濃度プロファイル(Ox)'!BD147))</f>
        <v>9.9970599941387604E-8</v>
      </c>
      <c r="BD148" s="34">
        <f>BD147+('Diffusion System CV パラメーター設定'!$B$27*('濃度プロファイル(Ox)'!BC147-(2*BD147)+'濃度プロファイル(Ox)'!BE147))</f>
        <v>9.9981797544507685E-8</v>
      </c>
      <c r="BE148" s="34">
        <f>BE147+('Diffusion System CV パラメーター設定'!$B$27*('濃度プロファイル(Ox)'!BD147-(2*BE147)+'濃度プロファイル(Ox)'!BF147))</f>
        <v>9.9988885908320985E-8</v>
      </c>
      <c r="BF148" s="34">
        <f>BF147+('Diffusion System CV パラメーター設定'!$B$27*('濃度プロファイル(Ox)'!BE147-(2*BF147)+'濃度プロファイル(Ox)'!BG147))</f>
        <v>9.9993307541715742E-8</v>
      </c>
      <c r="BG148" s="34">
        <f>BG147+('Diffusion System CV パラメーター設定'!$B$27*('濃度プロファイル(Ox)'!BF147-(2*BG147)+'濃度プロファイル(Ox)'!BH147))</f>
        <v>9.9996025573154825E-8</v>
      </c>
      <c r="BH148" s="34">
        <f>BH147+('Diffusion System CV パラメーター設定'!$B$27*('濃度プロファイル(Ox)'!BG147-(2*BH147)+'濃度プロファイル(Ox)'!BI147))</f>
        <v>9.9997672154287006E-8</v>
      </c>
      <c r="BI148" s="34">
        <f>BI147+('Diffusion System CV パラメーター設定'!$B$27*('濃度プロファイル(Ox)'!BH147-(2*BI147)+'濃度プロファイル(Ox)'!BJ147))</f>
        <v>9.9998655245233191E-8</v>
      </c>
      <c r="BJ148" s="34">
        <f>BJ147+('Diffusion System CV パラメーター設定'!$B$27*('濃度プロファイル(Ox)'!BI147-(2*BJ147)+'濃度プロファイル(Ox)'!BK147))</f>
        <v>9.9999233760298262E-8</v>
      </c>
      <c r="BK148" s="34">
        <f>BK147+('Diffusion System CV パラメーター設定'!$B$27*('濃度プロファイル(Ox)'!BJ147-(2*BK147)+'濃度プロファイル(Ox)'!BL147))</f>
        <v>9.999956932678512E-8</v>
      </c>
      <c r="BL148" s="34">
        <f>BL147+('Diffusion System CV パラメーター設定'!$B$27*('濃度プロファイル(Ox)'!BK147-(2*BL147)+'濃度プロファイル(Ox)'!BM147))</f>
        <v>9.999976120359124E-8</v>
      </c>
      <c r="BM148" s="34">
        <f>BM147+('Diffusion System CV パラメーター設定'!$B$27*('濃度プロファイル(Ox)'!BL147-(2*BM147)+'濃度プロファイル(Ox)'!BN147))</f>
        <v>9.999986936904672E-8</v>
      </c>
      <c r="BN148" s="34">
        <f>BN147+('Diffusion System CV パラメーター設定'!$B$27*('濃度プロファイル(Ox)'!BM147-(2*BN147)+'濃度プロファイル(Ox)'!BO147))</f>
        <v>9.9999929489883612E-8</v>
      </c>
      <c r="BO148" s="34">
        <f>BO147+('Diffusion System CV パラメーター設定'!$B$27*('濃度プロファイル(Ox)'!BN147-(2*BO147)+'濃度プロファイル(Ox)'!BP147))</f>
        <v>9.9999962442285483E-8</v>
      </c>
      <c r="BP148" s="34">
        <f>BP147+('Diffusion System CV パラメーター設定'!$B$27*('濃度プロファイル(Ox)'!BO147-(2*BP147)+'濃度プロファイル(Ox)'!BQ147))</f>
        <v>9.9999980255418804E-8</v>
      </c>
      <c r="BQ148" s="34">
        <f>BQ147+('Diffusion System CV パラメーター設定'!$B$27*('濃度プロファイル(Ox)'!BP147-(2*BQ147)+'濃度プロファイル(Ox)'!BR147))</f>
        <v>9.9999989754273994E-8</v>
      </c>
      <c r="BR148" s="34">
        <f>BR147+('Diffusion System CV パラメーター設定'!$B$27*('濃度プロファイル(Ox)'!BQ147-(2*BR147)+'濃度プロファイル(Ox)'!BS147))</f>
        <v>9.9999994752659091E-8</v>
      </c>
      <c r="BS148" s="34">
        <f>BS147+('Diffusion System CV パラメーター設定'!$B$27*('濃度プロファイル(Ox)'!BR147-(2*BS147)+'濃度プロファイル(Ox)'!BT147))</f>
        <v>9.9999997350444395E-8</v>
      </c>
      <c r="BT148" s="34">
        <f>BT147+('Diffusion System CV パラメーター設定'!$B$27*('濃度プロファイル(Ox)'!BS147-(2*BT147)+'濃度プロファイル(Ox)'!BU147))</f>
        <v>9.9999998688094747E-8</v>
      </c>
      <c r="BU148" s="34">
        <f>BU147+('Diffusion System CV パラメーター設定'!$B$27*('濃度プロファイル(Ox)'!BT147-(2*BU147)+'濃度プロファイル(Ox)'!BV147))</f>
        <v>9.9999999378840851E-8</v>
      </c>
      <c r="BV148" s="43">
        <f>BV147+('Diffusion System CV パラメーター設定'!$B$27*('濃度プロファイル(Ox)'!BU147-(2*BV147)+'濃度プロファイル(Ox)'!BW147))</f>
        <v>9.9999999753541955E-8</v>
      </c>
      <c r="BW148" s="32">
        <f>'Diffusion System CV パラメーター設定'!$B$8</f>
        <v>9.9999999999999995E-8</v>
      </c>
    </row>
    <row r="149" spans="23:75">
      <c r="W149" s="29">
        <f>'Diffusion System CV パラメーター設定'!H149</f>
        <v>-1.8000000000000183E-2</v>
      </c>
      <c r="X149" s="30">
        <f>X148+'Diffusion System CV パラメーター設定'!$B$23</f>
        <v>0.88200000000000067</v>
      </c>
      <c r="Y149" s="33">
        <f>Z149+('準可逆-非可逆系'!G149*('Diffusion System CV パラメーター設定'!$B$26/(2*'Diffusion System CV パラメーター設定'!$B$9)))</f>
        <v>3.3022148783647874E-8</v>
      </c>
      <c r="Z149" s="34">
        <f>Z148+('Diffusion System CV パラメーター設定'!$B$27*('濃度プロファイル(Ox)'!AA148-(3*Z148)+(2*'濃度プロファイル(Ox)'!Y148)))</f>
        <v>2.6573047435807138E-8</v>
      </c>
      <c r="AA149" s="34">
        <f>AA148+('Diffusion System CV パラメーター設定'!$B$27*('濃度プロファイル(Ox)'!Z148-(2*AA148)+'濃度プロファイル(Ox)'!AB148))</f>
        <v>2.4805997171190318E-8</v>
      </c>
      <c r="AB149" s="34">
        <f>AB148+('Diffusion System CV パラメーター設定'!$B$27*('濃度プロファイル(Ox)'!AA148-(2*AB148)+'濃度プロファイル(Ox)'!AC148))</f>
        <v>2.8742244933635272E-8</v>
      </c>
      <c r="AC149" s="34">
        <f>AC148+('Diffusion System CV パラメーター設定'!$B$27*('濃度プロファイル(Ox)'!AB148-(2*AC148)+'濃度プロファイル(Ox)'!AD148))</f>
        <v>3.5276190228723591E-8</v>
      </c>
      <c r="AD149" s="34">
        <f>AD148+('Diffusion System CV パラメーター設定'!$B$27*('濃度プロファイル(Ox)'!AC148-(2*AD148)+'濃度プロファイル(Ox)'!AE148))</f>
        <v>4.275008320940181E-8</v>
      </c>
      <c r="AE149" s="34">
        <f>AE148+('Diffusion System CV パラメーター設定'!$B$27*('濃度プロファイル(Ox)'!AD148-(2*AE148)+'濃度プロファイル(Ox)'!AF148))</f>
        <v>5.0311133815711084E-8</v>
      </c>
      <c r="AF149" s="34">
        <f>AF148+('Diffusion System CV パラメーター設定'!$B$27*('濃度プロファイル(Ox)'!AE148-(2*AF148)+'濃度プロファイル(Ox)'!AG148))</f>
        <v>5.7528054038844919E-8</v>
      </c>
      <c r="AG149" s="34">
        <f>AG148+('Diffusion System CV パラメーター設定'!$B$27*('濃度プロファイル(Ox)'!AF148-(2*AG148)+'濃度プロファイル(Ox)'!AH148))</f>
        <v>6.4186294783510252E-8</v>
      </c>
      <c r="AH149" s="34">
        <f>AH148+('Diffusion System CV パラメーター設定'!$B$27*('濃度プロファイル(Ox)'!AG148-(2*AH148)+'濃度プロファイル(Ox)'!AI148))</f>
        <v>7.0185364255750918E-8</v>
      </c>
      <c r="AI149" s="34">
        <f>AI148+('Diffusion System CV パラメーター設定'!$B$27*('濃度プロファイル(Ox)'!AH148-(2*AI148)+'濃度プロファイル(Ox)'!AJ148))</f>
        <v>7.5488645068001252E-8</v>
      </c>
      <c r="AJ149" s="34">
        <f>AJ148+('Diffusion System CV パラメーター設定'!$B$27*('濃度プロファイル(Ox)'!AI148-(2*AJ148)+'濃度プロファイル(Ox)'!AK148))</f>
        <v>8.0098402171971798E-8</v>
      </c>
      <c r="AK149" s="34">
        <f>AK148+('Diffusion System CV パラメーター設定'!$B$27*('濃度プロファイル(Ox)'!AJ148-(2*AK148)+'濃度プロファイル(Ox)'!AL148))</f>
        <v>8.4042306339908621E-8</v>
      </c>
      <c r="AL149" s="34">
        <f>AL148+('Diffusion System CV パラメーター設定'!$B$27*('濃度プロファイル(Ox)'!AK148-(2*AL148)+'濃度プロファイル(Ox)'!AM148))</f>
        <v>8.7365090166214901E-8</v>
      </c>
      <c r="AM149" s="34">
        <f>AM148+('Diffusion System CV パラメーター設定'!$B$27*('濃度プロファイル(Ox)'!AL148-(2*AM148)+'濃度プロファイル(Ox)'!AN148))</f>
        <v>9.0122553142034692E-8</v>
      </c>
      <c r="AN149" s="34">
        <f>AN148+('Diffusion System CV パラメーター設定'!$B$27*('濃度プロファイル(Ox)'!AM148-(2*AN148)+'濃度プロファイル(Ox)'!AO148))</f>
        <v>9.2376803848184536E-8</v>
      </c>
      <c r="AO149" s="34">
        <f>AO148+('Diffusion System CV パラメーター設定'!$B$27*('濃度プロファイル(Ox)'!AN148-(2*AO148)+'濃度プロファイル(Ox)'!AP148))</f>
        <v>9.4192353156513687E-8</v>
      </c>
      <c r="AP149" s="34">
        <f>AP148+('Diffusion System CV パラメーター設定'!$B$27*('濃度プロファイル(Ox)'!AO148-(2*AP148)+'濃度プロファイル(Ox)'!AQ148))</f>
        <v>9.5632953909157502E-8</v>
      </c>
      <c r="AQ149" s="34">
        <f>AQ148+('Diffusion System CV パラメーター設定'!$B$27*('濃度プロファイル(Ox)'!AP148-(2*AQ148)+'濃度プロファイル(Ox)'!AR148))</f>
        <v>9.6759164517800835E-8</v>
      </c>
      <c r="AR149" s="34">
        <f>AR148+('Diffusion System CV パラメーター設定'!$B$27*('濃度プロファイル(Ox)'!AQ148-(2*AR148)+'濃度プロファイル(Ox)'!AS148))</f>
        <v>9.7626613197358972E-8</v>
      </c>
      <c r="AS149" s="34">
        <f>AS148+('Diffusion System CV パラメーター設定'!$B$27*('濃度プロファイル(Ox)'!AR148-(2*AS148)+'濃度プロファイル(Ox)'!AT148))</f>
        <v>9.8284911364593809E-8</v>
      </c>
      <c r="AT149" s="34">
        <f>AT148+('Diffusion System CV パラメーター設定'!$B$27*('濃度プロファイル(Ox)'!AS148-(2*AT148)+'濃度プロファイル(Ox)'!AU148))</f>
        <v>9.877713457860693E-8</v>
      </c>
      <c r="AU149" s="34">
        <f>AU148+('Diffusion System CV パラメーター設定'!$B$27*('濃度プロファイル(Ox)'!AT148-(2*AU148)+'濃度プロファイル(Ox)'!AV148))</f>
        <v>9.9139768046026955E-8</v>
      </c>
      <c r="AV149" s="34">
        <f>AV148+('Diffusion System CV パラメーター設定'!$B$27*('濃度プロファイル(Ox)'!AU148-(2*AV148)+'濃度プロファイル(Ox)'!AW148))</f>
        <v>9.9403004397364167E-8</v>
      </c>
      <c r="AW149" s="34">
        <f>AW148+('Diffusion System CV パラメーター設定'!$B$27*('濃度プロファイル(Ox)'!AV148-(2*AW148)+'濃度プロファイル(Ox)'!AX148))</f>
        <v>9.9591283506149596E-8</v>
      </c>
      <c r="AX149" s="34">
        <f>AX148+('Diffusion System CV パラメーター設定'!$B$27*('濃度プロファイル(Ox)'!AW148-(2*AX148)+'濃度プロファイル(Ox)'!AY148))</f>
        <v>9.9723975034025038E-8</v>
      </c>
      <c r="AY149" s="34">
        <f>AY148+('Diffusion System CV パラメーター設定'!$B$27*('濃度プロファイル(Ox)'!AX148-(2*AY148)+'濃度プロファイル(Ox)'!AZ148))</f>
        <v>9.981612094509461E-8</v>
      </c>
      <c r="AZ149" s="34">
        <f>AZ148+('Diffusion System CV パラメーター設定'!$B$27*('濃度プロファイル(Ox)'!AY148-(2*AZ148)+'濃度プロファイル(Ox)'!BA148))</f>
        <v>9.9879174334671373E-8</v>
      </c>
      <c r="BA149" s="34">
        <f>BA148+('Diffusion System CV パラメーター設定'!$B$27*('濃度プロファイル(Ox)'!AZ148-(2*BA148)+'濃度プロファイル(Ox)'!BB148))</f>
        <v>9.9921689981876923E-8</v>
      </c>
      <c r="BB149" s="34">
        <f>BB148+('Diffusion System CV パラメーター設定'!$B$27*('濃度プロファイル(Ox)'!BA148-(2*BB148)+'濃度プロファイル(Ox)'!BC148))</f>
        <v>9.9949939211014603E-8</v>
      </c>
      <c r="BC149" s="34">
        <f>BC148+('Diffusion System CV パラメーター設定'!$B$27*('濃度プロファイル(Ox)'!BB148-(2*BC148)+'濃度プロファイル(Ox)'!BD148))</f>
        <v>9.9968435835465563E-8</v>
      </c>
      <c r="BD149" s="34">
        <f>BD148+('Diffusion System CV パラメーター設定'!$B$27*('濃度プロファイル(Ox)'!BC148-(2*BD148)+'濃度プロファイル(Ox)'!BE148))</f>
        <v>9.9980370725303941E-8</v>
      </c>
      <c r="BE149" s="34">
        <f>BE148+('Diffusion System CV パラメーター設定'!$B$27*('濃度プロファイル(Ox)'!BD148-(2*BE148)+'濃度プロファイル(Ox)'!BF148))</f>
        <v>9.9987959960258996E-8</v>
      </c>
      <c r="BF149" s="34">
        <f>BF148+('Diffusion System CV パラメーター設定'!$B$27*('濃度プロファイル(Ox)'!BE148-(2*BF148)+'濃度プロファイル(Ox)'!BG148))</f>
        <v>9.9992716013258914E-8</v>
      </c>
      <c r="BG149" s="34">
        <f>BG148+('Diffusion System CV パラメーター設定'!$B$27*('濃度プロファイル(Ox)'!BF148-(2*BG148)+'濃度プロファイル(Ox)'!BH148))</f>
        <v>9.9995653541798261E-8</v>
      </c>
      <c r="BH149" s="34">
        <f>BH148+('Diffusion System CV パラメーター設定'!$B$27*('濃度プロファイル(Ox)'!BG148-(2*BH148)+'濃度プロファイル(Ox)'!BI148))</f>
        <v>9.9997441775750205E-8</v>
      </c>
      <c r="BI149" s="34">
        <f>BI148+('Diffusion System CV パラメーター設定'!$B$27*('濃度プロファイル(Ox)'!BH148-(2*BI148)+'濃度プロファイル(Ox)'!BJ148))</f>
        <v>9.9998514767496691E-8</v>
      </c>
      <c r="BJ149" s="34">
        <f>BJ148+('Diffusion System CV パラメーター設定'!$B$27*('濃度プロファイル(Ox)'!BI148-(2*BJ148)+'濃度プロファイル(Ox)'!BK148))</f>
        <v>9.9999149403153053E-8</v>
      </c>
      <c r="BK149" s="34">
        <f>BK148+('Diffusion System CV パラメーター設定'!$B$27*('濃度プロファイル(Ox)'!BJ148-(2*BK148)+'濃度プロファイル(Ox)'!BL148))</f>
        <v>9.9999519434534861E-8</v>
      </c>
      <c r="BL149" s="34">
        <f>BL148+('Diffusion System CV パラメーター設定'!$B$27*('濃度プロファイル(Ox)'!BK148-(2*BL148)+'濃度プロファイル(Ox)'!BM148))</f>
        <v>9.9999732137150042E-8</v>
      </c>
      <c r="BM149" s="34">
        <f>BM148+('Diffusion System CV パラメーター設定'!$B$27*('濃度プロファイル(Ox)'!BL148-(2*BM148)+'濃度プロファイル(Ox)'!BN148))</f>
        <v>9.9999852686887486E-8</v>
      </c>
      <c r="BN149" s="34">
        <f>BN148+('Diffusion System CV パラメーター設定'!$B$27*('濃度プロファイル(Ox)'!BM148-(2*BN148)+'濃度プロファイル(Ox)'!BO148))</f>
        <v>9.9999920056399235E-8</v>
      </c>
      <c r="BO149" s="34">
        <f>BO148+('Diffusion System CV パラメーター設定'!$B$27*('濃度プロファイル(Ox)'!BN148-(2*BO148)+'濃度プロファイル(Ox)'!BP148))</f>
        <v>9.9999957185595015E-8</v>
      </c>
      <c r="BP149" s="34">
        <f>BP148+('Diffusion System CV パラメーター設定'!$B$27*('濃度プロファイル(Ox)'!BO148-(2*BP148)+'濃度プロファイル(Ox)'!BQ148))</f>
        <v>9.999997736851667E-8</v>
      </c>
      <c r="BQ149" s="34">
        <f>BQ148+('Diffusion System CV パラメーター設定'!$B$27*('濃度プロファイル(Ox)'!BP148-(2*BQ148)+'濃度プロファイル(Ox)'!BR148))</f>
        <v>9.9999988191610769E-8</v>
      </c>
      <c r="BR149" s="34">
        <f>BR148+('Diffusion System CV パラメーター設定'!$B$27*('濃度プロファイル(Ox)'!BQ148-(2*BR148)+'濃度プロファイル(Ox)'!BS148))</f>
        <v>9.9999993919117499E-8</v>
      </c>
      <c r="BS149" s="34">
        <f>BS148+('Diffusion System CV パラメーター設定'!$B$27*('濃度プロファイル(Ox)'!BR148-(2*BS148)+'濃度プロファイル(Ox)'!BT148))</f>
        <v>9.9999996912897535E-8</v>
      </c>
      <c r="BT149" s="34">
        <f>BT148+('Diffusion System CV パラメーター設定'!$B$27*('濃度プロファイル(Ox)'!BS148-(2*BT148)+'濃度プロファイル(Ox)'!BU148))</f>
        <v>9.9999998463475215E-8</v>
      </c>
      <c r="BU149" s="34">
        <f>BU148+('Diffusion System CV パラメーター設定'!$B$27*('濃度プロファイル(Ox)'!BT148-(2*BU148)+'濃度プロファイル(Ox)'!BV148))</f>
        <v>9.9999999269103008E-8</v>
      </c>
      <c r="BV149" s="43">
        <f>BV148+('Diffusion System CV パラメーター設定'!$B$27*('濃度プロファイル(Ox)'!BU148-(2*BV148)+'濃度プロファイル(Ox)'!BW148))</f>
        <v>9.9999999709013116E-8</v>
      </c>
      <c r="BW149" s="32">
        <f>'Diffusion System CV パラメーター設定'!$B$8</f>
        <v>9.9999999999999995E-8</v>
      </c>
    </row>
    <row r="150" spans="23:75">
      <c r="W150" s="29">
        <f>'Diffusion System CV パラメーター設定'!H150</f>
        <v>-1.2000000000000182E-2</v>
      </c>
      <c r="X150" s="30">
        <f>X149+'Diffusion System CV パラメーター設定'!$B$23</f>
        <v>0.88800000000000068</v>
      </c>
      <c r="Y150" s="33">
        <f>Z150+('準可逆-非可逆系'!G150*('Diffusion System CV パラメーター設定'!$B$26/(2*'Diffusion System CV パラメーター設定'!$B$9)))</f>
        <v>3.8346132217076936E-8</v>
      </c>
      <c r="Z150" s="34">
        <f>Z149+('Diffusion System CV パラメーター設定'!$B$27*('濃度プロファイル(Ox)'!AA149-(3*Z149)+(2*'濃度プロファイル(Ox)'!Y149)))</f>
        <v>3.0438030918815695E-8</v>
      </c>
      <c r="AA150" s="34">
        <f>AA149+('Diffusion System CV パラメーター設定'!$B$27*('濃度プロファイル(Ox)'!Z149-(2*AA149)+'濃度プロファイル(Ox)'!AB149))</f>
        <v>2.6786308986142324E-8</v>
      </c>
      <c r="AB150" s="34">
        <f>AB149+('Diffusion System CV パラメーター設定'!$B$27*('濃度プロファイル(Ox)'!AA149-(2*AB149)+'濃度プロファイル(Ox)'!AC149))</f>
        <v>2.9644223243580886E-8</v>
      </c>
      <c r="AC150" s="34">
        <f>AC149+('Diffusion System CV パラメーター設定'!$B$27*('濃度プロファイル(Ox)'!AB149-(2*AC149)+'濃度プロファイル(Ox)'!AD149))</f>
        <v>3.5602560952886751E-8</v>
      </c>
      <c r="AD150" s="34">
        <f>AD149+('Diffusion System CV パラメーター設定'!$B$27*('濃度プロファイル(Ox)'!AC149-(2*AD149)+'濃度プロファイル(Ox)'!AE149))</f>
        <v>4.2780346273857036E-8</v>
      </c>
      <c r="AE150" s="34">
        <f>AE149+('Diffusion System CV パラメーター設定'!$B$27*('濃度プロファイル(Ox)'!AD149-(2*AE149)+'濃度プロファイル(Ox)'!AF149))</f>
        <v>5.0191644099330723E-8</v>
      </c>
      <c r="AF150" s="34">
        <f>AF149+('Diffusion System CV パラメーター設定'!$B$27*('濃度プロファイル(Ox)'!AE149-(2*AF149)+'濃度プロファイル(Ox)'!AG149))</f>
        <v>5.7334068108821133E-8</v>
      </c>
      <c r="AG150" s="34">
        <f>AG149+('Diffusion System CV パラメーター設定'!$B$27*('濃度プロファイル(Ox)'!AF149-(2*AG149)+'濃度プロファイル(Ox)'!AH149))</f>
        <v>6.3957415869473912E-8</v>
      </c>
      <c r="AH150" s="34">
        <f>AH149+('Diffusion System CV パラメーター設定'!$B$27*('濃度プロファイル(Ox)'!AG149-(2*AH149)+'濃度プロファイル(Ox)'!AI149))</f>
        <v>6.9943770971032053E-8</v>
      </c>
      <c r="AI150" s="34">
        <f>AI149+('Diffusion System CV パラメーター設定'!$B$27*('濃度プロファイル(Ox)'!AH149-(2*AI149)+'濃度プロファイル(Ox)'!AJ149))</f>
        <v>7.5247838224848543E-8</v>
      </c>
      <c r="AJ150" s="34">
        <f>AJ149+('Diffusion System CV パラメーター設定'!$B$27*('濃度プロファイル(Ox)'!AI149-(2*AJ149)+'濃度プロファイル(Ox)'!AK149))</f>
        <v>7.9867203235848984E-8</v>
      </c>
      <c r="AK150" s="34">
        <f>AK149+('Diffusion System CV パラメーター設定'!$B$27*('濃度プロファイル(Ox)'!AJ149-(2*AK149)+'濃度プロファイル(Ox)'!AL149))</f>
        <v>8.3826639554620234E-8</v>
      </c>
      <c r="AL150" s="34">
        <f>AL149+('Diffusion System CV パラメーター設定'!$B$27*('濃度プロファイル(Ox)'!AK149-(2*AL149)+'濃度プロファイル(Ox)'!AM149))</f>
        <v>8.7168798204240422E-8</v>
      </c>
      <c r="AM150" s="34">
        <f>AM149+('Diffusion System CV パラメーター設定'!$B$27*('濃度プロファイル(Ox)'!AL149-(2*AM149)+'濃度プロファイル(Ox)'!AN149))</f>
        <v>8.9947826659510411E-8</v>
      </c>
      <c r="AN150" s="34">
        <f>AN149+('Diffusion System CV パラメーター設定'!$B$27*('濃度プロファイル(Ox)'!AM149-(2*AN149)+'濃度プロファイル(Ox)'!AO149))</f>
        <v>9.2224476973941245E-8</v>
      </c>
      <c r="AO150" s="34">
        <f>AO149+('Diffusion System CV パラメーター設定'!$B$27*('濃度プロファイル(Ox)'!AN149-(2*AO149)+'濃度プロファイル(Ox)'!AP149))</f>
        <v>9.4062162685789615E-8</v>
      </c>
      <c r="AP150" s="34">
        <f>AP149+('Diffusion System CV パラメーター設定'!$B$27*('濃度プロファイル(Ox)'!AO149-(2*AP149)+'濃度プロファイル(Ox)'!AQ149))</f>
        <v>9.5523790664712885E-8</v>
      </c>
      <c r="AQ150" s="34">
        <f>AQ149+('Diffusion System CV パラメーター設定'!$B$27*('濃度プロファイル(Ox)'!AP149-(2*AQ149)+'濃度プロファイル(Ox)'!AR149))</f>
        <v>9.6669316625757367E-8</v>
      </c>
      <c r="AR150" s="34">
        <f>AR149+('Diffusion System CV パラメーター設定'!$B$27*('濃度プロファイル(Ox)'!AQ149-(2*AR149)+'濃度プロファイル(Ox)'!AS149))</f>
        <v>9.755399149169116E-8</v>
      </c>
      <c r="AS150" s="34">
        <f>AS149+('Diffusion System CV パラメーター設定'!$B$27*('濃度プロファイル(Ox)'!AR149-(2*AS149)+'濃度プロファイル(Ox)'!AT149))</f>
        <v>9.8227246450280719E-8</v>
      </c>
      <c r="AT150" s="34">
        <f>AT149+('Diffusion System CV パラメーター設定'!$B$27*('濃度プロファイル(Ox)'!AS149-(2*AT149)+'濃度プロファイル(Ox)'!AU149))</f>
        <v>9.873213813881766E-8</v>
      </c>
      <c r="AU150" s="34">
        <f>AU149+('Diffusion System CV パラメーター設定'!$B$27*('濃度プロファイル(Ox)'!AT149-(2*AU149)+'濃度プロファイル(Ox)'!AV149))</f>
        <v>9.9105255158498206E-8</v>
      </c>
      <c r="AV150" s="34">
        <f>AV149+('Diffusion System CV パラメーター設定'!$B$27*('濃度プロファイル(Ox)'!AU149-(2*AV149)+'濃度プロファイル(Ox)'!AW149))</f>
        <v>9.9376977577033691E-8</v>
      </c>
      <c r="AW150" s="34">
        <f>AW149+('Diffusion System CV パラメーター設定'!$B$27*('濃度プロファイル(Ox)'!AV149-(2*AW149)+'濃度プロファイル(Ox)'!AX149))</f>
        <v>9.9571982262778076E-8</v>
      </c>
      <c r="AX150" s="34">
        <f>AX149+('Diffusion System CV パラメーター設定'!$B$27*('濃度プロファイル(Ox)'!AW149-(2*AX149)+'濃度プロファイル(Ox)'!AY149))</f>
        <v>9.9709896694856336E-8</v>
      </c>
      <c r="AY150" s="34">
        <f>AY149+('Diffusion System CV パラメーター設定'!$B$27*('濃度プロファイル(Ox)'!AX149-(2*AY149)+'濃度プロファイル(Ox)'!AZ149))</f>
        <v>9.9806019375131824E-8</v>
      </c>
      <c r="AZ150" s="34">
        <f>AZ149+('Diffusion System CV パラメーター設定'!$B$27*('濃度プロファイル(Ox)'!AY149-(2*AZ149)+'濃度プロファイル(Ox)'!BA149))</f>
        <v>9.9872043174125813E-8</v>
      </c>
      <c r="BA150" s="34">
        <f>BA149+('Diffusion System CV パラメーター設定'!$B$27*('濃度プロファイル(Ox)'!AZ149-(2*BA149)+'濃度プロファイル(Ox)'!BB149))</f>
        <v>9.9916736364492243E-8</v>
      </c>
      <c r="BB150" s="34">
        <f>BB149+('Diffusion System CV パラメーター設定'!$B$27*('濃度プロファイル(Ox)'!BA149-(2*BB149)+'濃度プロファイル(Ox)'!BC149))</f>
        <v>9.994655288994282E-8</v>
      </c>
      <c r="BC150" s="34">
        <f>BC149+('Diffusion System CV パラメーター設定'!$B$27*('濃度プロファイル(Ox)'!BB149-(2*BC149)+'濃度プロファイル(Ox)'!BD149))</f>
        <v>9.996615745539175E-8</v>
      </c>
      <c r="BD150" s="34">
        <f>BD149+('Diffusion System CV パラメーター設定'!$B$27*('濃度プロファイル(Ox)'!BC149-(2*BD149)+'濃度プロファイル(Ox)'!BE149))</f>
        <v>9.9978861817358349E-8</v>
      </c>
      <c r="BE150" s="34">
        <f>BE149+('Diffusion System CV パラメーター設定'!$B$27*('濃度プロファイル(Ox)'!BD149-(2*BE149)+'濃度プロファイル(Ox)'!BF149))</f>
        <v>9.998697621652457E-8</v>
      </c>
      <c r="BF150" s="34">
        <f>BF149+('Diffusion System CV パラメーター設定'!$B$27*('濃度プロファイル(Ox)'!BE149-(2*BF149)+'濃度プロファイル(Ox)'!BG149))</f>
        <v>9.9992084581154546E-8</v>
      </c>
      <c r="BG150" s="34">
        <f>BG149+('Diffusion System CV パラメーター設定'!$B$27*('濃度プロファイル(Ox)'!BF149-(2*BG149)+'濃度プロファイル(Ox)'!BH149))</f>
        <v>9.9995254481177631E-8</v>
      </c>
      <c r="BH150" s="34">
        <f>BH149+('Diffusion System CV パラメーター設定'!$B$27*('濃度プロファイル(Ox)'!BG149-(2*BH149)+'濃度プロファイル(Ox)'!BI149))</f>
        <v>9.9997193427762204E-8</v>
      </c>
      <c r="BI150" s="34">
        <f>BI149+('Diffusion System CV パラメーター設定'!$B$27*('濃度プロファイル(Ox)'!BH149-(2*BI149)+'濃度プロファイル(Ox)'!BJ149))</f>
        <v>9.9998362560520952E-8</v>
      </c>
      <c r="BJ150" s="34">
        <f>BJ149+('Diffusion System CV パラメーター設定'!$B$27*('濃度プロファイル(Ox)'!BI149-(2*BJ149)+'濃度プロファイル(Ox)'!BK149))</f>
        <v>9.9999057526668837E-8</v>
      </c>
      <c r="BK150" s="34">
        <f>BK149+('Diffusion System CV パラメーター設定'!$B$27*('濃度プロファイル(Ox)'!BJ149-(2*BK149)+'濃度プロファイル(Ox)'!BL149))</f>
        <v>9.999946480649089E-8</v>
      </c>
      <c r="BL150" s="34">
        <f>BL149+('Diffusion System CV パラメーター設定'!$B$27*('濃度プロファイル(Ox)'!BK149-(2*BL149)+'濃度プロファイル(Ox)'!BM149))</f>
        <v>9.9999700139623051E-8</v>
      </c>
      <c r="BM150" s="34">
        <f>BM149+('Diffusion System CV パラメーター設定'!$B$27*('濃度プロファイル(Ox)'!BL149-(2*BM149)+'濃度プロファイル(Ox)'!BN149))</f>
        <v>9.9999834221531345E-8</v>
      </c>
      <c r="BN150" s="34">
        <f>BN149+('Diffusion System CV パラメーター設定'!$B$27*('濃度プロファイル(Ox)'!BM149-(2*BN149)+'濃度プロファイル(Ox)'!BO149))</f>
        <v>9.999990955628952E-8</v>
      </c>
      <c r="BO150" s="34">
        <f>BO149+('Diffusion System CV パラメーター設定'!$B$27*('濃度プロファイル(Ox)'!BN149-(2*BO149)+'濃度プロファイル(Ox)'!BP149))</f>
        <v>9.9999951301472052E-8</v>
      </c>
      <c r="BP150" s="34">
        <f>BP149+('Diffusion System CV パラメーター設定'!$B$27*('濃度プロファイル(Ox)'!BO149-(2*BP149)+'濃度プロファイル(Ox)'!BQ149))</f>
        <v>9.9999974118576546E-8</v>
      </c>
      <c r="BQ150" s="34">
        <f>BQ149+('Diffusion System CV パラメーター設定'!$B$27*('濃度プロファイル(Ox)'!BP149-(2*BQ149)+'濃度プロファイル(Ox)'!BR149))</f>
        <v>9.9999986422309595E-8</v>
      </c>
      <c r="BR150" s="34">
        <f>BR149+('Diffusion System CV パラメーター設定'!$B$27*('濃度プロファイル(Ox)'!BQ149-(2*BR149)+'濃度プロファイル(Ox)'!BS149))</f>
        <v>9.9999992969906835E-8</v>
      </c>
      <c r="BS150" s="34">
        <f>BS149+('Diffusion System CV パラメーター設定'!$B$27*('濃度プロファイル(Ox)'!BR149-(2*BS149)+'濃度プロファイル(Ox)'!BT149))</f>
        <v>9.9999996411785604E-8</v>
      </c>
      <c r="BT150" s="34">
        <f>BT149+('Diffusion System CV パラメーター設定'!$B$27*('濃度プロファイル(Ox)'!BS149-(2*BT149)+'濃度プロファイル(Ox)'!BU149))</f>
        <v>9.9999998204812065E-8</v>
      </c>
      <c r="BU150" s="34">
        <f>BU149+('Diffusion System CV パラメーター設定'!$B$27*('濃度プロファイル(Ox)'!BT149-(2*BU149)+'濃度プロファイル(Ox)'!BV149))</f>
        <v>9.9999999142117694E-8</v>
      </c>
      <c r="BV150" s="43">
        <f>BV149+('Diffusion System CV パラメーター設定'!$B$27*('濃度プロファイル(Ox)'!BU149-(2*BV149)+'濃度プロファイル(Ox)'!BW149))</f>
        <v>9.999999965730366E-8</v>
      </c>
      <c r="BW150" s="32">
        <f>'Diffusion System CV パラメーター設定'!$B$8</f>
        <v>9.9999999999999995E-8</v>
      </c>
    </row>
    <row r="151" spans="23:75">
      <c r="W151" s="29">
        <f>'Diffusion System CV パラメーター設定'!H151</f>
        <v>-6.0000000000001823E-3</v>
      </c>
      <c r="X151" s="30">
        <f>X150+'Diffusion System CV パラメーター設定'!$B$23</f>
        <v>0.89400000000000068</v>
      </c>
      <c r="Y151" s="33">
        <f>Z151+('準可逆-非可逆系'!G151*('Diffusion System CV パラメーター設定'!$B$26/(2*'Diffusion System CV パラメーター設定'!$B$9)))</f>
        <v>4.3965869565779958E-8</v>
      </c>
      <c r="Z151" s="34">
        <f>Z150+('Diffusion System CV パラメーター設定'!$B$27*('濃度プロファイル(Ox)'!AA150-(3*Z150)+(2*'濃度プロファイル(Ox)'!Y150)))</f>
        <v>3.4661808927096634E-8</v>
      </c>
      <c r="AA151" s="34">
        <f>AA150+('Diffusion System CV パラメーター設定'!$B$27*('濃度プロファイル(Ox)'!Z150-(2*AA150)+'濃度プロファイル(Ox)'!AB150))</f>
        <v>2.9046599329931188E-8</v>
      </c>
      <c r="AB151" s="34">
        <f>AB150+('Diffusion System CV パラメーター設定'!$B$27*('濃度プロファイル(Ox)'!AA150-(2*AB150)+'濃度プロファイル(Ox)'!AC150))</f>
        <v>3.0720759164368147E-8</v>
      </c>
      <c r="AC151" s="34">
        <f>AC150+('Diffusion System CV パラメーター設定'!$B$27*('濃度プロファイル(Ox)'!AB150-(2*AC150)+'濃度プロファイル(Ox)'!AD150))</f>
        <v>3.6025980262492454E-8</v>
      </c>
      <c r="AD151" s="34">
        <f>AD150+('Diffusion System CV パラメーター設定'!$B$27*('濃度プロファイル(Ox)'!AC150-(2*AD150)+'濃度プロファイル(Ox)'!AE150))</f>
        <v>4.2861427004587381E-8</v>
      </c>
      <c r="AE151" s="34">
        <f>AE150+('Diffusion System CV パラメーター設定'!$B$27*('濃度プロファイル(Ox)'!AD150-(2*AE150)+'濃度プロファイル(Ox)'!AF150))</f>
        <v>5.009828513544764E-8</v>
      </c>
      <c r="AF151" s="34">
        <f>AF150+('Diffusion System CV パラメーター設定'!$B$27*('濃度プロファイル(Ox)'!AE150-(2*AF150)+'濃度プロファイル(Ox)'!AG150))</f>
        <v>5.715383330019696E-8</v>
      </c>
      <c r="AG151" s="34">
        <f>AG150+('Diffusion System CV パラメーター設定'!$B$27*('濃度プロファイル(Ox)'!AF150-(2*AG150)+'濃度プロファイル(Ox)'!AH150))</f>
        <v>6.3736237862843832E-8</v>
      </c>
      <c r="AH151" s="34">
        <f>AH150+('Diffusion System CV パラメーター設定'!$B$27*('濃度プロファイル(Ox)'!AG150-(2*AH150)+'濃度プロファイル(Ox)'!AI150))</f>
        <v>6.9706865468343975E-8</v>
      </c>
      <c r="AI151" s="34">
        <f>AI150+('Diffusion System CV パラメーター設定'!$B$27*('濃度プロファイル(Ox)'!AH150-(2*AI150)+'濃度プロファイル(Ox)'!AJ150))</f>
        <v>7.5010094390537409E-8</v>
      </c>
      <c r="AJ151" s="34">
        <f>AJ150+('Diffusion System CV パラメーター設定'!$B$27*('濃度プロファイル(Ox)'!AI150-(2*AJ150)+'濃度プロファイル(Ox)'!AK150))</f>
        <v>7.9638061328824964E-8</v>
      </c>
      <c r="AK151" s="34">
        <f>AK150+('Diffusion System CV パラメーター設定'!$B$27*('濃度プロファイル(Ox)'!AJ150-(2*AK150)+'濃度プロファイル(Ox)'!AL150))</f>
        <v>8.3612307030609451E-8</v>
      </c>
      <c r="AL151" s="34">
        <f>AL150+('Diffusion System CV パラメーター設定'!$B$27*('濃度プロファイル(Ox)'!AK150-(2*AL150)+'濃度プロファイル(Ox)'!AM150))</f>
        <v>8.6973266886757713E-8</v>
      </c>
      <c r="AM151" s="34">
        <f>AM150+('Diffusion System CV パラメーター設定'!$B$27*('濃度プロファイル(Ox)'!AL150-(2*AM150)+'濃度プロファイル(Ox)'!AN150))</f>
        <v>8.9773389805052367E-8</v>
      </c>
      <c r="AN151" s="34">
        <f>AN150+('Diffusion System CV パラメーター設定'!$B$27*('濃度プロファイル(Ox)'!AM150-(2*AN150)+'濃度プロファイル(Ox)'!AO150))</f>
        <v>9.2072058709155668E-8</v>
      </c>
      <c r="AO151" s="34">
        <f>AO150+('Diffusion System CV パラメーター設定'!$B$27*('濃度プロファイル(Ox)'!AN150-(2*AO150)+'濃度プロファイル(Ox)'!AP150))</f>
        <v>9.3931587084079516E-8</v>
      </c>
      <c r="AP151" s="34">
        <f>AP150+('Diffusion System CV パラメーター設定'!$B$27*('濃度プロファイル(Ox)'!AO150-(2*AP150)+'濃度プロファイル(Ox)'!AQ150))</f>
        <v>9.5414033019616089E-8</v>
      </c>
      <c r="AQ151" s="34">
        <f>AQ150+('Diffusion System CV パラメーター設定'!$B$27*('濃度プロファイル(Ox)'!AP150-(2*AQ150)+'濃度プロファイル(Ox)'!AR150))</f>
        <v>9.6578743328843934E-8</v>
      </c>
      <c r="AR151" s="34">
        <f>AR150+('Diffusion System CV パラメーター設定'!$B$27*('濃度プロファイル(Ox)'!AQ150-(2*AR150)+'濃度プロファイル(Ox)'!AS150))</f>
        <v>9.7480581801641074E-8</v>
      </c>
      <c r="AS151" s="34">
        <f>AS150+('Diffusion System CV パラメーター設定'!$B$27*('濃度プロファイル(Ox)'!AR150-(2*AS150)+'濃度プロファイル(Ox)'!AT150))</f>
        <v>9.8168786981512452E-8</v>
      </c>
      <c r="AT151" s="34">
        <f>AT150+('Diffusion System CV パラメーター設定'!$B$27*('濃度プロファイル(Ox)'!AS150-(2*AT150)+'濃度プロファイル(Ox)'!AU150))</f>
        <v>9.8686383045464746E-8</v>
      </c>
      <c r="AU151" s="34">
        <f>AU150+('Diffusion System CV パラメーター設定'!$B$27*('濃度プロファイル(Ox)'!AT150-(2*AU150)+'濃度プロファイル(Ox)'!AV150))</f>
        <v>9.9070048699767285E-8</v>
      </c>
      <c r="AV151" s="34">
        <f>AV150+('Diffusion System CV パラメーター設定'!$B$27*('濃度プロファイル(Ox)'!AU150-(2*AV150)+'濃度プロファイル(Ox)'!AW150))</f>
        <v>9.9350339475370109E-8</v>
      </c>
      <c r="AW151" s="34">
        <f>AW150+('Diffusion System CV パラメーター設定'!$B$27*('濃度プロファイル(Ox)'!AV150-(2*AW150)+'濃度プロファイル(Ox)'!AX150))</f>
        <v>9.9552159258032889E-8</v>
      </c>
      <c r="AX151" s="34">
        <f>AX150+('Diffusion System CV パラメーター設定'!$B$27*('濃度プロファイル(Ox)'!AW150-(2*AX150)+'濃度プロファイル(Ox)'!AY150))</f>
        <v>9.9695385669924817E-8</v>
      </c>
      <c r="AY151" s="34">
        <f>AY150+('Diffusion System CV パラメーター設定'!$B$27*('濃度プロファイル(Ox)'!AX150-(2*AY150)+'濃度プロファイル(Ox)'!AZ150))</f>
        <v>9.9795568374686861E-8</v>
      </c>
      <c r="AZ151" s="34">
        <f>AZ150+('Diffusion System CV パラメーター設定'!$B$27*('濃度プロファイル(Ox)'!AY150-(2*AZ150)+'濃度プロファイル(Ox)'!BA150))</f>
        <v>9.9864636712796798E-8</v>
      </c>
      <c r="BA151" s="34">
        <f>BA150+('Diffusion System CV パラメーター設定'!$B$27*('濃度プロファイル(Ox)'!AZ150-(2*BA150)+'濃度プロファイル(Ox)'!BB150))</f>
        <v>9.9911570855840902E-8</v>
      </c>
      <c r="BB151" s="34">
        <f>BB150+('Diffusion System CV パラメーター設定'!$B$27*('濃度プロファイル(Ox)'!BA150-(2*BB150)+'濃度プロファイル(Ox)'!BC150))</f>
        <v>9.9943007070497807E-8</v>
      </c>
      <c r="BC151" s="34">
        <f>BC150+('Diffusion System CV パラメーター設定'!$B$27*('濃度プロファイル(Ox)'!BB150-(2*BC150)+'濃度プロファイル(Ox)'!BD150))</f>
        <v>9.9963761551404831E-8</v>
      </c>
      <c r="BD151" s="34">
        <f>BD150+('Diffusion System CV パラメーター設定'!$B$27*('濃度プロファイル(Ox)'!BC150-(2*BD150)+'濃度プロファイル(Ox)'!BE150))</f>
        <v>9.9977268080274889E-8</v>
      </c>
      <c r="BE151" s="34">
        <f>BE150+('Diffusion System CV パラメーター設定'!$B$27*('濃度プロファイル(Ox)'!BD150-(2*BE150)+'濃度プロファイル(Ox)'!BF150))</f>
        <v>9.9985932454532819E-8</v>
      </c>
      <c r="BF151" s="34">
        <f>BF150+('Diffusion System CV パラメーター設定'!$B$27*('濃度プロファイル(Ox)'!BE150-(2*BF150)+'濃度プロファイル(Ox)'!BG150))</f>
        <v>9.9991411503166046E-8</v>
      </c>
      <c r="BG151" s="34">
        <f>BG150+('Diffusion System CV パラメーター設定'!$B$27*('濃度プロファイル(Ox)'!BF150-(2*BG150)+'濃度プロファイル(Ox)'!BH150))</f>
        <v>9.999482706678926E-8</v>
      </c>
      <c r="BH151" s="34">
        <f>BH150+('Diffusion System CV パラメーター設定'!$B$27*('濃度プロファイル(Ox)'!BG150-(2*BH150)+'濃度プロファイル(Ox)'!BI150))</f>
        <v>9.9996926131294899E-8</v>
      </c>
      <c r="BI151" s="34">
        <f>BI150+('Diffusion System CV パラメーター設定'!$B$27*('濃度プロファイル(Ox)'!BH150-(2*BI150)+'濃度プロファイル(Ox)'!BJ150))</f>
        <v>9.9998197919336626E-8</v>
      </c>
      <c r="BJ151" s="34">
        <f>BJ150+('Diffusion System CV パラメーター設定'!$B$27*('濃度プロファイル(Ox)'!BI150-(2*BJ150)+'濃度プロファイル(Ox)'!BK150))</f>
        <v>9.9998957635583478E-8</v>
      </c>
      <c r="BK151" s="34">
        <f>BK150+('Diffusion System CV パラメーター設定'!$B$27*('濃度プロファイル(Ox)'!BJ150-(2*BK150)+'濃度プロファイル(Ox)'!BL150))</f>
        <v>9.9999405102779118E-8</v>
      </c>
      <c r="BL151" s="34">
        <f>BL150+('Diffusion System CV パラメーター設定'!$B$27*('濃度プロファイル(Ox)'!BK150-(2*BL150)+'濃度プロファイル(Ox)'!BM150))</f>
        <v>9.99996649829481E-8</v>
      </c>
      <c r="BM151" s="34">
        <f>BM150+('Diffusion System CV パラメーター設定'!$B$27*('濃度プロファイル(Ox)'!BL150-(2*BM150)+'濃度プロファイル(Ox)'!BN150))</f>
        <v>9.9999813823215326E-8</v>
      </c>
      <c r="BN151" s="34">
        <f>BN150+('Diffusion System CV パラメーター設定'!$B$27*('濃度プロファイル(Ox)'!BM150-(2*BN150)+'濃度プロファイル(Ox)'!BO150))</f>
        <v>9.9999897893242425E-8</v>
      </c>
      <c r="BO151" s="34">
        <f>BO150+('Diffusion System CV パラメーター設定'!$B$27*('濃度プロファイル(Ox)'!BN150-(2*BO150)+'濃度プロファイル(Ox)'!BP150))</f>
        <v>9.9999944729222739E-8</v>
      </c>
      <c r="BP151" s="34">
        <f>BP150+('Diffusion System CV パラメーター設定'!$B$27*('濃度プロファイル(Ox)'!BO150-(2*BP150)+'濃度プロファイル(Ox)'!BQ150))</f>
        <v>9.999997046810035E-8</v>
      </c>
      <c r="BQ151" s="34">
        <f>BQ150+('Diffusion System CV パラメーター設定'!$B$27*('濃度プロファイル(Ox)'!BP150-(2*BQ150)+'濃度プロファイル(Ox)'!BR150))</f>
        <v>9.9999984423651328E-8</v>
      </c>
      <c r="BR151" s="34">
        <f>BR150+('Diffusion System CV パラメーター設定'!$B$27*('濃度プロファイル(Ox)'!BQ150-(2*BR150)+'濃度プロファイル(Ox)'!BS150))</f>
        <v>9.9999991891532368E-8</v>
      </c>
      <c r="BS151" s="34">
        <f>BS150+('Diffusion System CV パラメーター設定'!$B$27*('濃度プロファイル(Ox)'!BR150-(2*BS150)+'濃度プロファイル(Ox)'!BT150))</f>
        <v>9.9999995839267446E-8</v>
      </c>
      <c r="BT151" s="34">
        <f>BT150+('Diffusion System CV パラメーター設定'!$B$27*('濃度プロファイル(Ox)'!BS150-(2*BT150)+'濃度プロファイル(Ox)'!BU150))</f>
        <v>9.9999997907686777E-8</v>
      </c>
      <c r="BU151" s="34">
        <f>BU150+('Diffusion System CV パラメーター設定'!$B$27*('濃度プロファイル(Ox)'!BT150-(2*BU150)+'濃度プロファイル(Ox)'!BV150))</f>
        <v>9.999999899554837E-8</v>
      </c>
      <c r="BV151" s="43">
        <f>BV150+('Diffusion System CV パラメーター設定'!$B$27*('濃度プロファイル(Ox)'!BU150-(2*BV150)+'濃度プロファイル(Ox)'!BW150))</f>
        <v>9.999999959741143E-8</v>
      </c>
      <c r="BW151" s="32">
        <f>'Diffusion System CV パラメーター設定'!$B$8</f>
        <v>9.9999999999999995E-8</v>
      </c>
    </row>
    <row r="152" spans="23:75">
      <c r="W152" s="29">
        <f>'Diffusion System CV パラメーター設定'!H152</f>
        <v>-1.8214596497756474E-16</v>
      </c>
      <c r="X152" s="30">
        <f>X151+'Diffusion System CV パラメーター設定'!$B$23</f>
        <v>0.90000000000000069</v>
      </c>
      <c r="Y152" s="33">
        <f>Z152+('準可逆-非可逆系'!G152*('Diffusion System CV パラメーター設定'!$B$26/(2*'Diffusion System CV パラメーター設定'!$B$9)))</f>
        <v>4.9745666855924524E-8</v>
      </c>
      <c r="Z152" s="34">
        <f>Z151+('Diffusion System CV パラメーター設定'!$B$27*('濃度プロファイル(Ox)'!AA151-(3*Z151)+(2*'濃度プロファイル(Ox)'!Y151)))</f>
        <v>3.9173236593833159E-8</v>
      </c>
      <c r="AA152" s="34">
        <f>AA151+('Diffusion System CV パラメーター設定'!$B$27*('濃度プロファイル(Ox)'!Z151-(2*AA151)+'濃度プロファイル(Ox)'!AB151))</f>
        <v>3.1577630382570909E-8</v>
      </c>
      <c r="AB152" s="34">
        <f>AB151+('Diffusion System CV パラメーター設定'!$B$27*('濃度プロファイル(Ox)'!AA151-(2*AB151)+'濃度プロファイル(Ox)'!AC151))</f>
        <v>3.1981544325370702E-8</v>
      </c>
      <c r="AC152" s="34">
        <f>AC151+('Diffusion System CV パラメーター設定'!$B$27*('濃度プロファイル(Ox)'!AB151-(2*AC151)+'濃度プロファイル(Ox)'!AD151))</f>
        <v>3.6557308611093362E-8</v>
      </c>
      <c r="AD152" s="34">
        <f>AD151+('Diffusion System CV パラメーター設定'!$B$27*('濃度プロファイル(Ox)'!AC151-(2*AD151)+'濃度プロファイル(Ox)'!AE151))</f>
        <v>4.3000805959019785E-8</v>
      </c>
      <c r="AE152" s="34">
        <f>AE151+('Diffusion System CV パラメーター設定'!$B$27*('濃度プロファイル(Ox)'!AD151-(2*AE151)+'濃度プロファイル(Ox)'!AF151))</f>
        <v>5.0035330286103566E-8</v>
      </c>
      <c r="AF152" s="34">
        <f>AF151+('Diffusion System CV パラメーター設定'!$B$27*('濃度プロファイル(Ox)'!AE151-(2*AF151)+'濃度プロファイル(Ox)'!AG151))</f>
        <v>5.6989547327244721E-8</v>
      </c>
      <c r="AG152" s="34">
        <f>AG151+('Diffusion System CV パラメーター設定'!$B$27*('濃度プロファイル(Ox)'!AF151-(2*AG151)+'濃度プロファイル(Ox)'!AH151))</f>
        <v>6.3523815308279002E-8</v>
      </c>
      <c r="AH152" s="34">
        <f>AH151+('Diffusion System CV パラメーター設定'!$B$27*('濃度プロファイル(Ox)'!AG151-(2*AH151)+'濃度プロファイル(Ox)'!AI151))</f>
        <v>6.9475129814418033E-8</v>
      </c>
      <c r="AI152" s="34">
        <f>AI151+('Diffusion System CV パラメーター設定'!$B$27*('濃度プロファイル(Ox)'!AH151-(2*AI151)+'濃度プロファイル(Ox)'!AJ151))</f>
        <v>7.477562842390343E-8</v>
      </c>
      <c r="AJ152" s="34">
        <f>AJ151+('Diffusion System CV パラメーター設定'!$B$27*('濃度プロファイル(Ox)'!AI151-(2*AJ151)+'濃度プロファイル(Ox)'!AK151))</f>
        <v>7.9411074788372514E-8</v>
      </c>
      <c r="AK152" s="34">
        <f>AK151+('Diffusion System CV パラメーター設定'!$B$27*('濃度プロファイル(Ox)'!AJ151-(2*AK151)+'濃度プロファイル(Ox)'!AL151))</f>
        <v>8.339936055643021E-8</v>
      </c>
      <c r="AL152" s="34">
        <f>AL151+('Diffusion System CV パラメーター設定'!$B$27*('濃度プロファイル(Ox)'!AK151-(2*AL151)+'濃度プロファイル(Ox)'!AM151))</f>
        <v>8.677853183889188E-8</v>
      </c>
      <c r="AM152" s="34">
        <f>AM151+('Diffusion System CV パラメーター設定'!$B$27*('濃度プロファイル(Ox)'!AL151-(2*AM151)+'濃度プロファイル(Ox)'!AN151))</f>
        <v>8.9599273827902594E-8</v>
      </c>
      <c r="AN152" s="34">
        <f>AN151+('Diffusion System CV パラメーター設定'!$B$27*('濃度プロファイル(Ox)'!AM151-(2*AN151)+'濃度プロファイル(Ox)'!AO151))</f>
        <v>9.1919579358746141E-8</v>
      </c>
      <c r="AO152" s="34">
        <f>AO151+('Diffusion System CV パラメーター設定'!$B$27*('濃度プロファイル(Ox)'!AN151-(2*AO151)+'濃度プロファイル(Ox)'!AP151))</f>
        <v>9.380065568151449E-8</v>
      </c>
      <c r="AP152" s="34">
        <f>AP151+('Diffusion System CV パラメーター設定'!$B$27*('濃度プロファイル(Ox)'!AO151-(2*AP151)+'濃度プロファイル(Ox)'!AQ151))</f>
        <v>9.5303708149370002E-8</v>
      </c>
      <c r="AQ152" s="34">
        <f>AQ151+('Diffusion System CV パラメーター設定'!$B$27*('濃度プロファイル(Ox)'!AP151-(2*AQ151)+'濃度プロファイル(Ox)'!AR151))</f>
        <v>9.6487468385638827E-8</v>
      </c>
      <c r="AR152" s="34">
        <f>AR151+('Diffusion System CV パラメーター設定'!$B$27*('濃度プロファイル(Ox)'!AQ151-(2*AR151)+'濃度プロファイル(Ox)'!AS151))</f>
        <v>9.7406403574930745E-8</v>
      </c>
      <c r="AS152" s="34">
        <f>AS151+('Diffusion System CV パラメーター設定'!$B$27*('濃度プロファイル(Ox)'!AR151-(2*AS151)+'濃度プロファイル(Ox)'!AT151))</f>
        <v>9.8109547705151654E-8</v>
      </c>
      <c r="AT152" s="34">
        <f>AT151+('Diffusion System CV パラメーター設定'!$B$27*('濃度プロファイル(Ox)'!AS151-(2*AT151)+'濃度プロファイル(Ox)'!AU151))</f>
        <v>9.8639879431003027E-8</v>
      </c>
      <c r="AU152" s="34">
        <f>AU151+('Diffusion System CV パラメーター設定'!$B$27*('濃度プロファイル(Ox)'!AT151-(2*AU151)+'濃度プロファイル(Ox)'!AV151))</f>
        <v>9.9034154644663212E-8</v>
      </c>
      <c r="AV152" s="34">
        <f>AV151+('Diffusion System CV パラメーター設定'!$B$27*('濃度プロファイル(Ox)'!AU151-(2*AV151)+'濃度プロファイル(Ox)'!AW151))</f>
        <v>9.9323092602821488E-8</v>
      </c>
      <c r="AW152" s="34">
        <f>AW151+('Diffusion System CV パラメーター設定'!$B$27*('濃度プロファイル(Ox)'!AV151-(2*AW151)+'濃度プロファイル(Ox)'!AX151))</f>
        <v>9.9531814337626348E-8</v>
      </c>
      <c r="AX152" s="34">
        <f>AX151+('Diffusion System CV パラメーター設定'!$B$27*('濃度プロファイル(Ox)'!AW151-(2*AX151)+'濃度プロファイル(Ox)'!AY151))</f>
        <v>9.9680439938282491E-8</v>
      </c>
      <c r="AY152" s="34">
        <f>AY151+('Diffusion System CV パラメーター設定'!$B$27*('濃度プロファイル(Ox)'!AX151-(2*AY151)+'濃度プロファイル(Ox)'!AZ151))</f>
        <v>9.9784764775154877E-8</v>
      </c>
      <c r="AZ152" s="34">
        <f>AZ151+('Diffusion System CV パラメーター設定'!$B$27*('濃度プロファイル(Ox)'!AY151-(2*AZ151)+'濃度プロファイル(Ox)'!BA151))</f>
        <v>9.985695122839894E-8</v>
      </c>
      <c r="BA152" s="34">
        <f>BA151+('Diffusion System CV パラメーター設定'!$B$27*('濃度プロファイル(Ox)'!AZ151-(2*BA151)+'濃度プロファイル(Ox)'!BB151))</f>
        <v>9.9906189630706455E-8</v>
      </c>
      <c r="BB152" s="34">
        <f>BB151+('Diffusion System CV パラメーター設定'!$B$27*('濃度プロファイル(Ox)'!BA151-(2*BB151)+'濃度プロファイル(Ox)'!BC151))</f>
        <v>9.9939298135167984E-8</v>
      </c>
      <c r="BC152" s="34">
        <f>BC151+('Diffusion System CV パラメーター設定'!$B$27*('濃度プロファイル(Ox)'!BB151-(2*BC151)+'濃度プロファイル(Ox)'!BD151))</f>
        <v>9.9961244901391991E-8</v>
      </c>
      <c r="BD152" s="34">
        <f>BD151+('Diffusion System CV パラメーター設定'!$B$27*('濃度プロファイル(Ox)'!BC151-(2*BD151)+'濃度プロファイル(Ox)'!BE151))</f>
        <v>9.9975586776590129E-8</v>
      </c>
      <c r="BE152" s="34">
        <f>BE151+('Diffusion System CV パラメーター設定'!$B$27*('濃度プロファイル(Ox)'!BD151-(2*BE151)+'濃度プロファイル(Ox)'!BF151))</f>
        <v>9.9984826438690906E-8</v>
      </c>
      <c r="BF152" s="34">
        <f>BF151+('Diffusion System CV パラメーター設定'!$B$27*('濃度プロファイル(Ox)'!BE151-(2*BF151)+'濃度プロファイル(Ox)'!BG151))</f>
        <v>9.9990695015315352E-8</v>
      </c>
      <c r="BG152" s="34">
        <f>BG151+('Diffusion System CV パラメーター設定'!$B$27*('濃度プロファイル(Ox)'!BF151-(2*BG151)+'濃度プロファイル(Ox)'!BH151))</f>
        <v>9.9994369949040096E-8</v>
      </c>
      <c r="BH152" s="34">
        <f>BH151+('Diffusion System CV パラメーター設定'!$B$27*('濃度プロファイル(Ox)'!BG151-(2*BH151)+'濃度プロファイル(Ox)'!BI151))</f>
        <v>9.9996638882522704E-8</v>
      </c>
      <c r="BI152" s="34">
        <f>BI151+('Diffusion System CV パラメーター設定'!$B$27*('濃度プロファイル(Ox)'!BH151-(2*BI151)+'濃度プロファイル(Ox)'!BJ151))</f>
        <v>9.999802011663007E-8</v>
      </c>
      <c r="BJ152" s="34">
        <f>BJ151+('Diffusion System CV パラメーター設定'!$B$27*('濃度プロファイル(Ox)'!BI151-(2*BJ151)+'濃度プロファイル(Ox)'!BK151))</f>
        <v>9.9998849215774022E-8</v>
      </c>
      <c r="BK152" s="34">
        <f>BK151+('Diffusion System CV パラメーター設定'!$B$27*('濃度プロファイル(Ox)'!BJ151-(2*BK151)+'濃度プロファイル(Ox)'!BL151))</f>
        <v>9.9999339968394855E-8</v>
      </c>
      <c r="BL152" s="34">
        <f>BL151+('Diffusion System CV パラメーター設定'!$B$27*('濃度プロファイル(Ox)'!BK151-(2*BL151)+'濃度プロファイル(Ox)'!BM151))</f>
        <v>9.9999626427426658E-8</v>
      </c>
      <c r="BM152" s="34">
        <f>BM151+('Diffusion System CV パラメーター設定'!$B$27*('濃度プロファイル(Ox)'!BL151-(2*BM151)+'濃度プロファイル(Ox)'!BN151))</f>
        <v>9.9999791333548609E-8</v>
      </c>
      <c r="BN152" s="34">
        <f>BN151+('Diffusion System CV パラメーター設定'!$B$27*('濃度プロファイル(Ox)'!BM151-(2*BN151)+'濃度プロファイル(Ox)'!BO151))</f>
        <v>9.9999884964753955E-8</v>
      </c>
      <c r="BO152" s="34">
        <f>BO151+('Diffusion System CV パラメーター設定'!$B$27*('濃度プロファイル(Ox)'!BN151-(2*BO151)+'濃度プロファイル(Ox)'!BP151))</f>
        <v>9.999993740383985E-8</v>
      </c>
      <c r="BP152" s="34">
        <f>BP151+('Diffusion System CV パラメーター設定'!$B$27*('濃度プロファイル(Ox)'!BO151-(2*BP151)+'濃度プロファイル(Ox)'!BQ151))</f>
        <v>9.9999966376667496E-8</v>
      </c>
      <c r="BQ152" s="34">
        <f>BQ151+('Diffusion System CV パラメーター設定'!$B$27*('濃度プロファイル(Ox)'!BP151-(2*BQ151)+'濃度プロファイル(Ox)'!BR151))</f>
        <v>9.9999982170988155E-8</v>
      </c>
      <c r="BR152" s="34">
        <f>BR151+('Diffusion System CV パラメーター設定'!$B$27*('濃度プロファイル(Ox)'!BQ151-(2*BR151)+'濃度プロファイル(Ox)'!BS151))</f>
        <v>9.9999990669259458E-8</v>
      </c>
      <c r="BS152" s="34">
        <f>BS151+('Diffusion System CV パラメーター設定'!$B$27*('濃度プロファイル(Ox)'!BR151-(2*BS151)+'濃度プロファイル(Ox)'!BT151))</f>
        <v>9.9999995186727252E-8</v>
      </c>
      <c r="BT152" s="34">
        <f>BT151+('Diffusion System CV パラメーター設定'!$B$27*('濃度プロファイル(Ox)'!BS151-(2*BT151)+'濃度プロファイル(Ox)'!BU151))</f>
        <v>9.9999997567215346E-8</v>
      </c>
      <c r="BU152" s="34">
        <f>BU151+('Diffusion System CV パラメーター設定'!$B$27*('濃度プロファイル(Ox)'!BT151-(2*BU151)+'濃度プロファイル(Ox)'!BV151))</f>
        <v>9.999999882679888E-8</v>
      </c>
      <c r="BV152" s="43">
        <f>BV151+('Diffusion System CV パラメーター設定'!$B$27*('濃度プロファイル(Ox)'!BU151-(2*BV151)+'濃度プロファイル(Ox)'!BW151))</f>
        <v>9.9999999528218896E-8</v>
      </c>
      <c r="BW152" s="32">
        <f>'Diffusion System CV パラメーター設定'!$B$8</f>
        <v>9.9999999999999995E-8</v>
      </c>
    </row>
    <row r="153" spans="23:75">
      <c r="W153" s="29">
        <f>'Diffusion System CV パラメーター設定'!H153</f>
        <v>5.999999999999818E-3</v>
      </c>
      <c r="X153" s="30">
        <f>X152+'Diffusion System CV パラメーター設定'!$B$23</f>
        <v>0.90600000000000069</v>
      </c>
      <c r="Y153" s="33">
        <f>Z153+('準可逆-非可逆系'!G153*('Diffusion System CV パラメーター設定'!$B$26/(2*'Diffusion System CV パラメーター設定'!$B$9)))</f>
        <v>5.5533339499397673E-8</v>
      </c>
      <c r="Z153" s="34">
        <f>Z152+('Diffusion System CV パラメーター設定'!$B$27*('濃度プロファイル(Ox)'!AA152-(3*Z152)+(2*'濃度プロファイル(Ox)'!Y152)))</f>
        <v>4.3877838785819437E-8</v>
      </c>
      <c r="AA153" s="34">
        <f>AA152+('Diffusion System CV パラメーター設定'!$B$27*('濃度プロファイル(Ox)'!Z152-(2*AA152)+'濃度プロファイル(Ox)'!AB152))</f>
        <v>3.4355241547175786E-8</v>
      </c>
      <c r="AB153" s="34">
        <f>AB152+('Diffusion System CV パラメーター設定'!$B$27*('濃度プロファイル(Ox)'!AA152-(2*AB152)+'濃度プロファイル(Ox)'!AC152))</f>
        <v>3.3430103472218921E-8</v>
      </c>
      <c r="AC153" s="34">
        <f>AC152+('Diffusion System CV パラメーター設定'!$B$27*('濃度プロファイル(Ox)'!AB152-(2*AC152)+'濃度プロファイル(Ox)'!AD152))</f>
        <v>3.7205827035469667E-8</v>
      </c>
      <c r="AD153" s="34">
        <f>AD152+('Diffusion System CV パラメーター設定'!$B$27*('濃度プロファイル(Ox)'!AC152-(2*AD152)+'濃度プロファイル(Ox)'!AE152))</f>
        <v>4.320602366011609E-8</v>
      </c>
      <c r="AE153" s="34">
        <f>AE152+('Diffusion System CV パラメーター設定'!$B$27*('濃度プロファイル(Ox)'!AD152-(2*AE152)+'濃度プロファイル(Ox)'!AF152))</f>
        <v>5.0007445811817935E-8</v>
      </c>
      <c r="AF153" s="34">
        <f>AF152+('Diffusion System CV パラメーター設定'!$B$27*('濃度プロファイル(Ox)'!AE152-(2*AF152)+'濃度プロファイル(Ox)'!AG152))</f>
        <v>5.684373168137428E-8</v>
      </c>
      <c r="AG153" s="34">
        <f>AG152+('Diffusion System CV パラメーター設定'!$B$27*('濃度プロファイル(Ox)'!AF152-(2*AG152)+'濃度プロファイル(Ox)'!AH152))</f>
        <v>6.3321400907273716E-8</v>
      </c>
      <c r="AH153" s="34">
        <f>AH152+('Diffusion System CV パラメーター設定'!$B$27*('濃度プロファイル(Ox)'!AG152-(2*AH152)+'濃度プロファイル(Ox)'!AI152))</f>
        <v>6.9249152072524413E-8</v>
      </c>
      <c r="AI153" s="34">
        <f>AI152+('Diffusion System CV パラメーター設定'!$B$27*('濃度プロファイル(Ox)'!AH152-(2*AI152)+'濃度プロファイル(Ox)'!AJ152))</f>
        <v>7.4544707505494988E-8</v>
      </c>
      <c r="AJ153" s="34">
        <f>AJ152+('Diffusion System CV パラメーター設定'!$B$27*('濃度プロファイル(Ox)'!AI152-(2*AJ152)+'濃度プロファイル(Ox)'!AK152))</f>
        <v>7.9186366247951898E-8</v>
      </c>
      <c r="AK153" s="34">
        <f>AK152+('Diffusion System CV パラメーター設定'!$B$27*('濃度プロファイル(Ox)'!AJ152-(2*AK152)+'濃度プロファイル(Ox)'!AL152))</f>
        <v>8.3187862471153811E-8</v>
      </c>
      <c r="AL153" s="34">
        <f>AL152+('Diffusion System CV パラメーター設定'!$B$27*('濃度プロファイル(Ox)'!AK152-(2*AL152)+'濃度プロファイル(Ox)'!AM152))</f>
        <v>8.6584632778665853E-8</v>
      </c>
      <c r="AM153" s="34">
        <f>AM152+('Diffusion System CV パラメーター設定'!$B$27*('濃度プロファイル(Ox)'!AL152-(2*AM152)+'濃度プロファイル(Ox)'!AN152))</f>
        <v>8.9425511168816772E-8</v>
      </c>
      <c r="AN153" s="34">
        <f>AN152+('Diffusion System CV パラメーター設定'!$B$27*('濃度プロファイル(Ox)'!AM152-(2*AN152)+'濃度プロファイル(Ox)'!AO152))</f>
        <v>9.176706921705336E-8</v>
      </c>
      <c r="AO153" s="34">
        <f>AO152+('Diffusion System CV パラメーター設定'!$B$27*('濃度プロファイル(Ox)'!AN152-(2*AO152)+'濃度プロファイル(Ox)'!AP152))</f>
        <v>9.3669397398558649E-8</v>
      </c>
      <c r="AP153" s="34">
        <f>AP152+('Diffusion System CV パラメーター設定'!$B$27*('濃度プロファイル(Ox)'!AO152-(2*AP152)+'濃度プロファイル(Ox)'!AQ152))</f>
        <v>9.5192842791180184E-8</v>
      </c>
      <c r="AQ153" s="34">
        <f>AQ152+('Diffusion System CV パラメーター設定'!$B$27*('濃度プロファイル(Ox)'!AP152-(2*AQ152)+'濃度プロファイル(Ox)'!AR152))</f>
        <v>9.6395515244327407E-8</v>
      </c>
      <c r="AR153" s="34">
        <f>AR152+('Diffusion System CV パラメーター設定'!$B$27*('濃度プロファイル(Ox)'!AQ152-(2*AR152)+'濃度プロファイル(Ox)'!AS152))</f>
        <v>9.7331476123864426E-8</v>
      </c>
      <c r="AS153" s="34">
        <f>AS152+('Diffusion System CV パラメーター設定'!$B$27*('濃度プロファイル(Ox)'!AR152-(2*AS152)+'濃度プロファイル(Ox)'!AT152))</f>
        <v>9.8049543398078901E-8</v>
      </c>
      <c r="AT153" s="34">
        <f>AT152+('Diffusion System CV パラメーター設定'!$B$27*('濃度プロファイル(Ox)'!AS152-(2*AT152)+'濃度プロファイル(Ox)'!AU152))</f>
        <v>9.8592637586492199E-8</v>
      </c>
      <c r="AU153" s="34">
        <f>AU152+('Diffusion System CV パラメーター設定'!$B$27*('濃度プロファイル(Ox)'!AT152-(2*AU152)+'濃度プロファイル(Ox)'!AV152))</f>
        <v>9.8997579208725044E-8</v>
      </c>
      <c r="AV153" s="34">
        <f>AV152+('Diffusion System CV パラメーター設定'!$B$27*('濃度プロファイル(Ox)'!AU152-(2*AV152)+'濃度プロファイル(Ox)'!AW152))</f>
        <v>9.9295239747490439E-8</v>
      </c>
      <c r="AW153" s="34">
        <f>AW152+('Diffusion System CV パラメーター設定'!$B$27*('濃度プロファイル(Ox)'!AV152-(2*AW152)+'濃度プロファイル(Ox)'!AX152))</f>
        <v>9.9510947624380268E-8</v>
      </c>
      <c r="AX153" s="34">
        <f>AX152+('Diffusion System CV パラメーター設定'!$B$27*('濃度プロファイル(Ox)'!AW152-(2*AX152)+'濃度プロファイル(Ox)'!AY152))</f>
        <v>9.9665057728635351E-8</v>
      </c>
      <c r="AY153" s="34">
        <f>AY152+('Diffusion System CV パラメーター設定'!$B$27*('濃度プロファイル(Ox)'!AX152-(2*AY152)+'濃度プロファイル(Ox)'!AZ152))</f>
        <v>9.9773605614172817E-8</v>
      </c>
      <c r="AZ153" s="34">
        <f>AZ152+('Diffusion System CV パラメーター設定'!$B$27*('濃度プロファイル(Ox)'!AY152-(2*AZ152)+'濃度プロファイル(Ox)'!BA152))</f>
        <v>9.9848983155157087E-8</v>
      </c>
      <c r="BA153" s="34">
        <f>BA152+('Diffusion System CV パラメーター設定'!$B$27*('濃度プロファイル(Ox)'!AZ152-(2*BA152)+'濃度プロファイル(Ox)'!BB152))</f>
        <v>9.9900588971732148E-8</v>
      </c>
      <c r="BB153" s="34">
        <f>BB152+('Diffusion System CV パラメーター設定'!$B$27*('濃度プロファイル(Ox)'!BA152-(2*BB152)+'濃度プロファイル(Ox)'!BC152))</f>
        <v>9.9935422531613293E-8</v>
      </c>
      <c r="BC153" s="34">
        <f>BC152+('Diffusion System CV パラメーター設定'!$B$27*('濃度プロファイル(Ox)'!BB152-(2*BC152)+'濃度プロファイル(Ox)'!BD152))</f>
        <v>9.9958604314230226E-8</v>
      </c>
      <c r="BD153" s="34">
        <f>BD152+('Diffusion System CV パラメーター設定'!$B$27*('濃度プロファイル(Ox)'!BC152-(2*BD152)+'濃度プロファイル(Ox)'!BE152))</f>
        <v>9.9973815174820212E-8</v>
      </c>
      <c r="BE153" s="34">
        <f>BE152+('Diffusion System CV パラメーター設定'!$B$27*('濃度プロファイル(Ox)'!BD152-(2*BE152)+'濃度プロファイル(Ox)'!BF152))</f>
        <v>9.9983655922900507E-8</v>
      </c>
      <c r="BF153" s="34">
        <f>BF152+('Diffusion System CV パラメーター設定'!$B$27*('濃度プロファイル(Ox)'!BE152-(2*BF152)+'濃度プロファイル(Ox)'!BG152))</f>
        <v>9.9989933333752957E-8</v>
      </c>
      <c r="BG153" s="34">
        <f>BG152+('Diffusion System CV パラメーター設定'!$B$27*('濃度プロファイル(Ox)'!BF152-(2*BG152)+'濃度プロファイル(Ox)'!BH152))</f>
        <v>9.9993881754511572E-8</v>
      </c>
      <c r="BH153" s="34">
        <f>BH152+('Diffusion System CV パラメーター設定'!$B$27*('濃度プロファイル(Ox)'!BG152-(2*BH152)+'濃度プロファイル(Ox)'!BI152))</f>
        <v>9.9996330653572962E-8</v>
      </c>
      <c r="BI153" s="34">
        <f>BI152+('Diffusion System CV パラメーター設定'!$B$27*('濃度プロファイル(Ox)'!BH152-(2*BI152)+'濃度プロファイル(Ox)'!BJ152))</f>
        <v>9.9997828403101105E-8</v>
      </c>
      <c r="BJ153" s="34">
        <f>BJ152+('Diffusion System CV パラメーター設定'!$B$27*('濃度プロファイル(Ox)'!BI152-(2*BJ152)+'濃度プロファイル(Ox)'!BK152))</f>
        <v>9.9998731734342385E-8</v>
      </c>
      <c r="BK153" s="34">
        <f>BK152+('Diffusion System CV パラメーター設定'!$B$27*('濃度プロファイル(Ox)'!BJ152-(2*BK152)+'濃度プロファイル(Ox)'!BL152))</f>
        <v>9.9999269033120885E-8</v>
      </c>
      <c r="BL153" s="34">
        <f>BL152+('Diffusion System CV パラメーター設定'!$B$27*('濃度プロファイル(Ox)'!BK152-(2*BL152)+'濃度プロファイル(Ox)'!BM152))</f>
        <v>9.9999584221555187E-8</v>
      </c>
      <c r="BM153" s="34">
        <f>BM152+('Diffusion System CV パラメーター設定'!$B$27*('濃度プロファイル(Ox)'!BL152-(2*BM152)+'濃度プロファイル(Ox)'!BN152))</f>
        <v>9.9999766585313683E-8</v>
      </c>
      <c r="BN153" s="34">
        <f>BN152+('Diffusion System CV パラメーター設定'!$B$27*('濃度プロファイル(Ox)'!BM152-(2*BN152)+'濃度プロファイル(Ox)'!BO152))</f>
        <v>9.9999870661934702E-8</v>
      </c>
      <c r="BO153" s="34">
        <f>BO152+('Diffusion System CV パラメーター設定'!$B$27*('濃度プロファイル(Ox)'!BN152-(2*BO152)+'濃度プロファイル(Ox)'!BP152))</f>
        <v>9.9999929255833519E-8</v>
      </c>
      <c r="BP153" s="34">
        <f>BP152+('Diffusion System CV パラメーター設定'!$B$27*('濃度プロファイル(Ox)'!BO152-(2*BP152)+'濃度プロファイル(Ox)'!BQ152))</f>
        <v>9.9999961800797018E-8</v>
      </c>
      <c r="BQ153" s="34">
        <f>BQ152+('Diffusion System CV パラメーター設定'!$B$27*('濃度プロファイル(Ox)'!BP152-(2*BQ152)+'濃度プロファイル(Ox)'!BR152))</f>
        <v>9.999997963763768E-8</v>
      </c>
      <c r="BR153" s="34">
        <f>BR152+('Diffusion System CV パラメーター設定'!$B$27*('濃度プロファイル(Ox)'!BQ152-(2*BR152)+'濃度プロファイル(Ox)'!BS152))</f>
        <v>9.9999989287036022E-8</v>
      </c>
      <c r="BS153" s="34">
        <f>BS152+('Diffusion System CV パラメーター設定'!$B$27*('濃度プロファイル(Ox)'!BR152-(2*BS152)+'濃度プロファイル(Ox)'!BT152))</f>
        <v>9.9999994444720408E-8</v>
      </c>
      <c r="BT153" s="34">
        <f>BT152+('Diffusion System CV パラメーター設定'!$B$27*('濃度プロファイル(Ox)'!BS152-(2*BT152)+'濃度プロファイル(Ox)'!BU152))</f>
        <v>9.9999997178012376E-8</v>
      </c>
      <c r="BU153" s="34">
        <f>BU152+('Diffusion System CV パラメーター設定'!$B$27*('濃度プロファイル(Ox)'!BT152-(2*BU152)+'濃度プロファイル(Ox)'!BV152))</f>
        <v>9.9999998632992104E-8</v>
      </c>
      <c r="BV153" s="43">
        <f>BV152+('Diffusion System CV パラメーター設定'!$B$27*('濃度プロファイル(Ox)'!BU152-(2*BV152)+'濃度プロファイル(Ox)'!BW152))</f>
        <v>9.9999999448483159E-8</v>
      </c>
      <c r="BW153" s="32">
        <f>'Diffusion System CV パラメーター設定'!$B$8</f>
        <v>9.9999999999999995E-8</v>
      </c>
    </row>
    <row r="154" spans="23:75">
      <c r="W154" s="29">
        <f>'Diffusion System CV パラメーター設定'!H154</f>
        <v>1.1999999999999818E-2</v>
      </c>
      <c r="X154" s="30">
        <f>X153+'Diffusion System CV パラメーター設定'!$B$23</f>
        <v>0.9120000000000007</v>
      </c>
      <c r="Y154" s="33">
        <f>Z154+('準可逆-非可逆系'!G154*('Diffusion System CV パラメーター設定'!$B$26/(2*'Diffusion System CV パラメーター設定'!$B$9)))</f>
        <v>6.1175773461797018E-8</v>
      </c>
      <c r="Z154" s="34">
        <f>Z153+('Diffusion System CV パラメーター設定'!$B$27*('濃度プロファイル(Ox)'!AA153-(3*Z153)+(2*'濃度プロファイル(Ox)'!Y153)))</f>
        <v>4.8665479129053063E-8</v>
      </c>
      <c r="AA154" s="34">
        <f>AA153+('Diffusion System CV パラメーター設定'!$B$27*('濃度プロファイル(Ox)'!Z153-(2*AA153)+'濃度プロファイル(Ox)'!AB153))</f>
        <v>3.7340470423455917E-8</v>
      </c>
      <c r="AB154" s="34">
        <f>AB153+('Diffusion System CV パラメーター設定'!$B$27*('濃度プロファイル(Ox)'!AA153-(2*AB153)+'濃度プロファイル(Ox)'!AC153))</f>
        <v>3.5062347096596565E-8</v>
      </c>
      <c r="AC154" s="34">
        <f>AC153+('Diffusion System CV パラメーター設定'!$B$27*('濃度プロファイル(Ox)'!AB153-(2*AC153)+'濃度プロファイル(Ox)'!AD153))</f>
        <v>3.7978213515120946E-8</v>
      </c>
      <c r="AD154" s="34">
        <f>AD153+('Diffusion System CV パラメーター設定'!$B$27*('濃度プロファイル(Ox)'!AC153-(2*AD153)+'濃度プロファイル(Ox)'!AE153))</f>
        <v>4.3484226968121442E-8</v>
      </c>
      <c r="AE154" s="34">
        <f>AE153+('Diffusion System CV パラメーター設定'!$B$27*('濃度プロファイル(Ox)'!AD153-(2*AE153)+'濃度プロファイル(Ox)'!AF153))</f>
        <v>5.00195512694063E-8</v>
      </c>
      <c r="AF154" s="34">
        <f>AF153+('Diffusion System CV パラメーター設定'!$B$27*('濃度プロファイル(Ox)'!AE153-(2*AF153)+'濃度プロファイル(Ox)'!AG153))</f>
        <v>5.6719212013437855E-8</v>
      </c>
      <c r="AG154" s="34">
        <f>AG153+('Diffusion System CV パラメーター設定'!$B$27*('濃度プロファイル(Ox)'!AF153-(2*AG153)+'濃度プロファイル(Ox)'!AH153))</f>
        <v>6.3130457136215127E-8</v>
      </c>
      <c r="AH154" s="34">
        <f>AH153+('Diffusion System CV パラメーター設定'!$B$27*('濃度プロファイル(Ox)'!AG153-(2*AH153)+'濃度プロファイル(Ox)'!AI153))</f>
        <v>6.9029639665482702E-8</v>
      </c>
      <c r="AI154" s="34">
        <f>AI153+('Diffusion System CV パラメーター設定'!$B$27*('濃度プロファイル(Ox)'!AH153-(2*AI153)+'濃度プロファイル(Ox)'!AJ153))</f>
        <v>7.4317660043511078E-8</v>
      </c>
      <c r="AJ154" s="34">
        <f>AJ153+('Diffusion System CV パラメーター設定'!$B$27*('濃度プロファイル(Ox)'!AI153-(2*AJ153)+'濃度プロファイル(Ox)'!AK153))</f>
        <v>7.8964087595432798E-8</v>
      </c>
      <c r="AK154" s="34">
        <f>AK153+('Diffusion System CV パラメーター設定'!$B$27*('濃度プロファイル(Ox)'!AJ153-(2*AK153)+'濃度プロファイル(Ox)'!AL153))</f>
        <v>8.2977888194872603E-8</v>
      </c>
      <c r="AL154" s="34">
        <f>AL153+('Diffusion System CV パラメーター設定'!$B$27*('濃度プロファイル(Ox)'!AK153-(2*AL153)+'濃度プロファイル(Ox)'!AM153))</f>
        <v>8.6391614751804355E-8</v>
      </c>
      <c r="AM154" s="34">
        <f>AM153+('Diffusion System CV パラメーター設定'!$B$27*('濃度プロファイル(Ox)'!AL153-(2*AM153)+'濃度プロファイル(Ox)'!AN153))</f>
        <v>8.9252136050096521E-8</v>
      </c>
      <c r="AN154" s="34">
        <f>AN153+('Diffusion System CV パラメーター設定'!$B$27*('濃度プロファイル(Ox)'!AM153-(2*AN153)+'濃度プロファイル(Ox)'!AO153))</f>
        <v>9.1614558846660545E-8</v>
      </c>
      <c r="AO154" s="34">
        <f>AO153+('Diffusion System CV パラメーター設定'!$B$27*('濃度プロファイル(Ox)'!AN153-(2*AO153)+'濃度プロファイル(Ox)'!AP153))</f>
        <v>9.3537840874640678E-8</v>
      </c>
      <c r="AP154" s="34">
        <f>AP153+('Diffusion System CV パラメーター設定'!$B$27*('濃度プロファイル(Ox)'!AO153-(2*AP153)+'濃度プロファイル(Ox)'!AQ153))</f>
        <v>9.5081463298307165E-8</v>
      </c>
      <c r="AQ154" s="34">
        <f>AQ153+('Diffusion System CV パラメーター設定'!$B$27*('濃度プロファイル(Ox)'!AP153-(2*AQ153)+'濃度プロファイル(Ox)'!AR153))</f>
        <v>9.630290705904609E-8</v>
      </c>
      <c r="AR154" s="34">
        <f>AR153+('Diffusion System CV パラメーター設定'!$B$27*('濃度プロファイル(Ox)'!AQ153-(2*AR153)+'濃度プロファイル(Ox)'!AS153))</f>
        <v>9.7255818622016324E-8</v>
      </c>
      <c r="AS154" s="34">
        <f>AS153+('Diffusion System CV パラメーター設定'!$B$27*('濃度プロファイル(Ox)'!AR153-(2*AS153)+'濃度プロファイル(Ox)'!AT153))</f>
        <v>9.7988788854397942E-8</v>
      </c>
      <c r="AT154" s="34">
        <f>AT153+('Diffusion System CV パラメーター設定'!$B$27*('濃度プロファイル(Ox)'!AS153-(2*AT153)+'濃度プロファイル(Ox)'!AU153))</f>
        <v>9.8544667945457325E-8</v>
      </c>
      <c r="AU154" s="34">
        <f>AU153+('Diffusion System CV パラメーター設定'!$B$27*('濃度プロファイル(Ox)'!AT153-(2*AU153)+'濃度プロファイル(Ox)'!AV153))</f>
        <v>9.8960328832521069E-8</v>
      </c>
      <c r="AV154" s="34">
        <f>AV153+('Diffusion System CV パラメーター設定'!$B$27*('濃度プロファイル(Ox)'!AU153-(2*AV153)+'濃度プロファイル(Ox)'!AW153))</f>
        <v>9.9266783962116976E-8</v>
      </c>
      <c r="AW154" s="34">
        <f>AW153+('Diffusion System CV パラメーター設定'!$B$27*('濃度プロファイル(Ox)'!AV153-(2*AW153)+'濃度プロファイル(Ox)'!AX153))</f>
        <v>9.9489559508882096E-8</v>
      </c>
      <c r="AX154" s="34">
        <f>AX153+('Diffusion System CV パラメーター設定'!$B$27*('濃度プロファイル(Ox)'!AW153-(2*AX153)+'濃度プロファイル(Ox)'!AY153))</f>
        <v>9.9649237513802848E-8</v>
      </c>
      <c r="AY154" s="34">
        <f>AY153+('Diffusion System CV パラメーター設定'!$B$27*('濃度プロファイル(Ox)'!AX153-(2*AY153)+'濃度プロファイル(Ox)'!AZ153))</f>
        <v>9.9762088133425178E-8</v>
      </c>
      <c r="AZ154" s="34">
        <f>AZ153+('Diffusion System CV パラメーター設定'!$B$27*('濃度プロファイル(Ox)'!AY153-(2*AZ153)+'濃度プロファイル(Ox)'!BA153))</f>
        <v>9.9840729084181665E-8</v>
      </c>
      <c r="BA154" s="34">
        <f>BA153+('Diffusion System CV パラメーター設定'!$B$27*('濃度プロファイル(Ox)'!AZ153-(2*BA153)+'濃度プロファイル(Ox)'!BB153))</f>
        <v>9.9894765271491202E-8</v>
      </c>
      <c r="BB154" s="34">
        <f>BB153+('Diffusion System CV パラメーター設定'!$B$27*('濃度プロファイル(Ox)'!BA153-(2*BB153)+'濃度プロファイル(Ox)'!BC153))</f>
        <v>9.9931376775618776E-8</v>
      </c>
      <c r="BC154" s="34">
        <f>BC153+('Diffusion System CV パラメーター設定'!$B$27*('濃度プロファイル(Ox)'!BB153-(2*BC153)+'濃度プロファイル(Ox)'!BD153))</f>
        <v>9.9955836632970873E-8</v>
      </c>
      <c r="BD154" s="34">
        <f>BD153+('Diffusion System CV パラメーター設定'!$B$27*('濃度プロファイル(Ox)'!BC153-(2*BD153)+'濃度プロファイル(Ox)'!BE153))</f>
        <v>9.9971950552421012E-8</v>
      </c>
      <c r="BE154" s="34">
        <f>BE153+('Diffusion System CV パラメーター設定'!$B$27*('濃度プロファイル(Ox)'!BD153-(2*BE153)+'濃度プロファイル(Ox)'!BF153))</f>
        <v>9.9982418653029721E-8</v>
      </c>
      <c r="BF154" s="34">
        <f>BF153+('Diffusion System CV パラメーター設定'!$B$27*('濃度プロファイル(Ox)'!BE153-(2*BF153)+'濃度プロファイル(Ox)'!BG153))</f>
        <v>9.9989124656637036E-8</v>
      </c>
      <c r="BG154" s="34">
        <f>BG153+('Diffusion System CV パラメーター設定'!$B$27*('濃度プロファイル(Ox)'!BF153-(2*BG153)+'濃度プロファイル(Ox)'!BH153))</f>
        <v>9.999336108725559E-8</v>
      </c>
      <c r="BH154" s="34">
        <f>BH153+('Diffusion System CV パラメーター設定'!$B$27*('濃度プロファイル(Ox)'!BG153-(2*BH153)+'濃度プロファイル(Ox)'!BI153))</f>
        <v>9.9996000393318364E-8</v>
      </c>
      <c r="BI154" s="34">
        <f>BI153+('Diffusion System CV パラメーター設定'!$B$27*('濃度プロファイル(Ox)'!BH153-(2*BI153)+'濃度プロファイル(Ox)'!BJ153))</f>
        <v>9.9997622007862608E-8</v>
      </c>
      <c r="BJ154" s="34">
        <f>BJ153+('Diffusion System CV パラメーター設定'!$B$27*('濃度プロファイル(Ox)'!BI153-(2*BJ153)+'濃度プロファイル(Ox)'!BK153))</f>
        <v>9.9998604639737251E-8</v>
      </c>
      <c r="BK154" s="34">
        <f>BK153+('Diffusion System CV パラメーター設定'!$B$27*('濃度プロファイル(Ox)'!BJ153-(2*BK153)+'濃度プロファイル(Ox)'!BL153))</f>
        <v>9.9999191911473598E-8</v>
      </c>
      <c r="BL154" s="34">
        <f>BL153+('Diffusion System CV パラメーター設定'!$B$27*('濃度プロファイル(Ox)'!BK153-(2*BL153)+'濃度プロファイル(Ox)'!BM153))</f>
        <v>9.9999538101876094E-8</v>
      </c>
      <c r="BM154" s="34">
        <f>BM153+('Diffusion System CV パラメーター設定'!$B$27*('濃度プロファイル(Ox)'!BL153-(2*BM153)+'濃度プロファイル(Ox)'!BN153))</f>
        <v>9.9999739402279837E-8</v>
      </c>
      <c r="BN154" s="34">
        <f>BN153+('Diffusion System CV パラメーター設定'!$B$27*('濃度プロファイル(Ox)'!BM153-(2*BN153)+'濃度プロファイル(Ox)'!BO153))</f>
        <v>9.9999854869322826E-8</v>
      </c>
      <c r="BO154" s="34">
        <f>BO153+('Diffusion System CV パラメーター設定'!$B$27*('濃度プロファイル(Ox)'!BN153-(2*BO153)+'濃度プロファイル(Ox)'!BP153))</f>
        <v>9.9999920211064315E-8</v>
      </c>
      <c r="BP154" s="34">
        <f>BP153+('Diffusion System CV パラメーター設定'!$B$27*('濃度プロファイル(Ox)'!BO153-(2*BP153)+'濃度プロファイル(Ox)'!BQ153))</f>
        <v>9.9999956693809923E-8</v>
      </c>
      <c r="BQ154" s="34">
        <f>BQ153+('Diffusion System CV パラメーター設定'!$B$27*('濃度プロファイル(Ox)'!BP153-(2*BQ153)+'濃度プロファイル(Ox)'!BR153))</f>
        <v>9.9999976794775767E-8</v>
      </c>
      <c r="BR154" s="34">
        <f>BR153+('Diffusion System CV パラメーター設定'!$B$27*('濃度プロファイル(Ox)'!BQ153-(2*BR153)+'濃度プロファイル(Ox)'!BS153))</f>
        <v>9.9999987727413116E-8</v>
      </c>
      <c r="BS154" s="34">
        <f>BS153+('Diffusion System CV パラメーター設定'!$B$27*('濃度プロファイル(Ox)'!BR153-(2*BS153)+'濃度プロファイル(Ox)'!BT153))</f>
        <v>9.9999993602917479E-8</v>
      </c>
      <c r="BT154" s="34">
        <f>BT153+('Diffusion System CV パラメーター設定'!$B$27*('濃度プロファイル(Ox)'!BS153-(2*BT153)+'濃度プロファイル(Ox)'!BU153))</f>
        <v>9.9999996734153956E-8</v>
      </c>
      <c r="BU154" s="34">
        <f>BU153+('Diffusion System CV パラメーター設定'!$B$27*('濃度プロファイル(Ox)'!BT153-(2*BU153)+'濃度プロファイル(Ox)'!BV153))</f>
        <v>9.9999998410947419E-8</v>
      </c>
      <c r="BV154" s="43">
        <f>BV153+('Diffusion System CV パラメーター設定'!$B$27*('濃度プロファイル(Ox)'!BU153-(2*BV153)+'濃度プロファイル(Ox)'!BW153))</f>
        <v>9.9999999356825445E-8</v>
      </c>
      <c r="BW154" s="32">
        <f>'Diffusion System CV パラメーター設定'!$B$8</f>
        <v>9.9999999999999995E-8</v>
      </c>
    </row>
    <row r="155" spans="23:75">
      <c r="W155" s="29">
        <f>'Diffusion System CV パラメーター設定'!H155</f>
        <v>1.7999999999999818E-2</v>
      </c>
      <c r="X155" s="30">
        <f>X154+'Diffusion System CV パラメーター設定'!$B$23</f>
        <v>0.9180000000000007</v>
      </c>
      <c r="Y155" s="33">
        <f>Z155+('準可逆-非可逆系'!G155*('Diffusion System CV パラメーター設定'!$B$26/(2*'Diffusion System CV パラメーター設定'!$B$9)))</f>
        <v>6.653470764231979E-8</v>
      </c>
      <c r="Z155" s="34">
        <f>Z154+('Diffusion System CV パラメーター設定'!$B$27*('濃度プロファイル(Ox)'!AA154-(3*Z154)+(2*'濃度プロファイル(Ox)'!Y154)))</f>
        <v>5.3420888837348472E-8</v>
      </c>
      <c r="AA155" s="34">
        <f>AA154+('Diffusion System CV パラメーター設定'!$B$27*('濃度プロファイル(Ox)'!Z154-(2*AA154)+'濃度プロファイル(Ox)'!AB154))</f>
        <v>4.0481750068850985E-8</v>
      </c>
      <c r="AB155" s="34">
        <f>AB154+('Diffusion System CV パラメーター設定'!$B$27*('濃度プロファイル(Ox)'!AA154-(2*AB154)+'濃度プロファイル(Ox)'!AC154))</f>
        <v>3.6865815758188136E-8</v>
      </c>
      <c r="AC155" s="34">
        <f>AC154+('Diffusion System CV パラメーター設定'!$B$27*('濃度プロファイル(Ox)'!AB154-(2*AC154)+'濃度プロファイル(Ox)'!AD154))</f>
        <v>3.8877570124314044E-8</v>
      </c>
      <c r="AD155" s="34">
        <f>AD154+('Diffusion System CV パラメーター設定'!$B$27*('濃度プロファイル(Ox)'!AC154-(2*AD154)+'濃度プロファイル(Ox)'!AE154))</f>
        <v>4.3841626568220177E-8</v>
      </c>
      <c r="AE155" s="34">
        <f>AE154+('Diffusion System CV パラメーター設定'!$B$27*('濃度プロファイル(Ox)'!AD154-(2*AE154)+'濃度プロファイル(Ox)'!AF154))</f>
        <v>5.00766125342489E-8</v>
      </c>
      <c r="AF155" s="34">
        <f>AF154+('Diffusion System CV パラメーター設定'!$B$27*('濃度プロファイル(Ox)'!AE154-(2*AF154)+'濃度プロファイル(Ox)'!AG154))</f>
        <v>5.6619067700502339E-8</v>
      </c>
      <c r="AG155" s="34">
        <f>AG154+('Diffusion System CV パラメーター設定'!$B$27*('濃度プロファイル(Ox)'!AF154-(2*AG154)+'濃度プロファイル(Ox)'!AH154))</f>
        <v>6.2952657624579816E-8</v>
      </c>
      <c r="AH155" s="34">
        <f>AH154+('Diffusion System CV パラメーター設定'!$B$27*('濃度プロファイル(Ox)'!AG154-(2*AH154)+'濃度プロファイル(Ox)'!AI154))</f>
        <v>6.8817430585191318E-8</v>
      </c>
      <c r="AI155" s="34">
        <f>AI154+('Diffusion System CV パラメーター設定'!$B$27*('濃度プロファイル(Ox)'!AH154-(2*AI154)+'濃度プロファイル(Ox)'!AJ154))</f>
        <v>7.4094884756668487E-8</v>
      </c>
      <c r="AJ155" s="34">
        <f>AJ154+('Diffusion System CV パラメーター設定'!$B$27*('濃度プロファイル(Ox)'!AI154-(2*AJ154)+'濃度プロファイル(Ox)'!AK154))</f>
        <v>7.8744425459154353E-8</v>
      </c>
      <c r="AK155" s="34">
        <f>AK154+('Diffusion System CV パラメーター設定'!$B$27*('濃度プロファイル(Ox)'!AJ154-(2*AK154)+'濃度プロファイル(Ox)'!AL154))</f>
        <v>8.2769529152335082E-8</v>
      </c>
      <c r="AL155" s="34">
        <f>AL154+('Diffusion System CV パラメーター設定'!$B$27*('濃度プロファイル(Ox)'!AK154-(2*AL154)+'濃度プロファイル(Ox)'!AM154))</f>
        <v>8.6199529592554501E-8</v>
      </c>
      <c r="AM155" s="34">
        <f>AM154+('Diffusion System CV パラメーター設定'!$B$27*('濃度プロファイル(Ox)'!AL154-(2*AM154)+'濃度プロファイル(Ox)'!AN154))</f>
        <v>8.9079185181440912E-8</v>
      </c>
      <c r="AN155" s="34">
        <f>AN154+('Diffusion System CV パラメーター設定'!$B$27*('濃度プロファイル(Ox)'!AM154-(2*AN154)+'濃度プロファイル(Ox)'!AO154))</f>
        <v>9.1462079413124475E-8</v>
      </c>
      <c r="AO155" s="34">
        <f>AO154+('Diffusion System CV パラメーター設定'!$B$27*('濃度プロファイル(Ox)'!AN154-(2*AO154)+'濃度プロファイル(Ox)'!AP154))</f>
        <v>9.340601462314289E-8</v>
      </c>
      <c r="AP155" s="34">
        <f>AP154+('Diffusion System CV パラメーター設定'!$B$27*('濃度プロファイル(Ox)'!AO154-(2*AP154)+'濃度プロファイル(Ox)'!AQ154))</f>
        <v>9.4969595707012878E-8</v>
      </c>
      <c r="AQ155" s="34">
        <f>AQ154+('Diffusion System CV パラメーター設定'!$B$27*('濃度プロファイル(Ox)'!AP154-(2*AQ154)+'濃度プロファイル(Ox)'!AR154))</f>
        <v>9.6209666712598633E-8</v>
      </c>
      <c r="AR155" s="34">
        <f>AR154+('Diffusion System CV パラメーター設定'!$B$27*('濃度プロファイル(Ox)'!AQ154-(2*AR154)+'濃度プロファイル(Ox)'!AS154))</f>
        <v>9.7179450104450826E-8</v>
      </c>
      <c r="AS155" s="34">
        <f>AS154+('Diffusion System CV パラメーター設定'!$B$27*('濃度プロファイル(Ox)'!AR154-(2*AS154)+'濃度プロファイル(Ox)'!AT154))</f>
        <v>9.7927298874772161E-8</v>
      </c>
      <c r="AT155" s="34">
        <f>AT154+('Diffusion System CV パラメーター設定'!$B$27*('濃度プロファイル(Ox)'!AS154-(2*AT154)+'濃度プロファイル(Ox)'!AU154))</f>
        <v>9.8495981069069946E-8</v>
      </c>
      <c r="AU155" s="34">
        <f>AU154+('Diffusion System CV パラメーター設定'!$B$27*('濃度プロファイル(Ox)'!AT154-(2*AU154)+'濃度プロファイル(Ox)'!AV154))</f>
        <v>9.8922410166733627E-8</v>
      </c>
      <c r="AV155" s="34">
        <f>AV154+('Diffusion System CV パラメーター設定'!$B$27*('濃度プロファイル(Ox)'!AU154-(2*AV154)+'濃度プロファイル(Ox)'!AW154))</f>
        <v>9.9237728551411842E-8</v>
      </c>
      <c r="AW155" s="34">
        <f>AW154+('Diffusion System CV パラメーター設定'!$B$27*('濃度プロファイル(Ox)'!AV154-(2*AW154)+'濃度プロファイル(Ox)'!AX154))</f>
        <v>9.946765064018614E-8</v>
      </c>
      <c r="AX155" s="34">
        <f>AX154+('Diffusion System CV パラメーター設定'!$B$27*('濃度プロファイル(Ox)'!AW154-(2*AX154)+'濃度プロファイル(Ox)'!AY154))</f>
        <v>9.9632978005018673E-8</v>
      </c>
      <c r="AY155" s="34">
        <f>AY154+('Diffusion System CV パラメーター設定'!$B$27*('濃度プロファイル(Ox)'!AX154-(2*AY154)+'濃度プロファイル(Ox)'!AZ154))</f>
        <v>9.9750209776180091E-8</v>
      </c>
      <c r="AZ155" s="34">
        <f>AZ154+('Diffusion System CV パラメーター設定'!$B$27*('濃度プロファイル(Ox)'!AY154-(2*AZ154)+'濃度プロファイル(Ox)'!BA154))</f>
        <v>9.9832185763540367E-8</v>
      </c>
      <c r="BA155" s="34">
        <f>BA154+('Diffusion System CV パラメーター設定'!$B$27*('濃度プロファイル(Ox)'!AZ154-(2*BA154)+'濃度プロファイル(Ox)'!BB154))</f>
        <v>9.9888715034275242E-8</v>
      </c>
      <c r="BB155" s="34">
        <f>BB154+('Diffusion System CV パラメーター設定'!$B$27*('濃度プロファイル(Ox)'!BA154-(2*BB154)+'濃度プロファイル(Ox)'!BC154))</f>
        <v>9.992715745382173E-8</v>
      </c>
      <c r="BC155" s="34">
        <f>BC154+('Diffusion System CV パラメーター設定'!$B$27*('濃度プロファイル(Ox)'!BB154-(2*BC154)+'濃度プロファイル(Ox)'!BD154))</f>
        <v>9.9952938737866026E-8</v>
      </c>
      <c r="BD155" s="34">
        <f>BD154+('Diffusion System CV パラメーター設定'!$B$27*('濃度プロファイル(Ox)'!BC154-(2*BD154)+'濃度プロファイル(Ox)'!BE154))</f>
        <v>9.9969990198656627E-8</v>
      </c>
      <c r="BE155" s="34">
        <f>BE154+('Diffusion System CV パラメーター設定'!$B$27*('濃度プロファイル(Ox)'!BD154-(2*BE154)+'濃度プロファイル(Ox)'!BF154))</f>
        <v>9.9981112369348687E-8</v>
      </c>
      <c r="BF155" s="34">
        <f>BF154+('Diffusion System CV パラメーター設定'!$B$27*('濃度プロファイル(Ox)'!BE154-(2*BF154)+'濃度プロファイル(Ox)'!BG154))</f>
        <v>9.9988267166015941E-8</v>
      </c>
      <c r="BG155" s="34">
        <f>BG154+('Diffusion System CV パラメーター設定'!$B$27*('濃度プロファイル(Ox)'!BF154-(2*BG154)+'濃度プロファイル(Ox)'!BH154))</f>
        <v>9.9992806530118163E-8</v>
      </c>
      <c r="BH155" s="34">
        <f>BH154+('Diffusion System CV パラメーター設定'!$B$27*('濃度プロファイル(Ox)'!BG154-(2*BH154)+'濃度プロファイル(Ox)'!BI154))</f>
        <v>9.9995647028207766E-8</v>
      </c>
      <c r="BI155" s="34">
        <f>BI154+('Diffusion System CV パラメーター設定'!$B$27*('濃度プロファイル(Ox)'!BH154-(2*BI154)+'濃度プロファイル(Ox)'!BJ154))</f>
        <v>9.9997400138880105E-8</v>
      </c>
      <c r="BJ155" s="34">
        <f>BJ154+('Diffusion System CV パラメーター設定'!$B$27*('濃度プロファイル(Ox)'!BI154-(2*BJ154)+'濃度プロファイル(Ox)'!BK154))</f>
        <v>9.9998467361911456E-8</v>
      </c>
      <c r="BK155" s="34">
        <f>BK154+('Diffusion System CV パラメーター設定'!$B$27*('濃度プロファイル(Ox)'!BJ154-(2*BK154)+'濃度プロファイル(Ox)'!BL154))</f>
        <v>9.9999108202677119E-8</v>
      </c>
      <c r="BL155" s="34">
        <f>BL154+('Diffusion System CV パラメーター設定'!$B$27*('濃度プロファイル(Ox)'!BK154-(2*BL154)+'濃度プロファイル(Ox)'!BM154))</f>
        <v>9.9999487792848753E-8</v>
      </c>
      <c r="BM155" s="34">
        <f>BM154+('Diffusion System CV パラメーター設定'!$B$27*('濃度プロファイル(Ox)'!BL154-(2*BM154)+'濃度プロファイル(Ox)'!BN154))</f>
        <v>9.9999709599029574E-8</v>
      </c>
      <c r="BN155" s="34">
        <f>BN154+('Diffusion System CV パラメーター設定'!$B$27*('濃度プロファイル(Ox)'!BM154-(2*BN154)+'濃度プロファイル(Ox)'!BO154))</f>
        <v>9.9999837464704245E-8</v>
      </c>
      <c r="BO155" s="34">
        <f>BO154+('Diffusion System CV パラメーター設定'!$B$27*('濃度プロファイル(Ox)'!BN154-(2*BO154)+'濃度プロファイル(Ox)'!BP154))</f>
        <v>9.9999910190579634E-8</v>
      </c>
      <c r="BP155" s="34">
        <f>BP154+('Diffusion System CV パラメーター設定'!$B$27*('濃度プロファイル(Ox)'!BO154-(2*BP154)+'濃度プロファイル(Ox)'!BQ154))</f>
        <v>9.9999951005691945E-8</v>
      </c>
      <c r="BQ155" s="34">
        <f>BQ154+('Diffusion System CV パラメーター設定'!$B$27*('濃度プロファイル(Ox)'!BP154-(2*BQ154)+'濃度プロファイル(Ox)'!BR154))</f>
        <v>9.9999973611328378E-8</v>
      </c>
      <c r="BR155" s="34">
        <f>BR154+('Diffusion System CV パラメーター設定'!$B$27*('濃度プロファイル(Ox)'!BQ154-(2*BR154)+'濃度プロファイル(Ox)'!BS154))</f>
        <v>9.9999985971464159E-8</v>
      </c>
      <c r="BS155" s="34">
        <f>BS154+('Diffusion System CV パラメーター設定'!$B$27*('濃度プロファイル(Ox)'!BR154-(2*BS154)+'濃度プロファイル(Ox)'!BT154))</f>
        <v>9.999999265004668E-8</v>
      </c>
      <c r="BT155" s="34">
        <f>BT154+('Diffusion System CV パラメーター設定'!$B$27*('濃度プロファイル(Ox)'!BS154-(2*BT154)+'濃度プロファイル(Ox)'!BU154))</f>
        <v>9.9999996229139016E-8</v>
      </c>
      <c r="BU155" s="34">
        <f>BU154+('Diffusion System CV パラメーター設定'!$B$27*('濃度プロファイル(Ox)'!BT154-(2*BU154)+'濃度プロファイル(Ox)'!BV154))</f>
        <v>9.9999998157157343E-8</v>
      </c>
      <c r="BV155" s="43">
        <f>BV154+('Diffusion System CV パラメーター設定'!$B$27*('濃度プロファイル(Ox)'!BU154-(2*BV154)+'濃度プロファイル(Ox)'!BW154))</f>
        <v>9.9999999251720078E-8</v>
      </c>
      <c r="BW155" s="32">
        <f>'Diffusion System CV パラメーター設定'!$B$8</f>
        <v>9.9999999999999995E-8</v>
      </c>
    </row>
    <row r="156" spans="23:75">
      <c r="W156" s="29">
        <f>'Diffusion System CV パラメーター設定'!H156</f>
        <v>2.399999999999982E-2</v>
      </c>
      <c r="X156" s="30">
        <f>X155+'Diffusion System CV パラメーター設定'!$B$23</f>
        <v>0.92400000000000071</v>
      </c>
      <c r="Y156" s="33">
        <f>Z156+('準可逆-非可逆系'!G156*('Diffusion System CV パラメーター設定'!$B$26/(2*'Diffusion System CV パラメーター設定'!$B$9)))</f>
        <v>7.149940215748603E-8</v>
      </c>
      <c r="Z156" s="34">
        <f>Z155+('Diffusion System CV パラメーター設定'!$B$27*('濃度プロファイル(Ox)'!AA155-(3*Z155)+(2*'濃度プロファイル(Ox)'!Y155)))</f>
        <v>5.8034950935072487E-8</v>
      </c>
      <c r="AA156" s="34">
        <f>AA155+('Diffusion System CV パラメーター設定'!$B$27*('濃度プロファイル(Ox)'!Z155-(2*AA155)+'濃度プロファイル(Ox)'!AB155))</f>
        <v>4.3718973838932457E-8</v>
      </c>
      <c r="AB156" s="34">
        <f>AB155+('Diffusion System CV パラメーター設定'!$B$27*('濃度プロファイル(Ox)'!AA155-(2*AB155)+'濃度プロファイル(Ox)'!AC155))</f>
        <v>3.8819874326517568E-8</v>
      </c>
      <c r="AC156" s="34">
        <f>AC155+('Diffusion System CV パラメーター設定'!$B$27*('濃度プロファイル(Ox)'!AB155-(2*AC155)+'濃度プロファイル(Ox)'!AD155))</f>
        <v>3.9902675012432176E-8</v>
      </c>
      <c r="AD156" s="34">
        <f>AD155+('Diffusion System CV パラメーター設定'!$B$27*('濃度プロファイル(Ox)'!AC155-(2*AD155)+'濃度プロファイル(Ox)'!AE155))</f>
        <v>4.4282921541179407E-8</v>
      </c>
      <c r="AE156" s="34">
        <f>AE155+('Diffusion System CV パラメーター設定'!$B$27*('濃度プロファイル(Ox)'!AD155-(2*AE155)+'濃度プロファイル(Ox)'!AF155))</f>
        <v>5.0183372673215817E-8</v>
      </c>
      <c r="AF156" s="34">
        <f>AF155+('Diffusion System CV パラメーター設定'!$B$27*('濃度プロファイル(Ox)'!AE155-(2*AF155)+'濃度プロファイル(Ox)'!AG155))</f>
        <v>5.6546545046969023E-8</v>
      </c>
      <c r="AG156" s="34">
        <f>AG155+('Diffusion System CV パラメーター設定'!$B$27*('濃度プロファイル(Ox)'!AF155-(2*AG155)+'濃度プロファイル(Ox)'!AH155))</f>
        <v>6.2789873956709683E-8</v>
      </c>
      <c r="AH156" s="34">
        <f>AH155+('Diffusion System CV パラメーター設定'!$B$27*('濃度プロファイル(Ox)'!AG155-(2*AH155)+'濃度プロファイル(Ox)'!AI155))</f>
        <v>6.8613500450075226E-8</v>
      </c>
      <c r="AI156" s="34">
        <f>AI155+('Diffusion System CV パラメーター設定'!$B$27*('濃度プロファイル(Ox)'!AH155-(2*AI155)+'濃度プロファイル(Ox)'!AJ155))</f>
        <v>7.3876859246602061E-8</v>
      </c>
      <c r="AJ156" s="34">
        <f>AJ155+('Diffusion System CV パラメーター設定'!$B$27*('濃度プロファイル(Ox)'!AI155-(2*AJ155)+'濃度プロファイル(Ox)'!AK155))</f>
        <v>7.852760705314563E-8</v>
      </c>
      <c r="AK156" s="34">
        <f>AK155+('Diffusion System CV パラメーター設定'!$B$27*('濃度プロファイル(Ox)'!AJ155-(2*AK155)+'濃度プロファイル(Ox)'!AL155))</f>
        <v>8.2562896078390189E-8</v>
      </c>
      <c r="AL156" s="34">
        <f>AL155+('Diffusion System CV パラメーター設定'!$B$27*('濃度プロファイル(Ox)'!AK155-(2*AL155)+'濃度プロファイル(Ox)'!AM155))</f>
        <v>8.6008437630286092E-8</v>
      </c>
      <c r="AM156" s="34">
        <f>AM155+('Diffusion System CV パラメーター設定'!$B$27*('濃度プロファイル(Ox)'!AL155-(2*AM155)+'濃度プロファイル(Ox)'!AN155))</f>
        <v>8.8906698599078815E-8</v>
      </c>
      <c r="AN156" s="34">
        <f>AN155+('Diffusion System CV パラメーター設定'!$B$27*('濃度プロファイル(Ox)'!AM155-(2*AN155)+'濃度プロファイル(Ox)'!AO155))</f>
        <v>9.1309663086157409E-8</v>
      </c>
      <c r="AO156" s="34">
        <f>AO155+('Diffusion System CV パラメーター設定'!$B$27*('濃度プロファイル(Ox)'!AN155-(2*AO155)+'濃度プロファイル(Ox)'!AP155))</f>
        <v>9.3273947218230242E-8</v>
      </c>
      <c r="AP156" s="34">
        <f>AP155+('Diffusion System CV パラメーター設定'!$B$27*('濃度プロファイル(Ox)'!AO155-(2*AP155)+'濃度プロファイル(Ox)'!AQ155))</f>
        <v>9.4857265818719741E-8</v>
      </c>
      <c r="AQ156" s="34">
        <f>AQ155+('Diffusion System CV パラメーター設定'!$B$27*('濃度プロファイル(Ox)'!AP155-(2*AQ155)+'濃度プロファイル(Ox)'!AR155))</f>
        <v>9.6115816846718929E-8</v>
      </c>
      <c r="AR156" s="34">
        <f>AR155+('Diffusion System CV パラメーター設定'!$B$27*('濃度プロファイル(Ox)'!AQ155-(2*AR155)+'濃度プロファイル(Ox)'!AS155))</f>
        <v>9.7102389471974831E-8</v>
      </c>
      <c r="AS156" s="34">
        <f>AS155+('Diffusion System CV パラメーター設定'!$B$27*('濃度プロファイル(Ox)'!AR155-(2*AS155)+'濃度プロファイル(Ox)'!AT155))</f>
        <v>9.7865088258097316E-8</v>
      </c>
      <c r="AT156" s="34">
        <f>AT155+('Diffusion System CV パラメーター設定'!$B$27*('濃度プロファイル(Ox)'!AS155-(2*AT155)+'濃度プロファイル(Ox)'!AU155))</f>
        <v>9.8446587632738659E-8</v>
      </c>
      <c r="AU156" s="34">
        <f>AU155+('Diffusion System CV パラメーター設定'!$B$27*('濃度プロファイル(Ox)'!AT155-(2*AU155)+'濃度プロファイル(Ox)'!AV155))</f>
        <v>9.8883830058058119E-8</v>
      </c>
      <c r="AV156" s="34">
        <f>AV155+('Diffusion System CV パラメーター設定'!$B$27*('濃度プロファイル(Ox)'!AU155-(2*AV155)+'濃度プロファイル(Ox)'!AW155))</f>
        <v>9.9208077059778542E-8</v>
      </c>
      <c r="AW156" s="34">
        <f>AW155+('Diffusion System CV パラメーター設定'!$B$27*('濃度プロファイル(Ox)'!AV155-(2*AW155)+'濃度プロファイル(Ox)'!AX155))</f>
        <v>9.9445221916595246E-8</v>
      </c>
      <c r="AX156" s="34">
        <f>AX155+('Diffusion System CV パラメーター設定'!$B$27*('濃度プロファイル(Ox)'!AW155-(2*AX155)+'濃度プロファイル(Ox)'!AY155))</f>
        <v>9.9616278146105096E-8</v>
      </c>
      <c r="AY156" s="34">
        <f>AY155+('Diffusion System CV パラメーター設定'!$B$27*('濃度プロファイル(Ox)'!AX155-(2*AY155)+'濃度プロファイル(Ox)'!AZ155))</f>
        <v>9.9737968184582474E-8</v>
      </c>
      <c r="AZ156" s="34">
        <f>AZ155+('Diffusion System CV パラメーター設定'!$B$27*('濃度プロファイル(Ox)'!AY155-(2*AZ155)+'濃度プロファイル(Ox)'!BA155))</f>
        <v>9.9823350098045432E-8</v>
      </c>
      <c r="BA156" s="34">
        <f>BA155+('Diffusion System CV パラメーター設定'!$B$27*('濃度プロファイル(Ox)'!AZ155-(2*BA155)+'濃度プロファイル(Ox)'!BB155))</f>
        <v>9.9882434877612604E-8</v>
      </c>
      <c r="BB156" s="34">
        <f>BB155+('Diffusion System CV パラメーター設定'!$B$27*('濃度プロファイル(Ox)'!BA155-(2*BB155)+'濃度プロファイル(Ox)'!BC155))</f>
        <v>9.9922761226216805E-8</v>
      </c>
      <c r="BC156" s="34">
        <f>BC155+('Diffusion System CV パラメーター設定'!$B$27*('濃度プロファイル(Ox)'!BB155-(2*BC155)+'濃度プロファイル(Ox)'!BD155))</f>
        <v>9.9949907549236265E-8</v>
      </c>
      <c r="BD156" s="34">
        <f>BD155+('Diffusion System CV パラメーター設定'!$B$27*('濃度プロファイル(Ox)'!BC155-(2*BD155)+'濃度プロファイル(Ox)'!BE155))</f>
        <v>9.9967931417372414E-8</v>
      </c>
      <c r="BE156" s="34">
        <f>BE155+('Diffusion System CV パラメーター設定'!$B$27*('濃度プロファイル(Ox)'!BD155-(2*BE155)+'濃度プロファイル(Ox)'!BF155))</f>
        <v>9.9979734808923413E-8</v>
      </c>
      <c r="BF156" s="34">
        <f>BF155+('Diffusion System CV パラメーター設定'!$B$27*('濃度プロファイル(Ox)'!BE155-(2*BF155)+'濃度プロファイル(Ox)'!BG155))</f>
        <v>9.9987359029708634E-8</v>
      </c>
      <c r="BG156" s="34">
        <f>BG155+('Diffusion System CV パラメーター設定'!$B$27*('濃度プロファイル(Ox)'!BF155-(2*BG155)+'濃度プロファイル(Ox)'!BH155))</f>
        <v>9.9992216646086003E-8</v>
      </c>
      <c r="BH156" s="34">
        <f>BH155+('Diffusion System CV パラメーター設定'!$B$27*('濃度プロファイル(Ox)'!BG155-(2*BH155)+'濃度プロファイル(Ox)'!BI155))</f>
        <v>9.9995269463132323E-8</v>
      </c>
      <c r="BI156" s="34">
        <f>BI155+('Diffusion System CV パラメーター設定'!$B$27*('濃度プロファイル(Ox)'!BH155-(2*BI155)+'濃度プロファイル(Ox)'!BJ155))</f>
        <v>9.9997161983449212E-8</v>
      </c>
      <c r="BJ156" s="34">
        <f>BJ155+('Diffusion System CV パラメーター設定'!$B$27*('濃度プロファイル(Ox)'!BI155-(2*BJ155)+'濃度プロファイル(Ox)'!BK155))</f>
        <v>9.9998319312513652E-8</v>
      </c>
      <c r="BK156" s="34">
        <f>BK155+('Diffusion System CV パラメーター設定'!$B$27*('濃度プロファイル(Ox)'!BJ155-(2*BK155)+'濃度プロファイル(Ox)'!BL155))</f>
        <v>9.9999017490665305E-8</v>
      </c>
      <c r="BL156" s="34">
        <f>BL155+('Diffusion System CV パラメーター設定'!$B$27*('濃度プロファイル(Ox)'!BK155-(2*BL155)+'濃度プロファイル(Ox)'!BM155))</f>
        <v>9.9999433006740837E-8</v>
      </c>
      <c r="BM156" s="34">
        <f>BM155+('Diffusion System CV パラメーター設定'!$B$27*('濃度プロファイル(Ox)'!BL155-(2*BM155)+'濃度プロファイル(Ox)'!BN155))</f>
        <v>9.9999676980798268E-8</v>
      </c>
      <c r="BN156" s="34">
        <f>BN155+('Diffusion System CV パラメーター設定'!$B$27*('濃度プロファイル(Ox)'!BM155-(2*BN155)+'濃度プロファイル(Ox)'!BO155))</f>
        <v>9.9999818318940605E-8</v>
      </c>
      <c r="BO156" s="34">
        <f>BO155+('Diffusion System CV パラメーター設定'!$B$27*('濃度プロファイル(Ox)'!BN155-(2*BO155)+'濃度プロファイル(Ox)'!BP155))</f>
        <v>9.9999899110453559E-8</v>
      </c>
      <c r="BP156" s="34">
        <f>BP155+('Diffusion System CV パラメーター設定'!$B$27*('濃度プロファイル(Ox)'!BO155-(2*BP155)+'濃度プロファイル(Ox)'!BQ155))</f>
        <v>9.999994468295727E-8</v>
      </c>
      <c r="BQ156" s="34">
        <f>BQ155+('Diffusion System CV パラメーター設定'!$B$27*('濃度プロファイル(Ox)'!BP155-(2*BQ155)+'濃度プロファイル(Ox)'!BR155))</f>
        <v>9.9999970053862871E-8</v>
      </c>
      <c r="BR156" s="34">
        <f>BR155+('Diffusion System CV パラメーター設定'!$B$27*('濃度プロファイル(Ox)'!BQ155-(2*BR155)+'濃度プロファイル(Ox)'!BS155))</f>
        <v>9.9999983998702614E-8</v>
      </c>
      <c r="BS156" s="34">
        <f>BS155+('Diffusion System CV パラメーター設定'!$B$27*('濃度プロファイル(Ox)'!BR155-(2*BS155)+'濃度プロファイル(Ox)'!BT155))</f>
        <v>9.9999991573834808E-8</v>
      </c>
      <c r="BT156" s="34">
        <f>BT155+('Diffusion System CV パラメーター設定'!$B$27*('濃度プロファイル(Ox)'!BS155-(2*BT155)+'濃度プロファイル(Ox)'!BU155))</f>
        <v>9.9999995655849436E-8</v>
      </c>
      <c r="BU156" s="34">
        <f>BU155+('Diffusion System CV パラメーター設定'!$B$27*('濃度プロファイル(Ox)'!BT155-(2*BU155)+'濃度プロファイル(Ox)'!BV155))</f>
        <v>9.9999997867763044E-8</v>
      </c>
      <c r="BV156" s="43">
        <f>BV155+('Diffusion System CV パラメーター設定'!$B$27*('濃度プロファイル(Ox)'!BU155-(2*BV155)+'濃度プロファイル(Ox)'!BW155))</f>
        <v>9.9999999131482984E-8</v>
      </c>
      <c r="BW156" s="32">
        <f>'Diffusion System CV パラメーター設定'!$B$8</f>
        <v>9.9999999999999995E-8</v>
      </c>
    </row>
    <row r="157" spans="23:75">
      <c r="W157" s="29">
        <f>'Diffusion System CV パラメーター設定'!H157</f>
        <v>2.9999999999999818E-2</v>
      </c>
      <c r="X157" s="30">
        <f>X156+'Diffusion System CV パラメーター設定'!$B$23</f>
        <v>0.93000000000000071</v>
      </c>
      <c r="Y157" s="33">
        <f>Z157+('準可逆-非可逆系'!G157*('Diffusion System CV パラメーター設定'!$B$26/(2*'Diffusion System CV パラメーター設定'!$B$9)))</f>
        <v>7.5993929585023507E-8</v>
      </c>
      <c r="Z157" s="34">
        <f>Z156+('Diffusion System CV パラメーター設定'!$B$27*('濃度プロファイル(Ox)'!AA156-(3*Z156)+(2*'濃度プロファイル(Ox)'!Y156)))</f>
        <v>6.2414438903366613E-8</v>
      </c>
      <c r="AA157" s="34">
        <f>AA156+('Diffusion System CV パラメーター設定'!$B$27*('濃度プロファイル(Ox)'!Z156-(2*AA156)+'濃度プロファイル(Ox)'!AB156))</f>
        <v>4.6988722999948132E-8</v>
      </c>
      <c r="AB157" s="34">
        <f>AB156+('Diffusion System CV パラメーター設定'!$B$27*('濃度プロファイル(Ox)'!AA156-(2*AB156)+'濃度プロファイル(Ox)'!AC156))</f>
        <v>4.0896923006493087E-8</v>
      </c>
      <c r="AC157" s="34">
        <f>AC156+('Diffusion System CV パラメーター設定'!$B$27*('濃度プロファイル(Ox)'!AB156-(2*AC156)+'濃度プロファイル(Ox)'!AD156))</f>
        <v>4.1047621485637949E-8</v>
      </c>
      <c r="AD157" s="34">
        <f>AD156+('Diffusion System CV パラメーター設定'!$B$27*('濃度プロファイル(Ox)'!AC156-(2*AD156)+'濃度プロファイル(Ox)'!AE156))</f>
        <v>4.4810770361765928E-8</v>
      </c>
      <c r="AE157" s="34">
        <f>AE156+('Diffusion System CV パラメーター設定'!$B$27*('濃度プロファイル(Ox)'!AD156-(2*AE156)+'濃度プロファイル(Ox)'!AF156))</f>
        <v>5.0344039771034147E-8</v>
      </c>
      <c r="AF157" s="34">
        <f>AF156+('Diffusion System CV パラメーター設定'!$B$27*('濃度プロファイル(Ox)'!AE156-(2*AF156)+'濃度プロファイル(Ox)'!AG156))</f>
        <v>5.6504932733075782E-8</v>
      </c>
      <c r="AG157" s="34">
        <f>AG156+('Diffusion System CV パラメーター設定'!$B$27*('濃度プロファイル(Ox)'!AF156-(2*AG156)+'濃度プロファイル(Ox)'!AH156))</f>
        <v>6.2644143951023875E-8</v>
      </c>
      <c r="AH157" s="34">
        <f>AH156+('Diffusion System CV パラメーター設定'!$B$27*('濃度プロファイル(Ox)'!AG156-(2*AH156)+'濃度プロファイル(Ox)'!AI156))</f>
        <v>6.8418963055339558E-8</v>
      </c>
      <c r="AI157" s="34">
        <f>AI156+('Diffusion System CV パラメーター設定'!$B$27*('濃度プロファイル(Ox)'!AH156-(2*AI156)+'濃度プロファイル(Ox)'!AJ156))</f>
        <v>7.3664147097302322E-8</v>
      </c>
      <c r="AJ157" s="34">
        <f>AJ156+('Diffusion System CV パラメーター設定'!$B$27*('濃度プロファイル(Ox)'!AI156-(2*AJ156)+'濃度プロファイル(Ox)'!AK156))</f>
        <v>7.8313906087416803E-8</v>
      </c>
      <c r="AK157" s="34">
        <f>AK156+('Diffusion System CV パラメーター設定'!$B$27*('濃度プロファイル(Ox)'!AJ156-(2*AK156)+'濃度プロファイル(Ox)'!AL156))</f>
        <v>8.235812265014413E-8</v>
      </c>
      <c r="AL157" s="34">
        <f>AL156+('Diffusion System CV パラメーター設定'!$B$27*('濃度プロファイル(Ox)'!AK156-(2*AL156)+'濃度プロファイル(Ox)'!AM156))</f>
        <v>8.5818409650041932E-8</v>
      </c>
      <c r="AM157" s="34">
        <f>AM156+('Diffusion System CV パラメーター設定'!$B$27*('濃度プロファイル(Ox)'!AL156-(2*AM156)+'濃度プロファイル(Ox)'!AN156))</f>
        <v>8.8734720654039187E-8</v>
      </c>
      <c r="AN157" s="34">
        <f>AN156+('Diffusion System CV パラメーター設定'!$B$27*('濃度プロファイル(Ox)'!AM156-(2*AN156)+'濃度プロファイル(Ox)'!AO156))</f>
        <v>9.115734351844707E-8</v>
      </c>
      <c r="AO157" s="34">
        <f>AO156+('Diffusion System CV パラメーター設定'!$B$27*('濃度プロファイル(Ox)'!AN156-(2*AO156)+'濃度プロファイル(Ox)'!AP156))</f>
        <v>9.3141667519763806E-8</v>
      </c>
      <c r="AP157" s="34">
        <f>AP156+('Diffusion System CV パラメーター設定'!$B$27*('濃度プロファイル(Ox)'!AO156-(2*AP156)+'濃度プロファイル(Ox)'!AQ156))</f>
        <v>9.4744499300493939E-8</v>
      </c>
      <c r="AQ157" s="34">
        <f>AQ156+('Diffusion System CV パラメーター設定'!$B$27*('濃度プロファイル(Ox)'!AP156-(2*AQ156)+'濃度プロファイル(Ox)'!AR156))</f>
        <v>9.6021379901321957E-8</v>
      </c>
      <c r="AR157" s="34">
        <f>AR156+('Diffusion System CV パラメーター設定'!$B$27*('濃度プロファイル(Ox)'!AQ156-(2*AR156)+'濃度プロファイル(Ox)'!AS156))</f>
        <v>9.70246555000535E-8</v>
      </c>
      <c r="AS157" s="34">
        <f>AS156+('Diffusion System CV パラメーター設定'!$B$27*('濃度プロファイル(Ox)'!AR156-(2*AS156)+'濃度プロファイル(Ox)'!AT156))</f>
        <v>9.7802171795777478E-8</v>
      </c>
      <c r="AT157" s="34">
        <f>AT156+('Diffusion System CV パラメーター設定'!$B$27*('濃度プロファイル(Ox)'!AS156-(2*AT156)+'濃度プロファイル(Ox)'!AU156))</f>
        <v>9.8396498414224122E-8</v>
      </c>
      <c r="AU157" s="34">
        <f>AU156+('Diffusion System CV パラメーター設定'!$B$27*('濃度プロファイル(Ox)'!AT156-(2*AU156)+'濃度プロファイル(Ox)'!AV156))</f>
        <v>9.8844595535975115E-8</v>
      </c>
      <c r="AV157" s="34">
        <f>AV156+('Diffusion System CV パラメーター設定'!$B$27*('濃度プロファイル(Ox)'!AU156-(2*AV156)+'濃度プロファイル(Ox)'!AW156))</f>
        <v>9.9177833259464753E-8</v>
      </c>
      <c r="AW157" s="34">
        <f>AW156+('Diffusion System CV パラメーター設定'!$B$27*('濃度プロファイル(Ox)'!AV156-(2*AW156)+'濃度プロファイル(Ox)'!AX156))</f>
        <v>9.9422274476558143E-8</v>
      </c>
      <c r="AX157" s="34">
        <f>AX156+('Diffusion System CV パラメーター設定'!$B$27*('濃度プロファイル(Ox)'!AW156-(2*AX156)+'濃度プロファイル(Ox)'!AY156))</f>
        <v>9.9599137107552152E-8</v>
      </c>
      <c r="AY157" s="34">
        <f>AY156+('Diffusion System CV パラメーター設定'!$B$27*('濃度プロファイル(Ox)'!AX156-(2*AY156)+'濃度プロファイル(Ox)'!AZ156))</f>
        <v>9.9725361196730245E-8</v>
      </c>
      <c r="AZ157" s="34">
        <f>AZ156+('Diffusion System CV パラメーター設定'!$B$27*('濃度プロファイル(Ox)'!AY156-(2*AZ156)+'濃度プロファイル(Ox)'!BA156))</f>
        <v>9.9814219148776066E-8</v>
      </c>
      <c r="BA157" s="34">
        <f>BA156+('Diffusion System CV パラメーター設定'!$B$27*('濃度プロファイル(Ox)'!AZ156-(2*BA156)+'濃度プロファイル(Ox)'!BB156))</f>
        <v>9.9875921533528244E-8</v>
      </c>
      <c r="BB157" s="34">
        <f>BB156+('Diffusion System CV パラメーター設定'!$B$27*('濃度プロファイル(Ox)'!BA156-(2*BB156)+'濃度プロファイル(Ox)'!BC156))</f>
        <v>9.991818482844432E-8</v>
      </c>
      <c r="BC157" s="34">
        <f>BC156+('Diffusion System CV パラメーター設定'!$B$27*('濃度プロファイル(Ox)'!BB156-(2*BC156)+'濃度プロファイル(Ox)'!BD156))</f>
        <v>9.9946740030179557E-8</v>
      </c>
      <c r="BD157" s="34">
        <f>BD156+('Diffusion System CV パラメーター設定'!$B$27*('濃度プロファイル(Ox)'!BC156-(2*BD156)+'濃度プロファイル(Ox)'!BE156))</f>
        <v>9.9965771529669236E-8</v>
      </c>
      <c r="BE157" s="34">
        <f>BE156+('Diffusion System CV パラメーター設定'!$B$27*('濃度プロファイル(Ox)'!BD156-(2*BE156)+'濃度プロファイル(Ox)'!BF156))</f>
        <v>9.9978283707963072E-8</v>
      </c>
      <c r="BF157" s="34">
        <f>BF156+('Diffusion System CV パラメーター設定'!$B$27*('濃度プロファイル(Ox)'!BE156-(2*BF156)+'濃度プロファイル(Ox)'!BG156))</f>
        <v>9.9986398403178135E-8</v>
      </c>
      <c r="BG157" s="34">
        <f>BG156+('Diffusion System CV パラメーター設定'!$B$27*('濃度プロファイル(Ox)'!BF156-(2*BG156)+'濃度プロファイル(Ox)'!BH156))</f>
        <v>9.9991589979651616E-8</v>
      </c>
      <c r="BH157" s="34">
        <f>BH156+('Diffusion System CV パラメーター設定'!$B$27*('濃度プロファイル(Ox)'!BG156-(2*BH156)+'濃度プロファイル(Ox)'!BI156))</f>
        <v>9.9994866582323498E-8</v>
      </c>
      <c r="BI157" s="34">
        <f>BI156+('Diffusion System CV パラメーター設定'!$B$27*('濃度プロファイル(Ox)'!BH156-(2*BI156)+'濃度プロファイル(Ox)'!BJ156))</f>
        <v>9.9996906708708783E-8</v>
      </c>
      <c r="BJ157" s="34">
        <f>BJ156+('Diffusion System CV パラメーター設定'!$B$27*('濃度プロファイル(Ox)'!BI156-(2*BJ156)+'濃度プロファイル(Ox)'!BK156))</f>
        <v>9.9998159885113379E-8</v>
      </c>
      <c r="BK157" s="34">
        <f>BK156+('Diffusion System CV パラメーター設定'!$B$27*('濃度プロファイル(Ox)'!BJ156-(2*BK156)+'濃度プロファイル(Ox)'!BL156))</f>
        <v>9.9998919344111097E-8</v>
      </c>
      <c r="BL157" s="34">
        <f>BL156+('Diffusion System CV パラメーター設定'!$B$27*('濃度プロファイル(Ox)'!BK156-(2*BL156)+'濃度プロファイル(Ox)'!BM156))</f>
        <v>9.9999373443540105E-8</v>
      </c>
      <c r="BM157" s="34">
        <f>BM156+('Diffusion System CV パラメーター設定'!$B$27*('濃度プロファイル(Ox)'!BL156-(2*BM156)+'濃度プロファイル(Ox)'!BN156))</f>
        <v>9.9999641343327749E-8</v>
      </c>
      <c r="BN157" s="34">
        <f>BN156+('Diffusion System CV パラメーター設定'!$B$27*('濃度プロファイル(Ox)'!BM156-(2*BN156)+'濃度プロファイル(Ox)'!BO156))</f>
        <v>9.9999797295805399E-8</v>
      </c>
      <c r="BO157" s="34">
        <f>BO156+('Diffusion System CV パラメーター設定'!$B$27*('濃度プロファイル(Ox)'!BN156-(2*BO156)+'濃度プロファイル(Ox)'!BP156))</f>
        <v>9.99998868816309E-8</v>
      </c>
      <c r="BP157" s="34">
        <f>BP156+('Diffusion System CV パラメーター設定'!$B$27*('濃度プロファイル(Ox)'!BO156-(2*BP156)+'濃度プロファイル(Ox)'!BQ156))</f>
        <v>9.999993766851348E-8</v>
      </c>
      <c r="BQ157" s="34">
        <f>BQ156+('Diffusion System CV パラメーター設定'!$B$27*('濃度プロファイル(Ox)'!BP156-(2*BQ156)+'濃度プロファイル(Ox)'!BR156))</f>
        <v>9.9999966086478892E-8</v>
      </c>
      <c r="BR157" s="34">
        <f>BR156+('Diffusion System CV パラメーター設定'!$B$27*('濃度プロファイル(Ox)'!BQ156-(2*BR156)+'濃度プロファイル(Ox)'!BS156))</f>
        <v>9.9999981786998606E-8</v>
      </c>
      <c r="BS157" s="34">
        <f>BS156+('Diffusion System CV パラメーター設定'!$B$27*('濃度プロファイル(Ox)'!BR156-(2*BS156)+'濃度プロファイル(Ox)'!BT156))</f>
        <v>9.9999990360946758E-8</v>
      </c>
      <c r="BT157" s="34">
        <f>BT156+('Diffusion System CV パラメーター設定'!$B$27*('濃度プロファイル(Ox)'!BS156-(2*BT156)+'濃度プロファイル(Ox)'!BU156))</f>
        <v>9.9999995006508803E-8</v>
      </c>
      <c r="BU157" s="34">
        <f>BU156+('Diffusion System CV パラメーター設定'!$B$27*('濃度プロファイル(Ox)'!BT156-(2*BU156)+'濃度プロファイル(Ox)'!BV156))</f>
        <v>9.9999997538529133E-8</v>
      </c>
      <c r="BV157" s="43">
        <f>BV156+('Diffusion System CV パラメーター設定'!$B$27*('濃度プロファイル(Ox)'!BU156-(2*BV156)+'濃度プロファイル(Ox)'!BW156))</f>
        <v>9.9999998994259742E-8</v>
      </c>
      <c r="BW157" s="32">
        <f>'Diffusion System CV パラメーター設定'!$B$8</f>
        <v>9.9999999999999995E-8</v>
      </c>
    </row>
    <row r="158" spans="23:75">
      <c r="W158" s="29">
        <f>'Diffusion System CV パラメーター設定'!H158</f>
        <v>3.5999999999999817E-2</v>
      </c>
      <c r="X158" s="30">
        <f>X157+'Diffusion System CV パラメーター設定'!$B$23</f>
        <v>0.93600000000000072</v>
      </c>
      <c r="Y158" s="33">
        <f>Z158+('準可逆-非可逆系'!G158*('Diffusion System CV パラメーター設定'!$B$26/(2*'Diffusion System CV パラメーター設定'!$B$9)))</f>
        <v>7.9978519986813467E-8</v>
      </c>
      <c r="Z158" s="34">
        <f>Z157+('Diffusion System CV パラメーター設定'!$B$27*('濃度プロファイル(Ox)'!AA157-(3*Z157)+(2*'濃度プロファイル(Ox)'!Y157)))</f>
        <v>6.6488489410274695E-8</v>
      </c>
      <c r="AA158" s="34">
        <f>AA157+('Diffusion System CV パラメーター設定'!$B$27*('濃度プロファイル(Ox)'!Z157-(2*AA157)+'濃度プロファイル(Ox)'!AB157))</f>
        <v>5.0229666024240991E-8</v>
      </c>
      <c r="AB158" s="34">
        <f>AB157+('Diffusion System CV パラメーター設定'!$B$27*('濃度プロファイル(Ox)'!AA157-(2*AB157)+'濃度プロファイル(Ox)'!AC157))</f>
        <v>4.3064457198368053E-8</v>
      </c>
      <c r="AC158" s="34">
        <f>AC157+('Diffusion System CV パラメーター設定'!$B$27*('濃度プロファイル(Ox)'!AB157-(2*AC157)+'濃度プロファイル(Ox)'!AD157))</f>
        <v>4.2301944540145975E-8</v>
      </c>
      <c r="AD158" s="34">
        <f>AD157+('Diffusion System CV パラメーター設定'!$B$27*('濃度プロファイル(Ox)'!AC157-(2*AD157)+'濃度プロファイル(Ox)'!AE157))</f>
        <v>4.5425395546884065E-8</v>
      </c>
      <c r="AE158" s="34">
        <f>AE157+('Diffusion System CV パラメーター設定'!$B$27*('濃度プロファイル(Ox)'!AD157-(2*AE157)+'濃度プロファイル(Ox)'!AF157))</f>
        <v>5.0561964615747142E-8</v>
      </c>
      <c r="AF158" s="34">
        <f>AF157+('Diffusion System CV パラメーター設定'!$B$27*('濃度プロファイル(Ox)'!AE157-(2*AF157)+'濃度プロファイル(Ox)'!AG157))</f>
        <v>5.6497404349709969E-8</v>
      </c>
      <c r="AG158" s="34">
        <f>AG157+('Diffusion System CV パラメーター設定'!$B$27*('濃度プロファイル(Ox)'!AF157-(2*AG157)+'濃度プロファイル(Ox)'!AH157))</f>
        <v>6.2517618911568184E-8</v>
      </c>
      <c r="AH158" s="34">
        <f>AH157+('Diffusion System CV パラメーター設定'!$B$27*('濃度プロファイル(Ox)'!AG157-(2*AH157)+'濃度プロファイル(Ox)'!AI157))</f>
        <v>6.8235061992022566E-8</v>
      </c>
      <c r="AI158" s="34">
        <f>AI157+('Diffusion System CV パラメーター設定'!$B$27*('濃度プロファイル(Ox)'!AH157-(2*AI157)+'濃度プロファイル(Ox)'!AJ157))</f>
        <v>7.3457402287632784E-8</v>
      </c>
      <c r="AJ158" s="34">
        <f>AJ157+('Diffusion System CV パラメーター設定'!$B$27*('濃度プロファイル(Ox)'!AI157-(2*AJ157)+'濃度プロファイル(Ox)'!AK157))</f>
        <v>7.8103648300129597E-8</v>
      </c>
      <c r="AK158" s="34">
        <f>AK157+('Diffusion System CV パラメーター設定'!$B$27*('濃度プロファイル(Ox)'!AJ157-(2*AK157)+'濃度プロファイル(Ox)'!AL157))</f>
        <v>8.2155369329717208E-8</v>
      </c>
      <c r="AL158" s="34">
        <f>AL157+('Diffusion System CV パラメーター設定'!$B$27*('濃度プロファイル(Ox)'!AK157-(2*AL157)+'濃度プロファイル(Ox)'!AM157))</f>
        <v>8.5629529095909797E-8</v>
      </c>
      <c r="AM158" s="34">
        <f>AM157+('Diffusion System CV パラメーター設定'!$B$27*('濃度プロファイル(Ox)'!AL157-(2*AM157)+'濃度プロファイル(Ox)'!AN157))</f>
        <v>8.8563301161126211E-8</v>
      </c>
      <c r="AN158" s="34">
        <f>AN157+('Diffusion System CV パラメーター設定'!$B$27*('濃度プロファイル(Ox)'!AM157-(2*AN157)+'濃度プロファイル(Ox)'!AO157))</f>
        <v>9.1005156413207087E-8</v>
      </c>
      <c r="AO158" s="34">
        <f>AO157+('Diffusion System CV パラメーター設定'!$B$27*('濃度プロファイル(Ox)'!AN157-(2*AO157)+'濃度プロファイル(Ox)'!AP157))</f>
        <v>9.3009204943171235E-8</v>
      </c>
      <c r="AP158" s="34">
        <f>AP157+('Diffusion System CV パラメーター設定'!$B$27*('濃度プロファイル(Ox)'!AO157-(2*AP157)+'濃度プロファイル(Ox)'!AQ157))</f>
        <v>9.4631321807472375E-8</v>
      </c>
      <c r="AQ158" s="34">
        <f>AQ157+('Diffusion System CV パラメーター設定'!$B$27*('濃度プロファイル(Ox)'!AP157-(2*AQ157)+'濃度プロファイル(Ox)'!AR157))</f>
        <v>9.5926378164482909E-8</v>
      </c>
      <c r="AR158" s="34">
        <f>AR157+('Diffusion System CV パラメーター設定'!$B$27*('濃度プロファイル(Ox)'!AQ157-(2*AR157)+'濃度プロファイル(Ox)'!AS157))</f>
        <v>9.6946266853175867E-8</v>
      </c>
      <c r="AS158" s="34">
        <f>AS157+('Diffusion System CV パラメーター設定'!$B$27*('濃度プロファイル(Ox)'!AR157-(2*AS157)+'濃度プロファイル(Ox)'!AT157))</f>
        <v>9.7738564268945077E-8</v>
      </c>
      <c r="AT158" s="34">
        <f>AT157+('Diffusion System CV パラメーター設定'!$B$27*('濃度プロファイル(Ox)'!AS157-(2*AT157)+'濃度プロファイル(Ox)'!AU157))</f>
        <v>9.8345724283427022E-8</v>
      </c>
      <c r="AU158" s="34">
        <f>AU157+('Diffusion System CV パラメーター設定'!$B$27*('濃度プロファイル(Ox)'!AT157-(2*AU157)+'濃度プロファイル(Ox)'!AV157))</f>
        <v>9.8804713800467703E-8</v>
      </c>
      <c r="AV158" s="34">
        <f>AV157+('Diffusion System CV パラメーター設定'!$B$27*('濃度プロファイル(Ox)'!AU157-(2*AV157)+'濃度プロファイル(Ox)'!AW157))</f>
        <v>9.9147001139188277E-8</v>
      </c>
      <c r="AW158" s="34">
        <f>AW157+('Diffusion System CV パラメーター設定'!$B$27*('濃度プロファイル(Ox)'!AV157-(2*AW157)+'濃度プロファイル(Ox)'!AX157))</f>
        <v>9.9398809689718082E-8</v>
      </c>
      <c r="AX158" s="34">
        <f>AX157+('Diffusion System CV パラメーター設定'!$B$27*('濃度プロファイル(Ox)'!AW157-(2*AX157)+'濃度プロファイル(Ox)'!AY157))</f>
        <v>9.9581554280532741E-8</v>
      </c>
      <c r="AY158" s="34">
        <f>AY157+('Diffusion System CV パラメーター設定'!$B$27*('濃度プロファイル(Ox)'!AX157-(2*AY157)+'濃度プロファイル(Ox)'!AZ157))</f>
        <v>9.9712386843559315E-8</v>
      </c>
      <c r="AZ158" s="34">
        <f>AZ157+('Diffusion System CV パラメーター設定'!$B$27*('濃度プロファイル(Ox)'!AY157-(2*AZ157)+'濃度プロファイル(Ox)'!BA157))</f>
        <v>9.980479013235466E-8</v>
      </c>
      <c r="BA158" s="34">
        <f>BA157+('Diffusion System CV パラメーター設定'!$B$27*('濃度プロファイル(Ox)'!AZ157-(2*BA157)+'濃度プロファイル(Ox)'!BB157))</f>
        <v>9.9869171849557374E-8</v>
      </c>
      <c r="BB158" s="34">
        <f>BB157+('Diffusion System CV パラメーター設定'!$B$27*('濃度プロファイル(Ox)'!BA157-(2*BB157)+'濃度プロファイル(Ox)'!BC157))</f>
        <v>9.9913425073867635E-8</v>
      </c>
      <c r="BC158" s="34">
        <f>BC157+('Diffusion System CV パラメーター設定'!$B$27*('濃度プロファイル(Ox)'!BB157-(2*BC157)+'濃度プロファイル(Ox)'!BD157))</f>
        <v>9.9943433189122068E-8</v>
      </c>
      <c r="BD158" s="34">
        <f>BD157+('Diffusion System CV パラメーター設定'!$B$27*('濃度プロファイル(Ox)'!BC157-(2*BD157)+'濃度プロファイル(Ox)'!BE157))</f>
        <v>9.9963507876476229E-8</v>
      </c>
      <c r="BE158" s="34">
        <f>BE157+('Diffusion System CV パラメーター設定'!$B$27*('濃度プロファイル(Ox)'!BD157-(2*BE157)+'濃度プロファイル(Ox)'!BF157))</f>
        <v>9.9976756804116273E-8</v>
      </c>
      <c r="BF158" s="34">
        <f>BF157+('Diffusion System CV パラメーター設定'!$B$27*('濃度プロファイル(Ox)'!BE157-(2*BF157)+'濃度プロファイル(Ox)'!BG157))</f>
        <v>9.9985383431392866E-8</v>
      </c>
      <c r="BG158" s="34">
        <f>BG157+('Diffusion System CV パラメーター設定'!$B$27*('濃度プロファイル(Ox)'!BF157-(2*BG157)+'濃度プロファイル(Ox)'!BH157))</f>
        <v>9.999092505819273E-8</v>
      </c>
      <c r="BH158" s="34">
        <f>BH157+('Diffusion System CV パラメーター設定'!$B$27*('濃度プロファイル(Ox)'!BG157-(2*BH157)+'濃度プロファイル(Ox)'!BI157))</f>
        <v>9.9994437250279547E-8</v>
      </c>
      <c r="BI158" s="34">
        <f>BI157+('Diffusion System CV パラメーター設定'!$B$27*('濃度プロファイル(Ox)'!BH157-(2*BI157)+'濃度プロファイル(Ox)'!BJ157))</f>
        <v>9.9996633462187707E-8</v>
      </c>
      <c r="BJ158" s="34">
        <f>BJ157+('Diffusion System CV パラメーター設定'!$B$27*('濃度プロファイル(Ox)'!BI157-(2*BJ157)+'濃度プロファイル(Ox)'!BK157))</f>
        <v>9.9997988455458208E-8</v>
      </c>
      <c r="BK158" s="34">
        <f>BK157+('Diffusion System CV パラメーター設定'!$B$27*('濃度プロファイル(Ox)'!BJ157-(2*BK157)+'濃度プロファイル(Ox)'!BL157))</f>
        <v>9.9998813316483079E-8</v>
      </c>
      <c r="BL158" s="34">
        <f>BL157+('Diffusion System CV パラメーター設定'!$B$27*('濃度プロファイル(Ox)'!BK157-(2*BL157)+'濃度プロファイル(Ox)'!BM157))</f>
        <v>9.9999308790886852E-8</v>
      </c>
      <c r="BM158" s="34">
        <f>BM157+('Diffusion System CV パラメーター設定'!$B$27*('濃度プロファイル(Ox)'!BL157-(2*BM157)+'濃度プロファイル(Ox)'!BN157))</f>
        <v>9.9999602472734006E-8</v>
      </c>
      <c r="BN158" s="34">
        <f>BN157+('Diffusion System CV パラメーター設定'!$B$27*('濃度プロファイル(Ox)'!BM157-(2*BN157)+'濃度プロファイル(Ox)'!BO157))</f>
        <v>9.9999774251828953E-8</v>
      </c>
      <c r="BO158" s="34">
        <f>BO157+('Diffusion System CV パラメーター設定'!$B$27*('濃度プロファイル(Ox)'!BN157-(2*BO157)+'濃度プロファイル(Ox)'!BP157))</f>
        <v>9.9999873409775718E-8</v>
      </c>
      <c r="BP158" s="34">
        <f>BP157+('Diffusion System CV パラメーター設定'!$B$27*('濃度プロファイル(Ox)'!BO157-(2*BP157)+'濃度プロファイル(Ox)'!BQ157))</f>
        <v>9.999992990152835E-8</v>
      </c>
      <c r="BQ158" s="34">
        <f>BQ157+('Diffusion System CV パラメーター設定'!$B$27*('濃度プロファイル(Ox)'!BP157-(2*BQ157)+'濃度プロファイル(Ox)'!BR157))</f>
        <v>9.9999961670699137E-8</v>
      </c>
      <c r="BR158" s="34">
        <f>BR157+('Diffusion System CV パラメーター設定'!$B$27*('濃度プロファイル(Ox)'!BQ157-(2*BR157)+'濃度プロファイル(Ox)'!BS157))</f>
        <v>9.9999979312494593E-8</v>
      </c>
      <c r="BS158" s="34">
        <f>BS157+('Diffusion System CV パラメーター設定'!$B$27*('濃度プロファイル(Ox)'!BR157-(2*BS157)+'濃度プロファイル(Ox)'!BT157))</f>
        <v>9.999998899692381E-8</v>
      </c>
      <c r="BT158" s="34">
        <f>BT157+('Diffusion System CV パラメーター設定'!$B$27*('濃度プロファイル(Ox)'!BS157-(2*BT157)+'濃度プロファイル(Ox)'!BU157))</f>
        <v>9.9999994272640146E-8</v>
      </c>
      <c r="BU158" s="34">
        <f>BU157+('Diffusion System CV パラメーター設定'!$B$27*('濃度プロファイル(Ox)'!BT157-(2*BU157)+'濃度プロファイル(Ox)'!BV157))</f>
        <v>9.9999997164817429E-8</v>
      </c>
      <c r="BV158" s="43">
        <f>BV157+('Diffusion System CV パラメーター設定'!$B$27*('濃度プロファイル(Ox)'!BU157-(2*BV157)+'濃度プロファイル(Ox)'!BW157))</f>
        <v>9.9999998838013093E-8</v>
      </c>
      <c r="BW158" s="32">
        <f>'Diffusion System CV パラメーター設定'!$B$8</f>
        <v>9.9999999999999995E-8</v>
      </c>
    </row>
    <row r="159" spans="23:75">
      <c r="W159" s="29">
        <f>'Diffusion System CV パラメーター設定'!H159</f>
        <v>4.1999999999999815E-2</v>
      </c>
      <c r="X159" s="30">
        <f>X158+'Diffusion System CV パラメーター設定'!$B$23</f>
        <v>0.94200000000000073</v>
      </c>
      <c r="Y159" s="33">
        <f>Z159+('準可逆-非可逆系'!G159*('Diffusion System CV パラメーター設定'!$B$26/(2*'Diffusion System CV パラメーター設定'!$B$9)))</f>
        <v>8.3445945389643114E-8</v>
      </c>
      <c r="Z159" s="34">
        <f>Z158+('Diffusion System CV パラメーター設定'!$B$27*('濃度プロファイル(Ox)'!AA158-(3*Z158)+(2*'濃度プロファイル(Ox)'!Y158)))</f>
        <v>7.0211141412720471E-8</v>
      </c>
      <c r="AA159" s="34">
        <f>AA158+('Diffusion System CV パラメーター設定'!$B$27*('濃度プロファイル(Ox)'!Z158-(2*AA158)+'濃度プロファイル(Ox)'!AB158))</f>
        <v>5.3387171079852369E-8</v>
      </c>
      <c r="AB159" s="34">
        <f>AB158+('Diffusion System CV パラメーター設定'!$B$27*('濃度プロファイル(Ox)'!AA158-(2*AB158)+'濃度プロファイル(Ox)'!AC158))</f>
        <v>4.528761558991349E-8</v>
      </c>
      <c r="AC159" s="34">
        <f>AC158+('Diffusion System CV パラメーター設定'!$B$27*('濃度プロファイル(Ox)'!AB158-(2*AC158)+'濃度プロファイル(Ox)'!AD158))</f>
        <v>4.3651237479368256E-8</v>
      </c>
      <c r="AD159" s="34">
        <f>AD158+('Diffusion System CV パラメーター設定'!$B$27*('濃度プロファイル(Ox)'!AC158-(2*AD158)+'濃度プロファイル(Ox)'!AE158))</f>
        <v>4.6124394874010798E-8</v>
      </c>
      <c r="AE159" s="34">
        <f>AE158+('Diffusion System CV パラメーター設定'!$B$27*('濃度プロファイル(Ox)'!AD158-(2*AE158)+'濃度プロファイル(Ox)'!AF158))</f>
        <v>5.0839350263351221E-8</v>
      </c>
      <c r="AF159" s="34">
        <f>AF158+('Diffusion System CV パラメーター設定'!$B$27*('濃度プロファイル(Ox)'!AE158-(2*AF158)+'濃度プロファイル(Ox)'!AG158))</f>
        <v>5.6526840053840308E-8</v>
      </c>
      <c r="AG159" s="34">
        <f>AG158+('Diffusion System CV パラメーター設定'!$B$27*('濃度プロファイル(Ox)'!AF158-(2*AG158)+'濃度プロファイル(Ox)'!AH158))</f>
        <v>6.241248992496963E-8</v>
      </c>
      <c r="AH159" s="34">
        <f>AH158+('Diffusion System CV パラメーター設定'!$B$27*('濃度プロファイル(Ox)'!AG158-(2*AH158)+'濃度プロファイル(Ox)'!AI158))</f>
        <v>6.806315130284056E-8</v>
      </c>
      <c r="AI159" s="34">
        <f>AI158+('Diffusion System CV パラメーター設定'!$B$27*('濃度プロファイル(Ox)'!AH158-(2*AI158)+'濃度プロファイル(Ox)'!AJ158))</f>
        <v>7.3257369550440636E-8</v>
      </c>
      <c r="AJ159" s="34">
        <f>AJ158+('Diffusion System CV パラメーター設定'!$B$27*('濃度プロファイル(Ox)'!AI158-(2*AJ158)+'濃度プロファイル(Ox)'!AK158))</f>
        <v>7.7897216014397233E-8</v>
      </c>
      <c r="AK159" s="34">
        <f>AK158+('Diffusion System CV パラメーター設定'!$B$27*('濃度プロファイル(Ox)'!AJ158-(2*AK158)+'濃度プロファイル(Ox)'!AL158))</f>
        <v>8.1954827224371712E-8</v>
      </c>
      <c r="AL159" s="34">
        <f>AL158+('Diffusion System CV パラメーター設定'!$B$27*('濃度プロファイル(Ox)'!AK158-(2*AL158)+'濃度プロファイル(Ox)'!AM158))</f>
        <v>8.5441894477515292E-8</v>
      </c>
      <c r="AM159" s="34">
        <f>AM158+('Diffusion System CV パラメーター設定'!$B$27*('濃度プロファイル(Ox)'!AL158-(2*AM158)+'濃度プロファイル(Ox)'!AN158))</f>
        <v>8.8392496712120809E-8</v>
      </c>
      <c r="AN159" s="34">
        <f>AN158+('Diffusion System CV パラメーター設定'!$B$27*('濃度プロファイル(Ox)'!AM158-(2*AN158)+'濃度プロファイル(Ox)'!AO158))</f>
        <v>9.0853140190249891E-8</v>
      </c>
      <c r="AO159" s="34">
        <f>AO158+('Diffusion System CV パラメーター設定'!$B$27*('濃度プロファイル(Ox)'!AN158-(2*AO158)+'濃度プロファイル(Ox)'!AP158))</f>
        <v>9.2876589781482692E-8</v>
      </c>
      <c r="AP159" s="34">
        <f>AP158+('Diffusion System CV パラメーター設定'!$B$27*('濃度プロファイル(Ox)'!AO158-(2*AP158)+'濃度プロファイル(Ox)'!AQ158))</f>
        <v>9.4517759131329797E-8</v>
      </c>
      <c r="AQ159" s="34">
        <f>AQ158+('Diffusion System CV パラメーター設定'!$B$27*('濃度プロファイル(Ox)'!AP158-(2*AQ158)+'濃度プロファイル(Ox)'!AR158))</f>
        <v>9.5830833835205968E-8</v>
      </c>
      <c r="AR159" s="34">
        <f>AR158+('Diffusion System CV パラメーター設定'!$B$27*('濃度プロファイル(Ox)'!AQ158-(2*AR158)+'濃度プロファイル(Ox)'!AS158))</f>
        <v>9.6867242105632904E-8</v>
      </c>
      <c r="AS159" s="34">
        <f>AS158+('Diffusion System CV パラメーター設定'!$B$27*('濃度プロファイル(Ox)'!AR158-(2*AS158)+'濃度プロファイル(Ox)'!AT158))</f>
        <v>9.7674280449053672E-8</v>
      </c>
      <c r="AT159" s="34">
        <f>AT158+('Diffusion System CV パラメーター設定'!$B$27*('濃度プロファイル(Ox)'!AS158-(2*AT158)+'濃度プロファイル(Ox)'!AU158))</f>
        <v>9.8294276194037687E-8</v>
      </c>
      <c r="AU159" s="34">
        <f>AU158+('Diffusion System CV パラメーター設定'!$B$27*('濃度プロファイル(Ox)'!AT158-(2*AU158)+'濃度プロファイル(Ox)'!AV158))</f>
        <v>9.8764192210773222E-8</v>
      </c>
      <c r="AV159" s="34">
        <f>AV158+('Diffusion System CV パラメーター設定'!$B$27*('濃度プロファイル(Ox)'!AU158-(2*AV158)+'濃度プロファイル(Ox)'!AW158))</f>
        <v>9.9115584893288701E-8</v>
      </c>
      <c r="AW159" s="34">
        <f>AW158+('Diffusion System CV パラメーター設定'!$B$27*('濃度プロファイル(Ox)'!AV158-(2*AW158)+'濃度プロファイル(Ox)'!AX158))</f>
        <v>9.9374829148150327E-8</v>
      </c>
      <c r="AX159" s="34">
        <f>AX158+('Diffusion System CV パラメーター設定'!$B$27*('濃度プロファイル(Ox)'!AW158-(2*AX158)+'濃度プロファイル(Ox)'!AY158))</f>
        <v>9.9563529270884104E-8</v>
      </c>
      <c r="AY159" s="34">
        <f>AY158+('Diffusion System CV パラメーター設定'!$B$27*('濃度プロファイル(Ox)'!AX158-(2*AY158)+'濃度プロファイル(Ox)'!AZ158))</f>
        <v>9.9699043345562359E-8</v>
      </c>
      <c r="AZ159" s="34">
        <f>AZ158+('Diffusion System CV パラメーター設定'!$B$27*('濃度プロファイル(Ox)'!AY158-(2*AZ158)+'濃度プロファイル(Ox)'!BA158))</f>
        <v>9.9795060419996106E-8</v>
      </c>
      <c r="BA159" s="34">
        <f>BA158+('Diffusion System CV パラメーター設定'!$B$27*('濃度プロファイル(Ox)'!AZ158-(2*BA158)+'濃度プロファイル(Ox)'!BB158))</f>
        <v>9.9862182789525269E-8</v>
      </c>
      <c r="BB159" s="34">
        <f>BB158+('Diffusion System CV パラメーター設定'!$B$27*('濃度プロファイル(Ox)'!BA158-(2*BB158)+'濃度プロファイル(Ox)'!BC158))</f>
        <v>9.9908478855445477E-8</v>
      </c>
      <c r="BC159" s="34">
        <f>BC158+('Diffusion System CV パラメーター設定'!$B$27*('濃度プロファイル(Ox)'!BB158-(2*BC158)+'濃度プロファイル(Ox)'!BD158))</f>
        <v>9.9939984082212252E-8</v>
      </c>
      <c r="BD159" s="34">
        <f>BD158+('Diffusion System CV パラメーター設定'!$B$27*('濃度プロファイル(Ox)'!BC158-(2*BD158)+'濃度プロファイル(Ox)'!BE158))</f>
        <v>9.9961137821019942E-8</v>
      </c>
      <c r="BE159" s="34">
        <f>BE158+('Diffusion System CV パラメーター設定'!$B$27*('濃度プロファイル(Ox)'!BD158-(2*BE158)+'濃度プロファイル(Ox)'!BF158))</f>
        <v>9.9975151838712303E-8</v>
      </c>
      <c r="BF159" s="34">
        <f>BF158+('Diffusion System CV パラメーター設定'!$B$27*('濃度プロファイル(Ox)'!BE158-(2*BF158)+'濃度プロファイル(Ox)'!BG158))</f>
        <v>9.9984312250671775E-8</v>
      </c>
      <c r="BG159" s="34">
        <f>BG158+('Diffusion System CV パラメーター設定'!$B$27*('濃度プロファイル(Ox)'!BF158-(2*BG158)+'濃度プロファイル(Ox)'!BH158))</f>
        <v>9.9990220393361811E-8</v>
      </c>
      <c r="BH159" s="34">
        <f>BH158+('Diffusion System CV パラメーター設定'!$B$27*('濃度プロファイル(Ox)'!BG158-(2*BH158)+'濃度プロファイル(Ox)'!BI158))</f>
        <v>9.9993980312717519E-8</v>
      </c>
      <c r="BI159" s="34">
        <f>BI158+('Diffusion System CV パラメーター設定'!$B$27*('濃度プロファイル(Ox)'!BH158-(2*BI158)+'濃度プロファイル(Ox)'!BJ158))</f>
        <v>9.9996341372382958E-8</v>
      </c>
      <c r="BJ159" s="34">
        <f>BJ158+('Diffusion System CV パラメーター設定'!$B$27*('濃度プロファイル(Ox)'!BI158-(2*BJ158)+'濃度プロファイル(Ox)'!BK158))</f>
        <v>9.9997804381761809E-8</v>
      </c>
      <c r="BK159" s="34">
        <f>BK158+('Diffusion System CV パラメーター設定'!$B$27*('濃度プロファイル(Ox)'!BJ158-(2*BK158)+'濃度プロファイル(Ox)'!BL158))</f>
        <v>9.9998698946128533E-8</v>
      </c>
      <c r="BL159" s="34">
        <f>BL158+('Diffusion System CV パラメーター設定'!$B$27*('濃度プロファイル(Ox)'!BK158-(2*BL158)+'濃度プロファイル(Ox)'!BM158))</f>
        <v>9.9999238724026913E-8</v>
      </c>
      <c r="BM159" s="34">
        <f>BM158+('Diffusion System CV パラメーター設定'!$B$27*('濃度プロファイル(Ox)'!BL158-(2*BM158)+'濃度プロファイル(Ox)'!BN158))</f>
        <v>9.9999560145389487E-8</v>
      </c>
      <c r="BN159" s="34">
        <f>BN158+('Diffusion System CV パラメーター設定'!$B$27*('濃度プロファイル(Ox)'!BM158-(2*BN158)+'濃度プロファイル(Ox)'!BO158))</f>
        <v>9.9999749036152503E-8</v>
      </c>
      <c r="BO159" s="34">
        <f>BO158+('Diffusion System CV パラメーター設定'!$B$27*('濃度プロファイル(Ox)'!BN158-(2*BO158)+'濃度プロファイル(Ox)'!BP158))</f>
        <v>9.9999858595124975E-8</v>
      </c>
      <c r="BP159" s="34">
        <f>BP158+('Diffusion System CV パラメーター設定'!$B$27*('濃度プロファイル(Ox)'!BO158-(2*BP158)+'濃度プロファイル(Ox)'!BQ158))</f>
        <v>9.9999921317298542E-8</v>
      </c>
      <c r="BQ159" s="34">
        <f>BQ158+('Diffusion System CV パラメーター設定'!$B$27*('濃度プロファイル(Ox)'!BP158-(2*BQ158)+'濃度プロファイル(Ox)'!BR158))</f>
        <v>9.9999956765360477E-8</v>
      </c>
      <c r="BR159" s="34">
        <f>BR158+('Diffusion System CV パラメーター設定'!$B$27*('濃度プロファイル(Ox)'!BQ158-(2*BR158)+'濃度プロファイル(Ox)'!BS158))</f>
        <v>9.9999976549520209E-8</v>
      </c>
      <c r="BS159" s="34">
        <f>BS158+('Diffusion System CV パラメーター設定'!$B$27*('濃度プロファイル(Ox)'!BR158-(2*BS158)+'濃度プロファイル(Ox)'!BT158))</f>
        <v>9.9999987466120723E-8</v>
      </c>
      <c r="BT159" s="34">
        <f>BT158+('Diffusion System CV パラメーター設定'!$B$27*('濃度プロファイル(Ox)'!BS158-(2*BT158)+'濃度プロファイル(Ox)'!BU158))</f>
        <v>9.9999993445022425E-8</v>
      </c>
      <c r="BU159" s="34">
        <f>BU158+('Diffusion System CV パラメーター設定'!$B$27*('濃度プロファイル(Ox)'!BT158-(2*BU158)+'濃度プロファイル(Ox)'!BV158))</f>
        <v>9.9999996741559922E-8</v>
      </c>
      <c r="BV159" s="43">
        <f>BV158+('Diffusion System CV パラメーター設定'!$B$27*('濃度プロファイル(Ox)'!BU158-(2*BV158)+'濃度プロファイル(Ox)'!BW158))</f>
        <v>9.9999998660510047E-8</v>
      </c>
      <c r="BW159" s="32">
        <f>'Diffusion System CV パラメーター設定'!$B$8</f>
        <v>9.9999999999999995E-8</v>
      </c>
    </row>
    <row r="160" spans="23:75">
      <c r="W160" s="29">
        <f>'Diffusion System CV パラメーター設定'!H160</f>
        <v>4.7999999999999814E-2</v>
      </c>
      <c r="X160" s="30">
        <f>X159+'Diffusion System CV パラメーター設定'!$B$23</f>
        <v>0.94800000000000073</v>
      </c>
      <c r="Y160" s="33">
        <f>Z160+('準可逆-非可逆系'!G160*('Diffusion System CV パラメーター設定'!$B$26/(2*'Diffusion System CV パラメーター設定'!$B$9)))</f>
        <v>8.6414809322204919E-8</v>
      </c>
      <c r="Z160" s="34">
        <f>Z159+('Diffusion System CV パラメーター設定'!$B$27*('濃度プロファイル(Ox)'!AA159-(3*Z159)+(2*'濃度プロファイル(Ox)'!Y159)))</f>
        <v>7.3560321142226432E-8</v>
      </c>
      <c r="AA160" s="34">
        <f>AA159+('Diffusion System CV パラメーター設定'!$B$27*('濃度プロファイル(Ox)'!Z159-(2*AA159)+'濃度プロファイル(Ox)'!AB159))</f>
        <v>5.6416481789202797E-8</v>
      </c>
      <c r="AB160" s="34">
        <f>AB159+('Diffusion System CV パラメーター設定'!$B$27*('濃度プロファイル(Ox)'!AA159-(2*AB159)+'濃度プロファイル(Ox)'!AC159))</f>
        <v>4.7531774402202947E-8</v>
      </c>
      <c r="AC160" s="34">
        <f>AC159+('Diffusion System CV パラメーター設定'!$B$27*('濃度プロファイル(Ox)'!AB159-(2*AC159)+'濃度プロファイル(Ox)'!AD159))</f>
        <v>4.5078159529780677E-8</v>
      </c>
      <c r="AD160" s="34">
        <f>AD159+('Diffusion System CV パラメーター設定'!$B$27*('濃度プロファイル(Ox)'!AC159-(2*AD159)+'濃度プロファイル(Ox)'!AE159))</f>
        <v>4.6902796955503121E-8</v>
      </c>
      <c r="AE160" s="34">
        <f>AE159+('Diffusion System CV パラメーター設定'!$B$27*('濃度プロファイル(Ox)'!AD159-(2*AE159)+'濃度プロファイル(Ox)'!AF159))</f>
        <v>5.1177035819305618E-8</v>
      </c>
      <c r="AF160" s="34">
        <f>AF159+('Diffusion System CV パラメーター設定'!$B$27*('濃度プロファイル(Ox)'!AE159-(2*AF159)+'濃度プロファイル(Ox)'!AG159))</f>
        <v>5.6595645637395948E-8</v>
      </c>
      <c r="AG160" s="34">
        <f>AG159+('Diffusion System CV パラメーター設定'!$B$27*('濃度プロファイル(Ox)'!AF159-(2*AG159)+'濃度プロファイル(Ox)'!AH159))</f>
        <v>6.2330896698143796E-8</v>
      </c>
      <c r="AH160" s="34">
        <f>AH159+('Diffusion System CV パラメーター設定'!$B$27*('濃度プロファイル(Ox)'!AG159-(2*AH159)+'濃度プロファイル(Ox)'!AI159))</f>
        <v>6.7904664104829853E-8</v>
      </c>
      <c r="AI160" s="34">
        <f>AI159+('Diffusion System CV パラメーター設定'!$B$27*('濃度プロファイル(Ox)'!AH159-(2*AI159)+'濃度プロファイル(Ox)'!AJ159))</f>
        <v>7.3064879347786656E-8</v>
      </c>
      <c r="AJ160" s="34">
        <f>AJ159+('Diffusion System CV パラメーター設定'!$B$27*('濃度プロファイル(Ox)'!AI159-(2*AJ159)+'濃度プロファイル(Ox)'!AK159))</f>
        <v>7.7695050995653445E-8</v>
      </c>
      <c r="AK160" s="34">
        <f>AK159+('Diffusion System CV パラメーター設定'!$B$27*('濃度プロファイル(Ox)'!AJ159-(2*AK159)+'濃度プロファイル(Ox)'!AL159))</f>
        <v>8.1756721683805426E-8</v>
      </c>
      <c r="AL160" s="34">
        <f>AL159+('Diffusion System CV パラメーター設定'!$B$27*('濃度プロファイル(Ox)'!AK159-(2*AL159)+'濃度プロファイル(Ox)'!AM159))</f>
        <v>8.5255621901634022E-8</v>
      </c>
      <c r="AM160" s="34">
        <f>AM159+('Diffusion System CV パラメーター設定'!$B$27*('濃度プロファイル(Ox)'!AL159-(2*AM159)+'濃度プロファイル(Ox)'!AN159))</f>
        <v>8.8222372143899827E-8</v>
      </c>
      <c r="AN160" s="34">
        <f>AN159+('Diffusion System CV パラメーター設定'!$B$27*('濃度プロファイル(Ox)'!AM159-(2*AN159)+'濃度プロファイル(Ox)'!AO159))</f>
        <v>9.0701336757299799E-8</v>
      </c>
      <c r="AO160" s="34">
        <f>AO159+('Diffusion System CV パラメーター設定'!$B$27*('濃度プロファイル(Ox)'!AN159-(2*AO159)+'濃度プロファイル(Ox)'!AP159))</f>
        <v>9.2743853586557104E-8</v>
      </c>
      <c r="AP160" s="34">
        <f>AP159+('Diffusion System CV パラメーター設定'!$B$27*('濃度プロファイル(Ox)'!AO159-(2*AP159)+'濃度プロファイル(Ox)'!AQ159))</f>
        <v>9.4403837379256561E-8</v>
      </c>
      <c r="AQ160" s="34">
        <f>AQ159+('Diffusion System CV パラメーター設定'!$B$27*('濃度プロファイル(Ox)'!AP159-(2*AQ159)+'濃度プロファイル(Ox)'!AR159))</f>
        <v>9.5734769101369421E-8</v>
      </c>
      <c r="AR160" s="34">
        <f>AR159+('Diffusion System CV パラメーター設定'!$B$27*('濃度プロファイル(Ox)'!AQ159-(2*AR159)+'濃度プロファイル(Ox)'!AS159))</f>
        <v>9.6787599769866877E-8</v>
      </c>
      <c r="AS160" s="34">
        <f>AS159+('Diffusion System CV パラメーター設定'!$B$27*('濃度プロファイル(Ox)'!AR159-(2*AS159)+'濃度プロファイル(Ox)'!AT159))</f>
        <v>9.760933510237425E-8</v>
      </c>
      <c r="AT160" s="34">
        <f>AT159+('Diffusion System CV パラメーター設定'!$B$27*('濃度プロファイル(Ox)'!AS159-(2*AT159)+'濃度プロファイル(Ox)'!AU159))</f>
        <v>9.824216517728474E-8</v>
      </c>
      <c r="AU160" s="34">
        <f>AU159+('Diffusion System CV パラメーター設定'!$B$27*('濃度プロファイル(Ox)'!AT159-(2*AU159)+'濃度プロファイル(Ox)'!AV159))</f>
        <v>9.8723038275280145E-8</v>
      </c>
      <c r="AV160" s="34">
        <f>AV159+('Diffusion System CV パラメーター設定'!$B$27*('濃度プロファイル(Ox)'!AU159-(2*AV159)+'濃度プロファイル(Ox)'!AW159))</f>
        <v>9.9083588911464444E-8</v>
      </c>
      <c r="AW160" s="34">
        <f>AW159+('Diffusion System CV パラメーター設定'!$B$27*('濃度プロファイル(Ox)'!AV159-(2*AW159)+'濃度プロファイル(Ox)'!AX159))</f>
        <v>9.9350334657828161E-8</v>
      </c>
      <c r="AX160" s="34">
        <f>AX159+('Diffusion System CV パラメーター設定'!$B$27*('濃度プロファイル(Ox)'!AW159-(2*AX159)+'濃度プロファイル(Ox)'!AY159))</f>
        <v>9.9545061893087047E-8</v>
      </c>
      <c r="AY160" s="34">
        <f>AY159+('Diffusion System CV パラメーター設定'!$B$27*('濃度プロファイル(Ox)'!AX159-(2*AY159)+'濃度プロファイル(Ox)'!AZ159))</f>
        <v>9.9685329109366351E-8</v>
      </c>
      <c r="AZ160" s="34">
        <f>AZ159+('Diffusion System CV パラメーター設定'!$B$27*('濃度プロファイル(Ox)'!AY159-(2*AZ159)+'濃度プロファイル(Ox)'!BA159))</f>
        <v>9.9785027536348682E-8</v>
      </c>
      <c r="BA160" s="34">
        <f>BA159+('Diffusion System CV パラメーター設定'!$B$27*('濃度プロファイル(Ox)'!AZ159-(2*BA159)+'濃度プロファイル(Ox)'!BB159))</f>
        <v>9.9854951434105495E-8</v>
      </c>
      <c r="BB160" s="34">
        <f>BB159+('Diffusion System CV パラメーター設定'!$B$27*('濃度プロファイル(Ox)'!BA159-(2*BB159)+'濃度プロファイル(Ox)'!BC159))</f>
        <v>9.9903343147406091E-8</v>
      </c>
      <c r="BC160" s="34">
        <f>BC159+('Diffusion System CV パラメーター設定'!$B$27*('濃度プロファイル(Ox)'!BB159-(2*BC159)+'濃度プロファイル(Ox)'!BD159))</f>
        <v>9.9936389815559794E-8</v>
      </c>
      <c r="BD160" s="34">
        <f>BD159+('Diffusion System CV パラメーター設定'!$B$27*('濃度プロファイル(Ox)'!BC159-(2*BD159)+'濃度プロファイル(Ox)'!BE159))</f>
        <v>9.9958658751188237E-8</v>
      </c>
      <c r="BE160" s="34">
        <f>BE159+('Diffusion System CV パラメーター設定'!$B$27*('濃度プロファイル(Ox)'!BD159-(2*BE159)+'濃度プロファイル(Ox)'!BF159))</f>
        <v>9.997346655894394E-8</v>
      </c>
      <c r="BF160" s="34">
        <f>BF159+('Diffusion System CV パラメーター設定'!$B$27*('濃度プロファイル(Ox)'!BE159-(2*BF159)+'濃度プロファイル(Ox)'!BG159))</f>
        <v>9.9983182990508776E-8</v>
      </c>
      <c r="BG160" s="34">
        <f>BG159+('Diffusion System CV パラメーター設定'!$B$27*('濃度プロファイル(Ox)'!BF159-(2*BG159)+'濃度プロファイル(Ox)'!BH159))</f>
        <v>9.9989474482481834E-8</v>
      </c>
      <c r="BH160" s="34">
        <f>BH159+('Diffusion System CV パラメーター設定'!$B$27*('濃度プロファイル(Ox)'!BG159-(2*BH159)+'濃度プロファイル(Ox)'!BI159))</f>
        <v>9.9993494597547287E-8</v>
      </c>
      <c r="BI160" s="34">
        <f>BI159+('Diffusion System CV パラメーター設定'!$B$27*('濃度プロファイル(Ox)'!BH159-(2*BI159)+'濃度プロファイル(Ox)'!BJ159))</f>
        <v>9.999602954936678E-8</v>
      </c>
      <c r="BJ160" s="34">
        <f>BJ159+('Diffusion System CV パラメーター設定'!$B$27*('濃度プロファイル(Ox)'!BI159-(2*BJ159)+'濃度プロファイル(Ox)'!BK159))</f>
        <v>9.9997607005021486E-8</v>
      </c>
      <c r="BK160" s="34">
        <f>BK159+('Diffusion System CV パラメーター設定'!$B$27*('濃度プロファイル(Ox)'!BJ159-(2*BK159)+'濃度プロファイル(Ox)'!BL159))</f>
        <v>9.9998575756382582E-8</v>
      </c>
      <c r="BL160" s="34">
        <f>BL159+('Diffusion System CV パラメーター設定'!$B$27*('濃度プロファイル(Ox)'!BK159-(2*BL159)+'濃度プロファイル(Ox)'!BM159))</f>
        <v>9.9999162905785309E-8</v>
      </c>
      <c r="BM160" s="34">
        <f>BM159+('Diffusion System CV パラメーター設定'!$B$27*('濃度プロファイル(Ox)'!BL159-(2*BM159)+'濃度プロファイル(Ox)'!BN159))</f>
        <v>9.9999514127820189E-8</v>
      </c>
      <c r="BN160" s="34">
        <f>BN159+('Diffusion System CV パラメーター設定'!$B$27*('濃度プロファイル(Ox)'!BM159-(2*BN159)+'濃度プロファイル(Ox)'!BO159))</f>
        <v>9.9999721490391898E-8</v>
      </c>
      <c r="BO160" s="34">
        <f>BO159+('Diffusion System CV パラメーター設定'!$B$27*('濃度プロファイル(Ox)'!BN159-(2*BO159)+'濃度プロファイル(Ox)'!BP159))</f>
        <v>9.9999842332347583E-8</v>
      </c>
      <c r="BP160" s="34">
        <f>BP159+('Diffusion System CV パラメーター設定'!$B$27*('濃度プロファイル(Ox)'!BO159-(2*BP159)+'濃度プロファイル(Ox)'!BQ159))</f>
        <v>9.9999911847120897E-8</v>
      </c>
      <c r="BQ160" s="34">
        <f>BQ159+('Diffusion System CV パラメーター設定'!$B$27*('濃度プロファイル(Ox)'!BP159-(2*BQ159)+'濃度プロファイル(Ox)'!BR159))</f>
        <v>9.9999951326505542E-8</v>
      </c>
      <c r="BR160" s="34">
        <f>BR159+('Diffusion System CV パラメーター設定'!$B$27*('濃度プロファイル(Ox)'!BQ159-(2*BR159)+'濃度プロファイル(Ox)'!BS159))</f>
        <v>9.9999973470506596E-8</v>
      </c>
      <c r="BS160" s="34">
        <f>BS159+('Diffusion System CV パラメーター設定'!$B$27*('濃度プロファイル(Ox)'!BR159-(2*BS159)+'濃度プロファイル(Ox)'!BT159))</f>
        <v>9.999998575164197E-8</v>
      </c>
      <c r="BT160" s="34">
        <f>BT159+('Diffusion System CV パラメーター設定'!$B$27*('濃度プロファイル(Ox)'!BS159-(2*BT159)+'濃度プロファイル(Ox)'!BU159))</f>
        <v>9.999999251364596E-8</v>
      </c>
      <c r="BU160" s="34">
        <f>BU159+('Diffusion System CV パラメーター設定'!$B$27*('濃度プロファイル(Ox)'!BT159-(2*BU159)+'濃度プロファイル(Ox)'!BV159))</f>
        <v>9.9999996263230967E-8</v>
      </c>
      <c r="BV160" s="43">
        <f>BV159+('Diffusion System CV パラメーター設定'!$B$27*('濃度プロファイル(Ox)'!BU159-(2*BV159)+'濃度プロファイル(Ox)'!BW159))</f>
        <v>9.9999998459308593E-8</v>
      </c>
      <c r="BW160" s="32">
        <f>'Diffusion System CV パラメーター設定'!$B$8</f>
        <v>9.9999999999999995E-8</v>
      </c>
    </row>
    <row r="161" spans="23:75">
      <c r="W161" s="29">
        <f>'Diffusion System CV パラメーター設定'!H161</f>
        <v>5.3999999999999812E-2</v>
      </c>
      <c r="X161" s="30">
        <f>X160+'Diffusion System CV パラメーター設定'!$B$23</f>
        <v>0.95400000000000074</v>
      </c>
      <c r="Y161" s="33">
        <f>Z161+('準可逆-非可逆系'!G161*('Diffusion System CV パラメーター設定'!$B$26/(2*'Diffusion System CV パラメーター設定'!$B$9)))</f>
        <v>8.8921710247268175E-8</v>
      </c>
      <c r="Z161" s="34">
        <f>Z160+('Diffusion System CV パラメーター設定'!$B$27*('濃度プロファイル(Ox)'!AA160-(3*Z160)+(2*'濃度プロファイル(Ox)'!Y160)))</f>
        <v>7.6534327047411621E-8</v>
      </c>
      <c r="AA161" s="34">
        <f>AA160+('Diffusion System CV パラメーター設定'!$B$27*('濃度プロファイル(Ox)'!Z160-(2*AA160)+'濃度プロファイル(Ox)'!AB160))</f>
        <v>5.9284235944072167E-8</v>
      </c>
      <c r="AB161" s="34">
        <f>AB160+('Diffusion System CV パラメーター設定'!$B$27*('濃度プロファイル(Ox)'!AA160-(2*AB160)+'濃度プロファイル(Ox)'!AC160))</f>
        <v>4.976479263643127E-8</v>
      </c>
      <c r="AC161" s="34">
        <f>AC160+('Diffusion System CV パラメーター設定'!$B$27*('濃度プロファイル(Ox)'!AB160-(2*AC160)+'濃度プロファイル(Ox)'!AD160))</f>
        <v>4.6563663799969812E-8</v>
      </c>
      <c r="AD161" s="34">
        <f>AD160+('Diffusion System CV パラメーター設定'!$B$27*('濃度プロファイル(Ox)'!AC160-(2*AD160)+'濃度プロファイル(Ox)'!AE160))</f>
        <v>4.775335301039203E-8</v>
      </c>
      <c r="AE161" s="34">
        <f>AE160+('Diffusion System CV パラメーター設定'!$B$27*('濃度プロファイル(Ox)'!AD160-(2*AE160)+'濃度プロファイル(Ox)'!AF160))</f>
        <v>5.1574386845100005E-8</v>
      </c>
      <c r="AF161" s="34">
        <f>AF160+('Diffusion System CV パラメーター設定'!$B$27*('濃度プロファイル(Ox)'!AE160-(2*AF160)+'濃度プロファイル(Ox)'!AG160))</f>
        <v>5.6705590513318695E-8</v>
      </c>
      <c r="AG161" s="34">
        <f>AG160+('Diffusion System CV パラメーター設定'!$B$27*('濃度プロファイル(Ox)'!AF160-(2*AG160)+'濃度プロファイル(Ox)'!AH160))</f>
        <v>6.2274825984927893E-8</v>
      </c>
      <c r="AH161" s="34">
        <f>AH160+('Diffusion System CV パラメーター設定'!$B$27*('濃度プロファイル(Ox)'!AG160-(2*AH160)+'濃度プロファイル(Ox)'!AI160))</f>
        <v>6.7761069603534976E-8</v>
      </c>
      <c r="AI161" s="34">
        <f>AI160+('Diffusion System CV パラメーター設定'!$B$27*('濃度プロファイル(Ox)'!AH160-(2*AI160)+'濃度プロファイル(Ox)'!AJ160))</f>
        <v>7.288083643282484E-8</v>
      </c>
      <c r="AJ161" s="34">
        <f>AJ160+('Diffusion System CV パラメーター設定'!$B$27*('濃度プロファイル(Ox)'!AI160-(2*AJ160)+'濃度プロファイル(Ox)'!AK160))</f>
        <v>7.74976548290858E-8</v>
      </c>
      <c r="AK161" s="34">
        <f>AK160+('Diffusion System CV パラメーター設定'!$B$27*('濃度プロファイル(Ox)'!AJ160-(2*AK160)+'濃度プロファイル(Ox)'!AL160))</f>
        <v>8.1561315270498691E-8</v>
      </c>
      <c r="AL161" s="34">
        <f>AL160+('Diffusion System CV パラメーター設定'!$B$27*('濃度プロファイル(Ox)'!AK160-(2*AL160)+'濃度プロファイル(Ox)'!AM160))</f>
        <v>8.5070847604563607E-8</v>
      </c>
      <c r="AM161" s="34">
        <f>AM160+('Diffusion System CV パラメーター設定'!$B$27*('濃度プロファイル(Ox)'!AL160-(2*AM160)+'濃度プロファイル(Ox)'!AN160))</f>
        <v>8.8053002133876967E-8</v>
      </c>
      <c r="AN161" s="34">
        <f>AN160+('Diffusion System CV パラメーター設定'!$B$27*('濃度プロファイル(Ox)'!AM160-(2*AN160)+'濃度プロファイル(Ox)'!AO160))</f>
        <v>9.0549792387805816E-8</v>
      </c>
      <c r="AO161" s="34">
        <f>AO160+('Diffusion System CV パラメーター設定'!$B$27*('濃度プロファイル(Ox)'!AN160-(2*AO160)+'濃度プロファイル(Ox)'!AP160))</f>
        <v>9.2611029615530075E-8</v>
      </c>
      <c r="AP161" s="34">
        <f>AP160+('Diffusion System CV パラメーター設定'!$B$27*('濃度プロファイル(Ox)'!AO160-(2*AP160)+'濃度プロファイル(Ox)'!AQ160))</f>
        <v>9.4289583188080664E-8</v>
      </c>
      <c r="AQ161" s="34">
        <f>AQ160+('Diffusion System CV パラメーター設定'!$B$27*('濃度プロファイル(Ox)'!AP160-(2*AQ160)+'濃度プロファイル(Ox)'!AR160))</f>
        <v>9.5638206235530738E-8</v>
      </c>
      <c r="AR161" s="34">
        <f>AR160+('Diffusion System CV パラメーター設定'!$B$27*('濃度プロファイル(Ox)'!AQ160-(2*AR160)+'濃度プロファイル(Ox)'!AS160))</f>
        <v>9.6707358333759207E-8</v>
      </c>
      <c r="AS161" s="34">
        <f>AS160+('Diffusion System CV パラメーター設定'!$B$27*('濃度プロファイル(Ox)'!AR160-(2*AS160)+'濃度プロファイル(Ox)'!AT160))</f>
        <v>9.7543742999042003E-8</v>
      </c>
      <c r="AT161" s="34">
        <f>AT160+('Diffusion System CV パラメーター設定'!$B$27*('濃度プロファイル(Ox)'!AS160-(2*AT160)+'濃度プロファイル(Ox)'!AU160))</f>
        <v>9.8189402338078109E-8</v>
      </c>
      <c r="AU161" s="34">
        <f>AU160+('Diffusion System CV パラメーター設定'!$B$27*('濃度プロファイル(Ox)'!AT160-(2*AU160)+'濃度プロファイル(Ox)'!AV160))</f>
        <v>9.8681259642706851E-8</v>
      </c>
      <c r="AV161" s="34">
        <f>AV160+('Diffusion System CV パラメーター設定'!$B$27*('濃度プロファイル(Ox)'!AU160-(2*AV160)+'濃度プロファイル(Ox)'!AW160))</f>
        <v>9.9051017769165632E-8</v>
      </c>
      <c r="AW161" s="34">
        <f>AW160+('Diffusion System CV パラメーター設定'!$B$27*('濃度プロファイル(Ox)'!AV160-(2*AW160)+'濃度プロファイル(Ox)'!AX160))</f>
        <v>9.9325328230361208E-8</v>
      </c>
      <c r="AX161" s="34">
        <f>AX160+('Diffusion System CV パラメーター設定'!$B$27*('濃度プロファイル(Ox)'!AW160-(2*AX160)+'濃度プロファイル(Ox)'!AY160))</f>
        <v>9.9526152164274691E-8</v>
      </c>
      <c r="AY161" s="34">
        <f>AY160+('Diffusion System CV パラメーター設定'!$B$27*('濃度プロファイル(Ox)'!AX160-(2*AY160)+'濃度プロファイル(Ox)'!AZ160))</f>
        <v>9.9671242724193791E-8</v>
      </c>
      <c r="AZ161" s="34">
        <f>AZ160+('Diffusion System CV パラメーター設定'!$B$27*('濃度プロファイル(Ox)'!AY160-(2*AZ160)+'濃度プロファイル(Ox)'!BA160))</f>
        <v>9.9774689158145381E-8</v>
      </c>
      <c r="BA161" s="34">
        <f>BA160+('Diffusion System CV パラメーター設定'!$B$27*('濃度プロファイル(Ox)'!AZ160-(2*BA160)+'濃度プロファイル(Ox)'!BB160))</f>
        <v>9.9847474981169303E-8</v>
      </c>
      <c r="BB161" s="34">
        <f>BB160+('Diffusion System CV パラメーター設定'!$B$27*('濃度プロファイル(Ox)'!BA160-(2*BB160)+'濃度プロファイル(Ox)'!BC160))</f>
        <v>9.9898015006730087E-8</v>
      </c>
      <c r="BC161" s="34">
        <f>BC160+('Diffusion System CV パラメーター設定'!$B$27*('濃度プロファイル(Ox)'!BB160-(2*BC160)+'濃度プロファイル(Ox)'!BD160))</f>
        <v>9.9932647547321855E-8</v>
      </c>
      <c r="BD161" s="34">
        <f>BD160+('Diffusion System CV パラメーター設定'!$B$27*('濃度プロファイル(Ox)'!BC160-(2*BD160)+'濃度プロファイル(Ox)'!BE160))</f>
        <v>9.9956068081787986E-8</v>
      </c>
      <c r="BE161" s="34">
        <f>BE160+('Diffusion System CV パラメーター設定'!$B$27*('濃度プロファイル(Ox)'!BD160-(2*BE160)+'濃度プロファイル(Ox)'!BF160))</f>
        <v>9.9971698719988772E-8</v>
      </c>
      <c r="BF161" s="34">
        <f>BF160+('Diffusion System CV パラメーター設定'!$B$27*('濃度プロファイル(Ox)'!BE160-(2*BF160)+'濃度プロファイル(Ox)'!BG160))</f>
        <v>9.9981993775372745E-8</v>
      </c>
      <c r="BG161" s="34">
        <f>BG160+('Diffusion System CV パラメーター設定'!$B$27*('濃度プロファイル(Ox)'!BF160-(2*BG160)+'濃度プロファイル(Ox)'!BH160))</f>
        <v>9.9988685809944476E-8</v>
      </c>
      <c r="BH161" s="34">
        <f>BH160+('Diffusion System CV パラメーター設定'!$B$27*('濃度プロファイル(Ox)'!BG160-(2*BH160)+'濃度プロファイル(Ox)'!BI160))</f>
        <v>9.9992978915864658E-8</v>
      </c>
      <c r="BI161" s="34">
        <f>BI160+('Diffusion System CV パラメーター設定'!$B$27*('濃度プロファイル(Ox)'!BH160-(2*BI160)+'濃度プロファイル(Ox)'!BJ160))</f>
        <v>9.9995697085420669E-8</v>
      </c>
      <c r="BJ161" s="34">
        <f>BJ160+('Diffusion System CV パラメーター設定'!$B$27*('濃度プロファイル(Ox)'!BI160-(2*BJ160)+'濃度プロファイル(Ox)'!BK160))</f>
        <v>9.9997395649363987E-8</v>
      </c>
      <c r="BK161" s="34">
        <f>BK160+('Diffusion System CV パラメーター設定'!$B$27*('濃度プロファイル(Ox)'!BJ160-(2*BK160)+'濃度プロファイル(Ox)'!BL160))</f>
        <v>9.9998443255702596E-8</v>
      </c>
      <c r="BL161" s="34">
        <f>BL160+('Diffusion System CV パラメーター設定'!$B$27*('濃度プロファイル(Ox)'!BK160-(2*BL160)+'濃度プロファイル(Ox)'!BM160))</f>
        <v>9.9999080986560363E-8</v>
      </c>
      <c r="BM161" s="34">
        <f>BM160+('Diffusion System CV パラメーター設定'!$B$27*('濃度プロファイル(Ox)'!BL160-(2*BM160)+'濃度プロファイル(Ox)'!BN160))</f>
        <v>9.9999464176617695E-8</v>
      </c>
      <c r="BN161" s="34">
        <f>BN160+('Diffusion System CV パラメーター設定'!$B$27*('濃度プロファイル(Ox)'!BM160-(2*BN160)+'濃度プロファイル(Ox)'!BO160))</f>
        <v>9.999969144851133E-8</v>
      </c>
      <c r="BO161" s="34">
        <f>BO160+('Diffusion System CV パラメーター設定'!$B$27*('濃度プロファイル(Ox)'!BN160-(2*BO160)+'濃度プロファイル(Ox)'!BP160))</f>
        <v>9.9999824510409261E-8</v>
      </c>
      <c r="BP161" s="34">
        <f>BP160+('Diffusion System CV パラメーター設定'!$B$27*('濃度プロファイル(Ox)'!BO160-(2*BP160)+'濃度プロファイル(Ox)'!BQ160))</f>
        <v>9.9999901418166501E-8</v>
      </c>
      <c r="BQ161" s="34">
        <f>BQ160+('Diffusion System CV パラメーター設定'!$B$27*('濃度プロファイル(Ox)'!BP160-(2*BQ160)+'濃度プロファイル(Ox)'!BR160))</f>
        <v>9.9999945307275132E-8</v>
      </c>
      <c r="BR161" s="34">
        <f>BR160+('Diffusion System CV パラメーター設定'!$B$27*('濃度プロファイル(Ox)'!BQ160-(2*BR160)+'濃度プロファイル(Ox)'!BS160))</f>
        <v>9.9999970045900456E-8</v>
      </c>
      <c r="BS161" s="34">
        <f>BS160+('Diffusion System CV パラメーター設定'!$B$27*('濃度プロファイル(Ox)'!BR160-(2*BS160)+'濃度プロファイル(Ox)'!BT160))</f>
        <v>9.9999983835276911E-8</v>
      </c>
      <c r="BT161" s="34">
        <f>BT160+('Diffusion System CV パラメーター設定'!$B$27*('濃度プロファイル(Ox)'!BS160-(2*BT160)+'濃度プロファイル(Ox)'!BU160))</f>
        <v>9.9999991467667142E-8</v>
      </c>
      <c r="BU161" s="34">
        <f>BU160+('Diffusion System CV パラメーター設定'!$B$27*('濃度プロファイル(Ox)'!BT160-(2*BU160)+'濃度プロファイル(Ox)'!BV160))</f>
        <v>9.9999995723818681E-8</v>
      </c>
      <c r="BV161" s="43">
        <f>BV160+('Diffusion System CV パラメーター設定'!$B$27*('濃度プロファイル(Ox)'!BU160-(2*BV160)+'濃度プロファイル(Ox)'!BW160))</f>
        <v>9.9999998231743928E-8</v>
      </c>
      <c r="BW161" s="32">
        <f>'Diffusion System CV パラメーター設定'!$B$8</f>
        <v>9.9999999999999995E-8</v>
      </c>
    </row>
    <row r="162" spans="23:75">
      <c r="W162" s="29">
        <f>'Diffusion System CV パラメーター設定'!H162</f>
        <v>5.999999999999981E-2</v>
      </c>
      <c r="X162" s="30">
        <f>X161+'Diffusion System CV パラメーター設定'!$B$23</f>
        <v>0.96000000000000074</v>
      </c>
      <c r="Y162" s="33">
        <f>Z162+('準可逆-非可逆系'!G162*('Diffusion System CV パラメーター設定'!$B$26/(2*'Diffusion System CV パラメーター設定'!$B$9)))</f>
        <v>9.1013811000577504E-8</v>
      </c>
      <c r="Z162" s="34">
        <f>Z161+('Diffusion System CV パラメーター設定'!$B$27*('濃度プロファイル(Ox)'!AA161-(3*Z161)+(2*'濃度プロファイル(Ox)'!Y161)))</f>
        <v>7.9147061525319137E-8</v>
      </c>
      <c r="AA162" s="34">
        <f>AA161+('Diffusion System CV パラメーター設定'!$B$27*('濃度プロファイル(Ox)'!Z161-(2*AA161)+'濃度プロファイル(Ox)'!AB161))</f>
        <v>6.1968488650911944E-8</v>
      </c>
      <c r="AB162" s="34">
        <f>AB161+('Diffusion System CV パラメーター設定'!$B$27*('濃度プロファイル(Ox)'!AA161-(2*AB161)+'濃度プロファイル(Ox)'!AC161))</f>
        <v>5.1958651827813022E-8</v>
      </c>
      <c r="AC162" s="34">
        <f>AC161+('Diffusion System CV パラメーター設定'!$B$27*('濃度プロファイル(Ox)'!AB161-(2*AC161)+'濃度プロファイル(Ox)'!AD161))</f>
        <v>4.8088253399582199E-8</v>
      </c>
      <c r="AD162" s="34">
        <f>AD161+('Diffusion System CV パラメーター設定'!$B$27*('濃度プロファイル(Ox)'!AC161-(2*AD161)+'濃度プロファイル(Ox)'!AE161))</f>
        <v>4.8667014338269026E-8</v>
      </c>
      <c r="AE162" s="34">
        <f>AE161+('Diffusion System CV パラメーター設定'!$B$27*('濃度プロファイル(Ox)'!AD161-(2*AE161)+'濃度プロファイル(Ox)'!AF161))</f>
        <v>5.2029306926180117E-8</v>
      </c>
      <c r="AF162" s="34">
        <f>AF161+('Diffusion System CV パラメーター設定'!$B$27*('濃度プロファイル(Ox)'!AE161-(2*AF161)+'濃度プロファイル(Ox)'!AG161))</f>
        <v>5.685768488949595E-8</v>
      </c>
      <c r="AG162" s="34">
        <f>AG161+('Diffusion System CV パラメーター設定'!$B$27*('濃度プロファイル(Ox)'!AF161-(2*AG161)+'濃度プロファイル(Ox)'!AH161))</f>
        <v>6.2246009369302163E-8</v>
      </c>
      <c r="AH162" s="34">
        <f>AH161+('Diffusion System CV パラメーター設定'!$B$27*('濃度プロファイル(Ox)'!AG161-(2*AH161)+'濃度プロファイル(Ox)'!AI161))</f>
        <v>6.7633820718355385E-8</v>
      </c>
      <c r="AI162" s="34">
        <f>AI161+('Diffusion System CV パラメーター設定'!$B$27*('濃度プロファイル(Ox)'!AH161-(2*AI161)+'濃度プロファイル(Ox)'!AJ161))</f>
        <v>7.2706201560245356E-8</v>
      </c>
      <c r="AJ162" s="34">
        <f>AJ161+('Diffusion System CV パラメーター設定'!$B$27*('濃度プロファイル(Ox)'!AI161-(2*AJ161)+'濃度プロファイル(Ox)'!AK161))</f>
        <v>7.7305586094763556E-8</v>
      </c>
      <c r="AK162" s="34">
        <f>AK161+('Diffusion System CV パラメーター設定'!$B$27*('濃度プロファイル(Ox)'!AJ161-(2*AK161)+'濃度プロファイル(Ox)'!AL161))</f>
        <v>8.1368909677669536E-8</v>
      </c>
      <c r="AL162" s="34">
        <f>AL161+('Diffusion System CV パラメーター設定'!$B$27*('濃度プロファイル(Ox)'!AK161-(2*AL161)+'濃度プロファイル(Ox)'!AM161))</f>
        <v>8.4887730311247099E-8</v>
      </c>
      <c r="AM162" s="34">
        <f>AM161+('Diffusion System CV パラメーター設定'!$B$27*('濃度プロファイル(Ox)'!AL161-(2*AM161)+'濃度プロファイル(Ox)'!AN161))</f>
        <v>8.7884472871590682E-8</v>
      </c>
      <c r="AN162" s="34">
        <f>AN161+('Diffusion System CV パラメーター設定'!$B$27*('濃度プロファイル(Ox)'!AM161-(2*AN161)+'濃度プロファイル(Ox)'!AO161))</f>
        <v>9.0398558698151448E-8</v>
      </c>
      <c r="AO162" s="34">
        <f>AO161+('Diffusion System CV パラメーター設定'!$B$27*('濃度プロファイル(Ox)'!AN161-(2*AO161)+'濃度プロファイル(Ox)'!AP161))</f>
        <v>9.2478153346372553E-8</v>
      </c>
      <c r="AP162" s="34">
        <f>AP161+('Diffusion System CV パラメーター設定'!$B$27*('濃度プロファイル(Ox)'!AO161-(2*AP161)+'濃度プロファイル(Ox)'!AQ161))</f>
        <v>9.4175023977976312E-8</v>
      </c>
      <c r="AQ162" s="34">
        <f>AQ161+('Diffusion System CV パラメーター設定'!$B$27*('濃度プロファイル(Ox)'!AP161-(2*AQ161)+'濃度プロファイル(Ox)'!AR161))</f>
        <v>9.5541167711495452E-8</v>
      </c>
      <c r="AR162" s="34">
        <f>AR161+('Diffusion System CV パラメーター設定'!$B$27*('濃度プロファイル(Ox)'!AQ161-(2*AR161)+'濃度プロファイル(Ox)'!AS161))</f>
        <v>9.6626536308430842E-8</v>
      </c>
      <c r="AS162" s="34">
        <f>AS161+('Diffusion System CV パラメーター設定'!$B$27*('濃度プロファイル(Ox)'!AR161-(2*AS161)+'濃度プロファイル(Ox)'!AT161))</f>
        <v>9.747751892742857E-8</v>
      </c>
      <c r="AT162" s="34">
        <f>AT161+('Diffusion System CV パラメーター設定'!$B$27*('濃度プロファイル(Ox)'!AS161-(2*AT161)+'濃度プロファイル(Ox)'!AU161))</f>
        <v>9.8135998853908888E-8</v>
      </c>
      <c r="AU162" s="34">
        <f>AU161+('Diffusion System CV パラメーター設定'!$B$27*('濃度プロファイル(Ox)'!AT161-(2*AU161)+'濃度プロファイル(Ox)'!AV161))</f>
        <v>9.8638864094731169E-8</v>
      </c>
      <c r="AV162" s="34">
        <f>AV161+('Diffusion System CV パラメーター設定'!$B$27*('濃度プロファイル(Ox)'!AU161-(2*AV161)+'濃度プロファイル(Ox)'!AW161))</f>
        <v>9.9017876218727022E-8</v>
      </c>
      <c r="AW162" s="34">
        <f>AW161+('Diffusion System CV パラメーター設定'!$B$27*('濃度プロファイル(Ox)'!AV161-(2*AW161)+'濃度プロファイル(Ox)'!AX161))</f>
        <v>9.929981207505493E-8</v>
      </c>
      <c r="AX162" s="34">
        <f>AX161+('Diffusion System CV パラメーター設定'!$B$27*('濃度プロファイル(Ox)'!AW161-(2*AX161)+'濃度プロファイル(Ox)'!AY161))</f>
        <v>9.9506800298304419E-8</v>
      </c>
      <c r="AY162" s="34">
        <f>AY161+('Diffusion System CV パラメーター設定'!$B$27*('濃度プロファイル(Ox)'!AX161-(2*AY161)+'濃度プロファイル(Ox)'!AZ161))</f>
        <v>9.9656782958232856E-8</v>
      </c>
      <c r="AZ162" s="34">
        <f>AZ161+('Diffusion System CV パラメーター設定'!$B$27*('濃度プロファイル(Ox)'!AY161-(2*AZ161)+'濃度プロファイル(Ox)'!BA161))</f>
        <v>9.9764043112684383E-8</v>
      </c>
      <c r="BA162" s="34">
        <f>BA161+('Diffusion System CV パラメーター設定'!$B$27*('濃度プロファイル(Ox)'!AZ161-(2*BA161)+'濃度プロファイル(Ox)'!BB161))</f>
        <v>9.9839750745939041E-8</v>
      </c>
      <c r="BB162" s="34">
        <f>BB161+('Diffusion System CV パラメーター設定'!$B$27*('濃度プロファイル(Ox)'!BA161-(2*BB161)+'濃度プロファイル(Ox)'!BC161))</f>
        <v>9.9892491574449182E-8</v>
      </c>
      <c r="BC162" s="34">
        <f>BC161+('Diffusion System CV パラメーター設定'!$B$27*('濃度プロファイル(Ox)'!BB161-(2*BC161)+'濃度プロファイル(Ox)'!BD161))</f>
        <v>9.9928754489639348E-8</v>
      </c>
      <c r="BD162" s="34">
        <f>BD161+('Diffusion System CV パラメーター設定'!$B$27*('濃度プロファイル(Ox)'!BC161-(2*BD161)+'濃度プロファイル(Ox)'!BE161))</f>
        <v>9.9953363256695851E-8</v>
      </c>
      <c r="BE162" s="34">
        <f>BE161+('Diffusion System CV パラメーター設定'!$B$27*('濃度プロファイル(Ox)'!BD161-(2*BE161)+'濃度プロファイル(Ox)'!BF161))</f>
        <v>9.9969846087066264E-8</v>
      </c>
      <c r="BF162" s="34">
        <f>BF161+('Diffusion System CV パラメーター設定'!$B$27*('濃度プロファイル(Ox)'!BE161-(2*BF161)+'濃度プロファイル(Ox)'!BG161))</f>
        <v>9.9980742726479609E-8</v>
      </c>
      <c r="BG162" s="34">
        <f>BG161+('Diffusion System CV パラメーター設定'!$B$27*('濃度プロファイル(Ox)'!BF161-(2*BG161)+'濃度プロファイル(Ox)'!BH161))</f>
        <v>9.9987852848607132E-8</v>
      </c>
      <c r="BH162" s="34">
        <f>BH161+('Diffusion System CV パラメーター設定'!$B$27*('濃度プロファイル(Ox)'!BG161-(2*BH161)+'濃度プロファイル(Ox)'!BI161))</f>
        <v>9.9992432062960427E-8</v>
      </c>
      <c r="BI162" s="34">
        <f>BI161+('Diffusion System CV パラメーター設定'!$B$27*('濃度プロファイル(Ox)'!BH161-(2*BI161)+'濃度プロファイル(Ox)'!BJ161))</f>
        <v>9.9995343055694034E-8</v>
      </c>
      <c r="BJ162" s="34">
        <f>BJ161+('Diffusion System CV パラメーター設定'!$B$27*('濃度プロファイル(Ox)'!BI161-(2*BJ161)+'濃度プロファイル(Ox)'!BK161))</f>
        <v>9.9997169622417911E-8</v>
      </c>
      <c r="BK162" s="34">
        <f>BK161+('Diffusion System CV パラメーター設定'!$B$27*('濃度プロファイル(Ox)'!BJ161-(2*BK161)+'濃度プロファイル(Ox)'!BL161))</f>
        <v>9.9998300937827305E-8</v>
      </c>
      <c r="BL162" s="34">
        <f>BL161+('Diffusion System CV パラメーター設定'!$B$27*('濃度プロファイル(Ox)'!BK161-(2*BL161)+'濃度プロファイル(Ox)'!BM161))</f>
        <v>9.9998992604337989E-8</v>
      </c>
      <c r="BM162" s="34">
        <f>BM161+('Diffusion System CV パラメーター設定'!$B$27*('濃度プロファイル(Ox)'!BL161-(2*BM161)+'濃度プロファイル(Ox)'!BN161))</f>
        <v>9.999941003836641E-8</v>
      </c>
      <c r="BN162" s="34">
        <f>BN161+('Diffusion System CV パラメーター設定'!$B$27*('濃度プロファイル(Ox)'!BM161-(2*BN161)+'濃度プロファイル(Ox)'!BO161))</f>
        <v>9.9999658736707262E-8</v>
      </c>
      <c r="BO162" s="34">
        <f>BO161+('Diffusion System CV パラメーター設定'!$B$27*('濃度プロファイル(Ox)'!BN161-(2*BO161)+'濃度プロファイル(Ox)'!BP161))</f>
        <v>9.9999805012443737E-8</v>
      </c>
      <c r="BP162" s="34">
        <f>BP161+('Diffusion System CV パラメーター設定'!$B$27*('濃度プロファイル(Ox)'!BO161-(2*BP161)+'濃度プロファイル(Ox)'!BQ161))</f>
        <v>9.9999889953357952E-8</v>
      </c>
      <c r="BQ162" s="34">
        <f>BQ161+('Diffusion System CV パラメーター設定'!$B$27*('濃度プロファイル(Ox)'!BP161-(2*BQ161)+'濃度プロファイル(Ox)'!BR161))</f>
        <v>9.9999938657801759E-8</v>
      </c>
      <c r="BR162" s="34">
        <f>BR161+('Diffusion System CV パラメーター設定'!$B$27*('濃度プロファイル(Ox)'!BQ161-(2*BR161)+'濃度プロファイル(Ox)'!BS161))</f>
        <v>9.9999966244077935E-8</v>
      </c>
      <c r="BS162" s="34">
        <f>BS161+('Diffusion System CV パラメーター設定'!$B$27*('濃度プロファイル(Ox)'!BR161-(2*BS161)+'濃度プロファイル(Ox)'!BT161))</f>
        <v>9.9999981697434467E-8</v>
      </c>
      <c r="BT162" s="34">
        <f>BT161+('Diffusion System CV パラメーター設定'!$B$27*('濃度プロファイル(Ox)'!BS161-(2*BT161)+'濃度プロファイル(Ox)'!BU161))</f>
        <v>9.9999990295362042E-8</v>
      </c>
      <c r="BU162" s="34">
        <f>BU161+('Diffusion System CV パラメーター設定'!$B$27*('濃度プロファイル(Ox)'!BT161-(2*BU161)+'濃度プロファイル(Ox)'!BV161))</f>
        <v>9.9999995116795656E-8</v>
      </c>
      <c r="BV162" s="43">
        <f>BV161+('Diffusion System CV パラメーター設定'!$B$27*('濃度プロファイル(Ox)'!BU161-(2*BV161)+'濃度プロファイル(Ox)'!BW161))</f>
        <v>9.9999997974914353E-8</v>
      </c>
      <c r="BW162" s="32">
        <f>'Diffusion System CV パラメーター設定'!$B$8</f>
        <v>9.9999999999999995E-8</v>
      </c>
    </row>
    <row r="163" spans="23:75">
      <c r="W163" s="29">
        <f>'Diffusion System CV パラメーター設定'!H163</f>
        <v>6.5999999999999809E-2</v>
      </c>
      <c r="X163" s="30">
        <f>X162+'Diffusion System CV パラメーター設定'!$B$23</f>
        <v>0.96600000000000075</v>
      </c>
      <c r="Y163" s="33">
        <f>Z163+('準可逆-非可逆系'!G163*('Diffusion System CV パラメーター設定'!$B$26/(2*'Diffusion System CV パラメーター設定'!$B$9)))</f>
        <v>9.2742710340982039E-8</v>
      </c>
      <c r="Z163" s="34">
        <f>Z162+('Diffusion System CV パラメーター設定'!$B$27*('濃度プロファイル(Ox)'!AA162-(3*Z162)+(2*'濃度プロファイル(Ox)'!Y162)))</f>
        <v>8.1423077523968283E-8</v>
      </c>
      <c r="AA163" s="34">
        <f>AA162+('Diffusion System CV パラメーター設定'!$B$27*('濃度プロファイル(Ox)'!Z162-(2*AA162)+'濃度プロファイル(Ox)'!AB162))</f>
        <v>6.4457633113171754E-8</v>
      </c>
      <c r="AB163" s="34">
        <f>AB162+('Diffusion System CV パラメーター設定'!$B$27*('濃度プロファイル(Ox)'!AA162-(2*AB162)+'濃度プロファイル(Ox)'!AC162))</f>
        <v>5.4090401270475555E-8</v>
      </c>
      <c r="AC163" s="34">
        <f>AC162+('Diffusion System CV パラメーター設定'!$B$27*('濃度プロファイル(Ox)'!AB162-(2*AC162)+'濃度プロファイル(Ox)'!AD162))</f>
        <v>4.9633100401984159E-8</v>
      </c>
      <c r="AD163" s="34">
        <f>AD162+('Diffusion System CV パラメーター設定'!$B$27*('濃度プロファイル(Ox)'!AC162-(2*AD162)+'濃度プロファイル(Ox)'!AE162))</f>
        <v>4.9633518383138563E-8</v>
      </c>
      <c r="AE163" s="34">
        <f>AE162+('Diffusion System CV パラメーター設定'!$B$27*('濃度プロファイル(Ox)'!AD162-(2*AE162)+'濃度プロファイル(Ox)'!AF162))</f>
        <v>5.2538364348195651E-8</v>
      </c>
      <c r="AF163" s="34">
        <f>AF162+('Diffusion System CV パラメーター設定'!$B$27*('濃度プロファイル(Ox)'!AE162-(2*AF162)+'濃度プロファイル(Ox)'!AG162))</f>
        <v>5.7052110763277332E-8</v>
      </c>
      <c r="AG163" s="34">
        <f>AG162+('Diffusion System CV パラメーター設定'!$B$27*('濃度プロファイル(Ox)'!AF162-(2*AG162)+'濃度プロファイル(Ox)'!AH162))</f>
        <v>6.2245831198901821E-8</v>
      </c>
      <c r="AH163" s="34">
        <f>AH162+('Diffusion System CV パラメーター設定'!$B$27*('濃度プロファイル(Ox)'!AG162-(2*AH162)+'濃度プロファイル(Ox)'!AI162))</f>
        <v>6.7524296236701482E-8</v>
      </c>
      <c r="AI163" s="34">
        <f>AI162+('Diffusion System CV パラメーター設定'!$B$27*('濃度プロファイル(Ox)'!AH162-(2*AI162)+'濃度プロファイル(Ox)'!AJ162))</f>
        <v>7.2541966731296825E-8</v>
      </c>
      <c r="AJ163" s="34">
        <f>AJ162+('Diffusion System CV パラメーター設定'!$B$27*('濃度プロファイル(Ox)'!AI162-(2*AJ162)+'濃度プロファイル(Ox)'!AK162))</f>
        <v>7.71194538198982E-8</v>
      </c>
      <c r="AK163" s="34">
        <f>AK162+('Diffusion System CV パラメーター設定'!$B$27*('濃度プロファイル(Ox)'!AJ162-(2*AK162)+'濃度プロファイル(Ox)'!AL162))</f>
        <v>8.117984615359717E-8</v>
      </c>
      <c r="AL163" s="34">
        <f>AL162+('Diffusion System CV パラメーター設定'!$B$27*('濃度プロファイル(Ox)'!AK162-(2*AL162)+'濃度プロファイル(Ox)'!AM162))</f>
        <v>8.4706453202485297E-8</v>
      </c>
      <c r="AM163" s="34">
        <f>AM162+('Diffusion System CV パラメーター設定'!$B$27*('濃度プロファイル(Ox)'!AL162-(2*AM162)+'濃度プロファイル(Ox)'!AN162))</f>
        <v>8.7716883727916097E-8</v>
      </c>
      <c r="AN163" s="34">
        <f>AN162+('Diffusion System CV パラメーター設定'!$B$27*('濃度プロファイル(Ox)'!AM162-(2*AN162)+'濃度プロファイル(Ox)'!AO162))</f>
        <v>9.0247693705672399E-8</v>
      </c>
      <c r="AO163" s="34">
        <f>AO162+('Diffusion System CV パラメーター設定'!$B$27*('濃度プロファイル(Ox)'!AN162-(2*AO162)+'濃度プロファイル(Ox)'!AP162))</f>
        <v>9.2345263062824869E-8</v>
      </c>
      <c r="AP163" s="34">
        <f>AP162+('Diffusion System CV パラメーター設定'!$B$27*('濃度プロファイル(Ox)'!AO162-(2*AP162)+'濃度プロファイル(Ox)'!AQ162))</f>
        <v>9.4060188249474712E-8</v>
      </c>
      <c r="AQ163" s="34">
        <f>AQ162+('Diffusion System CV パラメーター設定'!$B$27*('濃度プロファイル(Ox)'!AP162-(2*AQ162)+'濃度プロファイル(Ox)'!AR162))</f>
        <v>9.5443676344626095E-8</v>
      </c>
      <c r="AR163" s="34">
        <f>AR162+('Diffusion System CV パラメーター設定'!$B$27*('濃度プロファイル(Ox)'!AQ162-(2*AR162)+'濃度プロファイル(Ox)'!AS162))</f>
        <v>9.6545152288313595E-8</v>
      </c>
      <c r="AS163" s="34">
        <f>AS162+('Diffusion System CV パラメーター設定'!$B$27*('濃度プロファイル(Ox)'!AR162-(2*AS162)+'濃度プロファイル(Ox)'!AT162))</f>
        <v>9.7410677714748918E-8</v>
      </c>
      <c r="AT163" s="34">
        <f>AT162+('Diffusion System CV パラメーター設定'!$B$27*('濃度プロファイル(Ox)'!AS162-(2*AT162)+'濃度プロファイル(Ox)'!AU162))</f>
        <v>9.8081965976944293E-8</v>
      </c>
      <c r="AU163" s="34">
        <f>AU162+('Diffusion System CV パラメーター設定'!$B$27*('濃度プロファイル(Ox)'!AT162-(2*AU162)+'濃度プロファイル(Ox)'!AV162))</f>
        <v>9.8595859540277553E-8</v>
      </c>
      <c r="AV163" s="34">
        <f>AV162+('Diffusion System CV パラメーター設定'!$B$27*('濃度プロファイル(Ox)'!AU162-(2*AV162)+'濃度プロファイル(Ox)'!AW162))</f>
        <v>9.8984169181342315E-8</v>
      </c>
      <c r="AW163" s="34">
        <f>AW162+('Diffusion System CV パラメーター設定'!$B$27*('濃度プロファイル(Ox)'!AV162-(2*AW162)+'濃度プロファイル(Ox)'!AX162))</f>
        <v>9.927378859134715E-8</v>
      </c>
      <c r="AX163" s="34">
        <f>AX162+('Diffusion System CV パラメーター設定'!$B$27*('濃度プロファイル(Ox)'!AW162-(2*AX162)+'濃度プロファイル(Ox)'!AY162))</f>
        <v>9.9487006699929058E-8</v>
      </c>
      <c r="AY163" s="34">
        <f>AY162+('Diffusion System CV パラメーター設定'!$B$27*('濃度プロファイル(Ox)'!AX162-(2*AY162)+'濃度プロファイル(Ox)'!AZ162))</f>
        <v>9.9641948754942264E-8</v>
      </c>
      <c r="AZ163" s="34">
        <f>AZ162+('Diffusion System CV パラメーター設定'!$B$27*('濃度プロファイル(Ox)'!AY162-(2*AZ162)+'濃度プロファイル(Ox)'!BA162))</f>
        <v>9.9753087376157688E-8</v>
      </c>
      <c r="BA163" s="34">
        <f>BA162+('Diffusion System CV パラメーター設定'!$B$27*('濃度プロファイル(Ox)'!AZ162-(2*BA162)+'濃度プロファイル(Ox)'!BB162))</f>
        <v>9.9831776160958308E-8</v>
      </c>
      <c r="BB163" s="34">
        <f>BB162+('Diffusion System CV パラメーター設定'!$B$27*('濃度プロファイル(Ox)'!BA162-(2*BB162)+'濃度プロファイル(Ox)'!BC162))</f>
        <v>9.9886770076768633E-8</v>
      </c>
      <c r="BC163" s="34">
        <f>BC162+('Diffusion System CV パラメーター設定'!$B$27*('濃度プロファイル(Ox)'!BB162-(2*BC162)+'濃度プロファイル(Ox)'!BD162))</f>
        <v>9.9924707910426268E-8</v>
      </c>
      <c r="BD163" s="34">
        <f>BD162+('Diffusion System CV パラメーター設定'!$B$27*('濃度プロファイル(Ox)'!BC162-(2*BD162)+'濃度プロファイル(Ox)'!BE162))</f>
        <v>9.9950541750902075E-8</v>
      </c>
      <c r="BE163" s="34">
        <f>BE162+('Diffusion System CV パラメーター設定'!$B$27*('濃度プロファイル(Ox)'!BD162-(2*BE162)+'濃度プロファイル(Ox)'!BF162))</f>
        <v>9.9967906437428396E-8</v>
      </c>
      <c r="BF163" s="34">
        <f>BF162+('Diffusion System CV パラメーター設定'!$B$27*('濃度プロファイル(Ox)'!BE162-(2*BF162)+'濃度プロファイル(Ox)'!BG162))</f>
        <v>9.9979427963533143E-8</v>
      </c>
      <c r="BG163" s="34">
        <f>BG162+('Diffusion System CV パラメーター設定'!$B$27*('濃度プロファイル(Ox)'!BF162-(2*BG162)+'濃度プロファイル(Ox)'!BH162))</f>
        <v>9.9986974061185523E-8</v>
      </c>
      <c r="BH163" s="34">
        <f>BH162+('Diffusion System CV パラメーター設定'!$B$27*('濃度プロファイル(Ox)'!BG162-(2*BH162)+'濃度プロファイル(Ox)'!BI162))</f>
        <v>9.9991852819342479E-8</v>
      </c>
      <c r="BI163" s="34">
        <f>BI162+('Diffusion System CV パラメーター設定'!$B$27*('濃度プロファイル(Ox)'!BH162-(2*BI162)+'濃度プロファイル(Ox)'!BJ162))</f>
        <v>9.9994966518885103E-8</v>
      </c>
      <c r="BJ163" s="34">
        <f>BJ162+('Diffusion System CV パラメーター設定'!$B$27*('濃度プロファイル(Ox)'!BI162-(2*BJ162)+'濃度プロファイル(Ox)'!BK162))</f>
        <v>9.9996928215711494E-8</v>
      </c>
      <c r="BK163" s="34">
        <f>BK162+('Diffusion System CV パラメーター設定'!$B$27*('濃度プロファイル(Ox)'!BJ162-(2*BK162)+'濃度プロファイル(Ox)'!BL162))</f>
        <v>9.9998148281959693E-8</v>
      </c>
      <c r="BL163" s="34">
        <f>BL162+('Diffusion System CV パラメーター設定'!$B$27*('濃度プロファイル(Ox)'!BK162-(2*BL162)+'濃度プロファイル(Ox)'!BM162))</f>
        <v>9.9998897384726088E-8</v>
      </c>
      <c r="BM163" s="34">
        <f>BM162+('Diffusion System CV パラメーター設定'!$B$27*('濃度プロファイル(Ox)'!BL162-(2*BM162)+'濃度プロファイル(Ox)'!BN162))</f>
        <v>9.9999351449586001E-8</v>
      </c>
      <c r="BN163" s="34">
        <f>BN162+('Diffusion System CV パラメーター設定'!$B$27*('濃度プロファイル(Ox)'!BM162-(2*BN162)+'濃度プロファイル(Ox)'!BO162))</f>
        <v>9.9999623173302959E-8</v>
      </c>
      <c r="BO163" s="34">
        <f>BO162+('Diffusion System CV パラメーター設定'!$B$27*('濃度プロファイル(Ox)'!BN162-(2*BO162)+'濃度プロファイル(Ox)'!BP162))</f>
        <v>9.9999783715630452E-8</v>
      </c>
      <c r="BP163" s="34">
        <f>BP162+('Diffusion System CV パラメーター設定'!$B$27*('濃度プロファイル(Ox)'!BO162-(2*BP162)+'濃度プロファイル(Ox)'!BQ162))</f>
        <v>9.9999877371250173E-8</v>
      </c>
      <c r="BQ163" s="34">
        <f>BQ162+('Diffusion System CV パラメーター設定'!$B$27*('濃度プロファイル(Ox)'!BP162-(2*BQ162)+'濃度プロファイル(Ox)'!BR162))</f>
        <v>9.9999931325104662E-8</v>
      </c>
      <c r="BR163" s="34">
        <f>BR162+('Diffusion System CV パラメーター設定'!$B$27*('濃度プロファイル(Ox)'!BQ162-(2*BR162)+'濃度プロファイル(Ox)'!BS162))</f>
        <v>9.9999962031258616E-8</v>
      </c>
      <c r="BS163" s="34">
        <f>BS162+('Diffusion System CV パラメーター設定'!$B$27*('濃度プロファイル(Ox)'!BR162-(2*BS162)+'濃度プロファイル(Ox)'!BT162))</f>
        <v>9.9999979317077187E-8</v>
      </c>
      <c r="BT163" s="34">
        <f>BT162+('Diffusion System CV パラメーター設定'!$B$27*('濃度プロファイル(Ox)'!BS162-(2*BT162)+'濃度プロファイル(Ox)'!BU162))</f>
        <v>9.9999988984079415E-8</v>
      </c>
      <c r="BU163" s="34">
        <f>BU162+('Diffusion System CV パラメーター設定'!$B$27*('濃度プロファイル(Ox)'!BT162-(2*BU162)+'濃度プロファイル(Ox)'!BV162))</f>
        <v>9.9999994435089088E-8</v>
      </c>
      <c r="BV163" s="43">
        <f>BV162+('Diffusion System CV パラメーター設定'!$B$27*('濃度プロファイル(Ox)'!BU162-(2*BV162)+'濃度プロファイル(Ox)'!BW162))</f>
        <v>9.9999997685666763E-8</v>
      </c>
      <c r="BW163" s="32">
        <f>'Diffusion System CV パラメーター設定'!$B$8</f>
        <v>9.9999999999999995E-8</v>
      </c>
    </row>
    <row r="164" spans="23:75">
      <c r="W164" s="29">
        <f>'Diffusion System CV パラメーター設定'!H164</f>
        <v>7.1999999999999814E-2</v>
      </c>
      <c r="X164" s="30">
        <f>X163+'Diffusion System CV パラメーター設定'!$B$23</f>
        <v>0.97200000000000075</v>
      </c>
      <c r="Y164" s="33">
        <f>Z164+('準可逆-非可逆系'!G164*('Diffusion System CV パラメーター設定'!$B$26/(2*'Diffusion System CV パラメーター設定'!$B$9)))</f>
        <v>9.4159938435491658E-8</v>
      </c>
      <c r="Z164" s="34">
        <f>Z163+('Diffusion System CV パラメーター設定'!$B$27*('濃度プロファイル(Ox)'!AA163-(3*Z163)+(2*'濃度プロファイル(Ox)'!Y163)))</f>
        <v>8.3393154337590143E-8</v>
      </c>
      <c r="AA164" s="34">
        <f>AA163+('Diffusion System CV パラメーター設定'!$B$27*('濃度プロファイル(Ox)'!Z163-(2*AA163)+'濃度プロファイル(Ox)'!AB163))</f>
        <v>6.6748679143762149E-8</v>
      </c>
      <c r="AB164" s="34">
        <f>AB163+('Diffusion System CV パラメーター設定'!$B$27*('濃度プロファイル(Ox)'!AA163-(2*AB163)+'濃度プロファイル(Ox)'!AC163))</f>
        <v>5.6142460636518891E-8</v>
      </c>
      <c r="AC164" s="34">
        <f>AC163+('Diffusion System CV パラメーター設定'!$B$27*('濃度プロファイル(Ox)'!AB163-(2*AC163)+'濃度プロファイル(Ox)'!AD163))</f>
        <v>5.1180919447000063E-8</v>
      </c>
      <c r="AD164" s="34">
        <f>AD163+('Diffusion System CV パラメーター設定'!$B$27*('濃度プロファイル(Ox)'!AC163-(2*AD163)+'濃度プロファイル(Ox)'!AE163))</f>
        <v>5.0642000321993663E-8</v>
      </c>
      <c r="AE164" s="34">
        <f>AE163+('Diffusion System CV パラメーター設定'!$B$27*('濃度プロファイル(Ox)'!AD163-(2*AE163)+'濃度プロファイル(Ox)'!AF163))</f>
        <v>5.3097010337787527E-8</v>
      </c>
      <c r="AF164" s="34">
        <f>AF163+('Diffusion System CV パラメーター設定'!$B$27*('濃度プロファイル(Ox)'!AE163-(2*AF163)+'濃度プロファイル(Ox)'!AG163))</f>
        <v>5.728821285374359E-8</v>
      </c>
      <c r="AG164" s="34">
        <f>AG163+('Diffusion System CV パラメーター設定'!$B$27*('濃度プロファイル(Ox)'!AF163-(2*AG163)+'濃度プロファイル(Ox)'!AH163))</f>
        <v>6.2275256407990422E-8</v>
      </c>
      <c r="AH164" s="34">
        <f>AH163+('Diffusion System CV パラメーター設定'!$B$27*('濃度プロファイル(Ox)'!AG163-(2*AH163)+'濃度プロファイル(Ox)'!AI163))</f>
        <v>6.7433742575866649E-8</v>
      </c>
      <c r="AI164" s="34">
        <f>AI163+('Diffusion System CV パラメーター設定'!$B$27*('濃度プロファイル(Ox)'!AH163-(2*AI163)+'濃度プロファイル(Ox)'!AJ163))</f>
        <v>7.2389125270882252E-8</v>
      </c>
      <c r="AJ164" s="34">
        <f>AJ163+('Diffusion System CV パラメーター設定'!$B$27*('濃度プロファイル(Ox)'!AI163-(2*AJ163)+'濃度プロファイル(Ox)'!AK163))</f>
        <v>7.6939907030001529E-8</v>
      </c>
      <c r="AK164" s="34">
        <f>AK163+('Diffusion System CV パラメーター設定'!$B$27*('濃度プロファイル(Ox)'!AJ163-(2*AK163)+'濃度プロファイル(Ox)'!AL163))</f>
        <v>8.0994504040815625E-8</v>
      </c>
      <c r="AL164" s="34">
        <f>AL163+('Diffusion System CV パラメーター設定'!$B$27*('濃度プロファイル(Ox)'!AK163-(2*AL163)+'濃度プロファイル(Ox)'!AM163))</f>
        <v>8.4527225242951504E-8</v>
      </c>
      <c r="AM164" s="34">
        <f>AM163+('Diffusion System CV パラメーター設定'!$B$27*('濃度プロファイル(Ox)'!AL163-(2*AM163)+'濃度プロファイル(Ox)'!AN163))</f>
        <v>8.7550348815529123E-8</v>
      </c>
      <c r="AN164" s="34">
        <f>AN163+('Diffusion System CV パラメーター設定'!$B$27*('濃度プロファイル(Ox)'!AM163-(2*AN163)+'濃度プロファイル(Ox)'!AO163))</f>
        <v>9.0097262934629402E-8</v>
      </c>
      <c r="AO164" s="34">
        <f>AO163+('Diffusion System CV パラメーター設定'!$B$27*('濃度プロファイル(Ox)'!AN163-(2*AO163)+'濃度プロファイル(Ox)'!AP163))</f>
        <v>9.2212400503622564E-8</v>
      </c>
      <c r="AP164" s="34">
        <f>AP163+('Diffusion System CV パラメーター設定'!$B$27*('濃度プロファイル(Ox)'!AO163-(2*AP163)+'濃度プロファイル(Ox)'!AQ163))</f>
        <v>9.3945105926037744E-8</v>
      </c>
      <c r="AQ164" s="34">
        <f>AQ163+('Diffusion System CV パラメーター設定'!$B$27*('濃度プロファイル(Ox)'!AP163-(2*AQ163)+'濃度プロファイル(Ox)'!AR163))</f>
        <v>9.5345755458701134E-8</v>
      </c>
      <c r="AR164" s="34">
        <f>AR163+('Diffusion System CV パラメーター設定'!$B$27*('濃度プロファイル(Ox)'!AQ163-(2*AR163)+'濃度プロファイル(Ox)'!AS163))</f>
        <v>9.6463225025378805E-8</v>
      </c>
      <c r="AS164" s="34">
        <f>AS163+('Diffusion System CV パラメーター設定'!$B$27*('濃度プロファイル(Ox)'!AR163-(2*AS163)+'濃度プロファイル(Ox)'!AT163))</f>
        <v>9.734323425494338E-8</v>
      </c>
      <c r="AT164" s="34">
        <f>AT163+('Diffusion System CV パラメーター設定'!$B$27*('濃度プロファイル(Ox)'!AS163-(2*AT163)+'濃度プロファイル(Ox)'!AU163))</f>
        <v>9.8027315039839387E-8</v>
      </c>
      <c r="AU164" s="34">
        <f>AU163+('Diffusion System CV パラメーター設定'!$B$27*('濃度プロファイル(Ox)'!AT163-(2*AU163)+'濃度プロファイル(Ox)'!AV163))</f>
        <v>9.8552254011712099E-8</v>
      </c>
      <c r="AV164" s="34">
        <f>AV163+('Diffusion System CV パラメーター設定'!$B$27*('濃度プロファイル(Ox)'!AU163-(2*AV163)+'濃度プロファイル(Ox)'!AW163))</f>
        <v>9.8949901740002057E-8</v>
      </c>
      <c r="AW164" s="34">
        <f>AW163+('Diffusion System CV パラメーター設定'!$B$27*('濃度プロファイル(Ox)'!AV163-(2*AW163)+'濃度プロファイル(Ox)'!AX163))</f>
        <v>9.9247260361686409E-8</v>
      </c>
      <c r="AX164" s="34">
        <f>AX163+('Diffusion System CV パラメーター設定'!$B$27*('濃度プロファイル(Ox)'!AW163-(2*AX163)+'濃度プロファイル(Ox)'!AY163))</f>
        <v>9.9466771959106593E-8</v>
      </c>
      <c r="AY164" s="34">
        <f>AY163+('Diffusion System CV パラメーター設定'!$B$27*('濃度プロファイル(Ox)'!AX163-(2*AY163)+'濃度プロファイル(Ox)'!AZ163))</f>
        <v>9.9626739229318039E-8</v>
      </c>
      <c r="AZ164" s="34">
        <f>AZ163+('Diffusion System CV パラメーター設定'!$B$27*('濃度プロファイル(Ox)'!AY163-(2*AZ163)+'濃度プロファイル(Ox)'!BA163))</f>
        <v>9.9741820071846992E-8</v>
      </c>
      <c r="BA164" s="34">
        <f>BA163+('Diffusion System CV パラメーター設定'!$B$27*('濃度プロファイル(Ox)'!AZ163-(2*BA163)+'濃度プロファイル(Ox)'!BB163))</f>
        <v>9.9823548775892234E-8</v>
      </c>
      <c r="BB164" s="34">
        <f>BB163+('Diffusion System CV パラメーター設定'!$B$27*('濃度プロファイル(Ox)'!BA163-(2*BB163)+'濃度プロファイル(Ox)'!BC163))</f>
        <v>9.9880847826021177E-8</v>
      </c>
      <c r="BC164" s="34">
        <f>BC163+('Diffusion System CV パラメーター設定'!$B$27*('濃度プロファイル(Ox)'!BB163-(2*BC163)+'濃度プロファイル(Ox)'!BD163))</f>
        <v>9.9920505135015916E-8</v>
      </c>
      <c r="BD164" s="34">
        <f>BD163+('Diffusion System CV パラメーター設定'!$B$27*('濃度プロファイル(Ox)'!BC163-(2*BD163)+'濃度プロファイル(Ox)'!BE163))</f>
        <v>9.9947601072447388E-8</v>
      </c>
      <c r="BE164" s="34">
        <f>BE163+('Diffusion System CV パラメーター設定'!$B$27*('濃度プロファイル(Ox)'!BD163-(2*BE163)+'濃度プロファイル(Ox)'!BF163))</f>
        <v>9.9965877562282017E-8</v>
      </c>
      <c r="BF164" s="34">
        <f>BF163+('Diffusion System CV パラメーター設定'!$B$27*('濃度プロファイル(Ox)'!BE163-(2*BF163)+'濃度プロファイル(Ox)'!BG163))</f>
        <v>9.9978047606431633E-8</v>
      </c>
      <c r="BG164" s="34">
        <f>BG163+('Diffusion System CV パラメーター設定'!$B$27*('濃度プロファイル(Ox)'!BF163-(2*BG163)+'濃度プロファイル(Ox)'!BH163))</f>
        <v>9.9986047901638506E-8</v>
      </c>
      <c r="BH164" s="34">
        <f>BH163+('Diffusion System CV パラメーター設定'!$B$27*('濃度プロファイル(Ox)'!BG163-(2*BH163)+'濃度プロファイル(Ox)'!BI163))</f>
        <v>9.999123995176806E-8</v>
      </c>
      <c r="BI164" s="34">
        <f>BI163+('Diffusion System CV パラメーター設定'!$B$27*('濃度プロファイル(Ox)'!BH163-(2*BI163)+'濃度プロファイル(Ox)'!BJ163))</f>
        <v>9.9994566517941963E-8</v>
      </c>
      <c r="BJ164" s="34">
        <f>BJ163+('Diffusion System CV パラメーター設定'!$B$27*('濃度プロファイル(Ox)'!BI163-(2*BJ163)+'濃度プロファイル(Ox)'!BK163))</f>
        <v>9.9996670705094061E-8</v>
      </c>
      <c r="BK164" s="34">
        <f>BK163+('Diffusion System CV パラメーター設定'!$B$27*('濃度プロファイル(Ox)'!BJ163-(2*BK163)+'濃度プロファイル(Ox)'!BL163))</f>
        <v>9.9997984752972957E-8</v>
      </c>
      <c r="BL164" s="34">
        <f>BL163+('Diffusion System CV パラメーター設定'!$B$27*('濃度プロファイル(Ox)'!BK163-(2*BL163)+'濃度プロファイル(Ox)'!BM163))</f>
        <v>9.9998794941008554E-8</v>
      </c>
      <c r="BM164" s="34">
        <f>BM163+('Diffusion System CV パラメーター設定'!$B$27*('濃度プロファイル(Ox)'!BL163-(2*BM163)+'濃度プロファイル(Ox)'!BN163))</f>
        <v>9.9999288136689141E-8</v>
      </c>
      <c r="BN164" s="34">
        <f>BN163+('Diffusion System CV パラメーター設定'!$B$27*('濃度プロファイル(Ox)'!BM163-(2*BN163)+'濃度プロファイル(Ox)'!BO163))</f>
        <v>9.9999584568653844E-8</v>
      </c>
      <c r="BO164" s="34">
        <f>BO163+('Diffusion System CV パラメーター設定'!$B$27*('濃度プロファイル(Ox)'!BN163-(2*BO163)+'濃度プロファイル(Ox)'!BP163))</f>
        <v>9.9999760491079142E-8</v>
      </c>
      <c r="BP164" s="34">
        <f>BP163+('Diffusion System CV パラメーター設定'!$B$27*('濃度プロファイル(Ox)'!BO163-(2*BP163)+'濃度プロファイル(Ox)'!BQ163))</f>
        <v>9.9999863585915018E-8</v>
      </c>
      <c r="BQ164" s="34">
        <f>BQ163+('Diffusion System CV パラメーター設定'!$B$27*('濃度プロファイル(Ox)'!BP163-(2*BQ163)+'濃度プロファイル(Ox)'!BR163))</f>
        <v>9.9999923252986421E-8</v>
      </c>
      <c r="BR164" s="34">
        <f>BR163+('Diffusion System CV パラメーター設定'!$B$27*('濃度プロファイル(Ox)'!BQ163-(2*BR163)+'濃度プロファイル(Ox)'!BS163))</f>
        <v>9.9999957371419936E-8</v>
      </c>
      <c r="BS164" s="34">
        <f>BS163+('Diffusion System CV パラメーター設定'!$B$27*('濃度プロファイル(Ox)'!BR163-(2*BS163)+'濃度プロファイル(Ox)'!BT163))</f>
        <v>9.9999976671654843E-8</v>
      </c>
      <c r="BT164" s="34">
        <f>BT163+('Diffusion System CV パラメーター設定'!$B$27*('濃度プロファイル(Ox)'!BS163-(2*BT163)+'濃度プロファイル(Ox)'!BU163))</f>
        <v>9.999998752019311E-8</v>
      </c>
      <c r="BU164" s="34">
        <f>BU163+('Diffusion System CV パラメーター設定'!$B$27*('濃度プロファイル(Ox)'!BT163-(2*BU163)+'濃度プロファイル(Ox)'!BV163))</f>
        <v>9.9999993671050202E-8</v>
      </c>
      <c r="BV164" s="43">
        <f>BV163+('Diffusion System CV パラメーター設定'!$B$27*('濃度プロファイル(Ox)'!BU163-(2*BV163)+'濃度プロファイル(Ox)'!BW163))</f>
        <v>9.9999997360581884E-8</v>
      </c>
      <c r="BW164" s="32">
        <f>'Diffusion System CV パラメーター設定'!$B$8</f>
        <v>9.9999999999999995E-8</v>
      </c>
    </row>
    <row r="165" spans="23:75">
      <c r="W165" s="29">
        <f>'Diffusion System CV パラメーター設定'!H165</f>
        <v>7.7999999999999819E-2</v>
      </c>
      <c r="X165" s="30">
        <f>X164+'Diffusion System CV パラメーター設定'!$B$23</f>
        <v>0.97800000000000076</v>
      </c>
      <c r="Y165" s="33">
        <f>Z165+('準可逆-非可逆系'!G165*('Diffusion System CV パラメーター設定'!$B$26/(2*'Diffusion System CV パラメーター設定'!$B$9)))</f>
        <v>9.5314005814746189E-8</v>
      </c>
      <c r="Z165" s="34">
        <f>Z164+('Diffusion System CV パラメーター設定'!$B$27*('濃度プロファイル(Ox)'!AA164-(3*Z164)+(2*'濃度プロファイル(Ox)'!Y164)))</f>
        <v>8.5090756074387021E-8</v>
      </c>
      <c r="AA165" s="34">
        <f>AA164+('Diffusion System CV パラメーター設定'!$B$27*('濃度プロファイル(Ox)'!Z164-(2*AA164)+'濃度プロファイル(Ox)'!AB164))</f>
        <v>6.8845296048826295E-8</v>
      </c>
      <c r="AB165" s="34">
        <f>AB164+('Diffusion System CV パラメーター設定'!$B$27*('濃度プロファイル(Ox)'!AA164-(2*AB164)+'濃度プロファイル(Ox)'!AC164))</f>
        <v>5.8102418038506542E-8</v>
      </c>
      <c r="AC165" s="34">
        <f>AC164+('Diffusion System CV パラメーター設定'!$B$27*('濃度プロファイル(Ox)'!AB164-(2*AC164)+'濃度プロファイル(Ox)'!AD164))</f>
        <v>5.2716552108289103E-8</v>
      </c>
      <c r="AD165" s="34">
        <f>AD164+('Diffusion System CV パラメーター設定'!$B$27*('濃度プロファイル(Ox)'!AC164-(2*AD164)+'濃度プロファイル(Ox)'!AE164))</f>
        <v>5.1681559051438201E-8</v>
      </c>
      <c r="AE165" s="34">
        <f>AE164+('Diffusion System CV パラメーター設定'!$B$27*('濃度プロファイル(Ox)'!AD164-(2*AE164)+'濃度プロファイル(Ox)'!AF164))</f>
        <v>5.3699854955899403E-8</v>
      </c>
      <c r="AF165" s="34">
        <f>AF164+('Diffusion System CV パラメーター設定'!$B$27*('濃度プロファイル(Ox)'!AE164-(2*AF164)+'濃度プロファイル(Ox)'!AG164))</f>
        <v>5.7564546547594552E-8</v>
      </c>
      <c r="AG165" s="34">
        <f>AG164+('Diffusion System CV パラメーター設定'!$B$27*('濃度プロファイル(Ox)'!AF164-(2*AG164)+'濃度プロファイル(Ox)'!AH164))</f>
        <v>6.2334785093278414E-8</v>
      </c>
      <c r="AH165" s="34">
        <f>AH164+('Diffusion System CV パラメーター設定'!$B$27*('濃度プロファイル(Ox)'!AG164-(2*AH164)+'濃度プロファイル(Ox)'!AI164))</f>
        <v>6.7363220536678934E-8</v>
      </c>
      <c r="AI165" s="34">
        <f>AI164+('Diffusion System CV パラメーター設定'!$B$27*('濃度プロファイル(Ox)'!AH164-(2*AI164)+'濃度プロファイル(Ox)'!AJ164))</f>
        <v>7.2248638834807136E-8</v>
      </c>
      <c r="AJ165" s="34">
        <f>AJ164+('Diffusion System CV パラメーター設定'!$B$27*('濃度プロファイル(Ox)'!AI164-(2*AJ164)+'濃度プロファイル(Ox)'!AK164))</f>
        <v>7.6767620659062229E-8</v>
      </c>
      <c r="AK165" s="34">
        <f>AK164+('Diffusion System CV パラメーター設定'!$B$27*('濃度プロファイル(Ox)'!AJ164-(2*AK164)+'濃度プロファイル(Ox)'!AL164))</f>
        <v>8.0813297162802355E-8</v>
      </c>
      <c r="AL165" s="34">
        <f>AL164+('Diffusion System CV パラメーター設定'!$B$27*('濃度プロファイル(Ox)'!AK164-(2*AL164)+'濃度プロファイル(Ox)'!AM164))</f>
        <v>8.4350281621577114E-8</v>
      </c>
      <c r="AM165" s="34">
        <f>AM164+('Diffusion System CV パラメーター設定'!$B$27*('濃度プロファイル(Ox)'!AL164-(2*AM164)+'濃度プロファイル(Ox)'!AN164))</f>
        <v>8.7384998310849489E-8</v>
      </c>
      <c r="AN165" s="34">
        <f>AN164+('Diffusion System CV パラメーター設定'!$B$27*('濃度プロファイル(Ox)'!AM164-(2*AN164)+'濃度プロファイル(Ox)'!AO164))</f>
        <v>8.9947340521397769E-8</v>
      </c>
      <c r="AO165" s="34">
        <f>AO164+('Diffusion System CV パラメーター設定'!$B$27*('濃度プロファイル(Ox)'!AN164-(2*AO164)+'濃度プロファイル(Ox)'!AP164))</f>
        <v>9.2079611563838539E-8</v>
      </c>
      <c r="AP165" s="34">
        <f>AP164+('Diffusion System CV パラメーター設定'!$B$27*('濃度プロファイル(Ox)'!AO164-(2*AP164)+'濃度プロファイル(Ox)'!AQ164))</f>
        <v>9.3829808742096145E-8</v>
      </c>
      <c r="AQ165" s="34">
        <f>AQ164+('Diffusion System CV パラメーター設定'!$B$27*('濃度プロファイル(Ox)'!AP164-(2*AQ164)+'濃度プロファイル(Ox)'!AR164))</f>
        <v>9.5247429081622755E-8</v>
      </c>
      <c r="AR165" s="34">
        <f>AR164+('Diffusion System CV パラメーター設定'!$B$27*('濃度プロファイル(Ox)'!AQ164-(2*AR164)+'濃度プロファイル(Ox)'!AS164))</f>
        <v>9.6380773519436753E-8</v>
      </c>
      <c r="AS165" s="34">
        <f>AS164+('Diffusion System CV パラメーター設定'!$B$27*('濃度プロファイル(Ox)'!AR164-(2*AS164)+'濃度プロファイル(Ox)'!AT164))</f>
        <v>9.7275203544989016E-8</v>
      </c>
      <c r="AT165" s="34">
        <f>AT164+('Diffusion System CV パラメーター設定'!$B$27*('濃度プロファイル(Ox)'!AS164-(2*AT164)+'濃度プロファイル(Ox)'!AU164))</f>
        <v>9.7972057465872959E-8</v>
      </c>
      <c r="AU165" s="34">
        <f>AU164+('Diffusion System CV パラメーター設定'!$B$27*('濃度プロファイル(Ox)'!AT164-(2*AU164)+'濃度プロファイル(Ox)'!AV164))</f>
        <v>9.8508055663245868E-8</v>
      </c>
      <c r="AV165" s="34">
        <f>AV164+('Diffusion System CV パラメーター設定'!$B$27*('濃度プロファイル(Ox)'!AU164-(2*AV164)+'濃度プロファイル(Ox)'!AW164))</f>
        <v>9.8915079133541777E-8</v>
      </c>
      <c r="AW165" s="34">
        <f>AW164+('Diffusion System CV パラメーター設定'!$B$27*('濃度プロファイル(Ox)'!AV164-(2*AW164)+'濃度プロファイル(Ox)'!AX164))</f>
        <v>9.9220230144928024E-8</v>
      </c>
      <c r="AX165" s="34">
        <f>AX164+('Diffusion System CV パラメーター設定'!$B$27*('濃度プロファイル(Ox)'!AW164-(2*AX164)+'濃度プロファイル(Ox)'!AY164))</f>
        <v>9.9446096845492452E-8</v>
      </c>
      <c r="AY165" s="34">
        <f>AY164+('Diffusion System CV パラメーター設定'!$B$27*('濃度プロファイル(Ox)'!AX164-(2*AY164)+'濃度プロファイル(Ox)'!AZ164))</f>
        <v>9.9611153664150504E-8</v>
      </c>
      <c r="AZ165" s="34">
        <f>AZ164+('Diffusion System CV パラメーター設定'!$B$27*('濃度プロファイル(Ox)'!AY164-(2*AZ164)+'濃度プロファイル(Ox)'!BA164))</f>
        <v>9.9730239468206819E-8</v>
      </c>
      <c r="BA165" s="34">
        <f>BA164+('Diffusion System CV パラメーター設定'!$B$27*('濃度プロファイル(Ox)'!AZ164-(2*BA164)+'濃度プロファイル(Ox)'!BB164))</f>
        <v>9.9815066257171298E-8</v>
      </c>
      <c r="BB165" s="34">
        <f>BB164+('Diffusion System CV パラメーター設定'!$B$27*('濃度プロファイル(Ox)'!BA164-(2*BB164)+'濃度プロファイル(Ox)'!BC164))</f>
        <v>9.9874722221460692E-8</v>
      </c>
      <c r="BC165" s="34">
        <f>BC164+('Diffusion System CV パラメーター設定'!$B$27*('濃度プロファイル(Ox)'!BB164-(2*BC164)+'濃度プロファイル(Ox)'!BD164))</f>
        <v>9.9916143547667557E-8</v>
      </c>
      <c r="BD165" s="34">
        <f>BD164+('Diffusion System CV パラメーター設定'!$B$27*('濃度プロファイル(Ox)'!BC164-(2*BD164)+'濃度プロファイル(Ox)'!BE164))</f>
        <v>9.9944538764254036E-8</v>
      </c>
      <c r="BE165" s="34">
        <f>BE164+('Diffusion System CV パラメーター設定'!$B$27*('濃度プロファイル(Ox)'!BD164-(2*BE164)+'濃度プロファイル(Ox)'!BF164))</f>
        <v>9.9963757268641383E-8</v>
      </c>
      <c r="BF165" s="34">
        <f>BF164+('Diffusion System CV パラメーター設定'!$B$27*('濃度プロファイル(Ox)'!BE164-(2*BF164)+'濃度プロファイル(Ox)'!BG164))</f>
        <v>9.997659977693762E-8</v>
      </c>
      <c r="BG165" s="34">
        <f>BG164+('Diffusion System CV パラメーター設定'!$B$27*('濃度プロファイル(Ox)'!BF164-(2*BG164)+'濃度プロファイル(Ox)'!BH164))</f>
        <v>9.9985072816542211E-8</v>
      </c>
      <c r="BH165" s="34">
        <f>BH164+('Diffusion System CV パラメーター設定'!$B$27*('濃度プロファイル(Ox)'!BG164-(2*BH164)+'濃度プロファイル(Ox)'!BI164))</f>
        <v>9.9990592214283455E-8</v>
      </c>
      <c r="BI165" s="34">
        <f>BI164+('Diffusion System CV パラメーター設定'!$B$27*('濃度プロファイル(Ox)'!BH164-(2*BI164)+'濃度プロファイル(Ox)'!BJ164))</f>
        <v>9.9994142080781612E-8</v>
      </c>
      <c r="BJ165" s="34">
        <f>BJ164+('Diffusion System CV パラメーター設定'!$B$27*('濃度プロファイル(Ox)'!BI164-(2*BJ164)+'濃度プロファイル(Ox)'!BK164))</f>
        <v>9.9996396351179752E-8</v>
      </c>
      <c r="BK165" s="34">
        <f>BK164+('Diffusion System CV パラメーター設定'!$B$27*('濃度プロファイル(Ox)'!BJ164-(2*BK164)+'濃度プロファイル(Ox)'!BL164))</f>
        <v>9.9997809801638481E-8</v>
      </c>
      <c r="BL165" s="34">
        <f>BL164+('Diffusion System CV パラメーター設定'!$B$27*('濃度プロファイル(Ox)'!BK164-(2*BL164)+'濃度プロファイル(Ox)'!BM164))</f>
        <v>9.9998684874218615E-8</v>
      </c>
      <c r="BM165" s="34">
        <f>BM164+('Diffusion System CV パラメーター設定'!$B$27*('濃度プロファイル(Ox)'!BL164-(2*BM164)+'濃度プロファイル(Ox)'!BN164))</f>
        <v>9.9999219815954456E-8</v>
      </c>
      <c r="BN165" s="34">
        <f>BN164+('Diffusion System CV パラメーター設定'!$B$27*('濃度プロファイル(Ox)'!BM164-(2*BN164)+'濃度プロファイル(Ox)'!BO164))</f>
        <v>9.9999542725063778E-8</v>
      </c>
      <c r="BO165" s="34">
        <f>BO164+('Diffusion System CV パラメーター設定'!$B$27*('濃度プロファイル(Ox)'!BN164-(2*BO164)+'濃度プロファイル(Ox)'!BP164))</f>
        <v>9.9999735203721708E-8</v>
      </c>
      <c r="BP165" s="34">
        <f>BP164+('Diffusion System CV パラメーター設定'!$B$27*('濃度プロファイル(Ox)'!BO164-(2*BP164)+'濃度プロファイル(Ox)'!BQ164))</f>
        <v>9.9999848506830131E-8</v>
      </c>
      <c r="BQ165" s="34">
        <f>BQ164+('Diffusion System CV パラメーター設定'!$B$27*('濃度プロファイル(Ox)'!BP164-(2*BQ164)+'濃度プロファイル(Ox)'!BR164))</f>
        <v>9.9999914381931604E-8</v>
      </c>
      <c r="BR165" s="34">
        <f>BR164+('Diffusion System CV パラメーター設定'!$B$27*('濃度プロファイル(Ox)'!BQ164-(2*BR164)+'濃度プロファイル(Ox)'!BS164))</f>
        <v>9.999995222621208E-8</v>
      </c>
      <c r="BS165" s="34">
        <f>BS164+('Diffusion System CV パラメーター設定'!$B$27*('濃度プロファイル(Ox)'!BR164-(2*BS164)+'濃度プロファイル(Ox)'!BT164))</f>
        <v>9.9999973737037954E-8</v>
      </c>
      <c r="BT165" s="34">
        <f>BT164+('Diffusion System CV パラメーター設定'!$B$27*('濃度プロファイル(Ox)'!BS164-(2*BT164)+'濃度プロファイル(Ox)'!BU164))</f>
        <v>9.9999985889053809E-8</v>
      </c>
      <c r="BU165" s="34">
        <f>BU164+('Diffusion System CV パラメーター設定'!$B$27*('濃度プロファイル(Ox)'!BT164-(2*BU164)+'濃度プロファイル(Ox)'!BV164))</f>
        <v>9.9999992816423327E-8</v>
      </c>
      <c r="BV165" s="43">
        <f>BV164+('Diffusion System CV パラメーター設定'!$B$27*('濃度プロファイル(Ox)'!BU164-(2*BV164)+'濃度プロファイル(Ox)'!BW164))</f>
        <v>9.9999996995959121E-8</v>
      </c>
      <c r="BW165" s="32">
        <f>'Diffusion System CV パラメーター設定'!$B$8</f>
        <v>9.9999999999999995E-8</v>
      </c>
    </row>
    <row r="166" spans="23:75">
      <c r="W166" s="29">
        <f>'Diffusion System CV パラメーター設定'!H166</f>
        <v>8.3999999999999825E-2</v>
      </c>
      <c r="X166" s="30">
        <f>X165+'Diffusion System CV パラメーター設定'!$B$23</f>
        <v>0.98400000000000076</v>
      </c>
      <c r="Y166" s="33">
        <f>Z166+('準可逆-非可逆系'!G166*('Diffusion System CV パラメーター設定'!$B$26/(2*'Diffusion System CV パラメーター設定'!$B$9)))</f>
        <v>9.6248733034410027E-8</v>
      </c>
      <c r="Z166" s="34">
        <f>Z165+('Diffusion System CV パラメーター設定'!$B$27*('濃度プロファイル(Ox)'!AA165-(3*Z165)+(2*'濃度プロファイル(Ox)'!Y165)))</f>
        <v>8.6549450329650077E-8</v>
      </c>
      <c r="AA166" s="34">
        <f>AA165+('Diffusion System CV パラメーター設定'!$B$27*('濃度プロファイル(Ox)'!Z165-(2*AA165)+'濃度プロファイル(Ox)'!AB165))</f>
        <v>7.0755914804118295E-8</v>
      </c>
      <c r="AB166" s="34">
        <f>AB165+('Diffusion System CV パラメーター設定'!$B$27*('濃度プロファイル(Ox)'!AA165-(2*AB165)+'濃度プロファイル(Ox)'!AC165))</f>
        <v>5.9962491677430957E-8</v>
      </c>
      <c r="AC166" s="34">
        <f>AC165+('Diffusion System CV パラメーター設定'!$B$27*('濃度プロファイル(Ox)'!AB165-(2*AC165)+'濃度プロファイル(Ox)'!AD165))</f>
        <v>5.4227271855985818E-8</v>
      </c>
      <c r="AD166" s="34">
        <f>AD165+('Diffusion System CV パラメーター設定'!$B$27*('濃度プロファイル(Ox)'!AC165-(2*AD165)+'濃度プロファイル(Ox)'!AE165))</f>
        <v>5.2741728829671567E-8</v>
      </c>
      <c r="AE166" s="34">
        <f>AE165+('Diffusion System CV パラメーター設定'!$B$27*('濃度プロファイル(Ox)'!AD165-(2*AE165)+'濃度プロファイル(Ox)'!AF165))</f>
        <v>5.4340964569522301E-8</v>
      </c>
      <c r="AF166" s="34">
        <f>AF165+('Diffusion System CV パラメーター設定'!$B$27*('濃度プロファイル(Ox)'!AE165-(2*AF165)+'濃度プロファイル(Ox)'!AG165))</f>
        <v>5.7878972573285077E-8</v>
      </c>
      <c r="AG166" s="34">
        <f>AG165+('Diffusion System CV パラメーター設定'!$B$27*('濃度プロファイル(Ox)'!AF165-(2*AG165)+'濃度プロファイル(Ox)'!AH165))</f>
        <v>6.242443679387448E-8</v>
      </c>
      <c r="AH166" s="34">
        <f>AH165+('Diffusion System CV パラメーター設定'!$B$27*('濃度プロファイル(Ox)'!AG165-(2*AH165)+'濃度プロファイル(Ox)'!AI165))</f>
        <v>6.7313561805681605E-8</v>
      </c>
      <c r="AI166" s="34">
        <f>AI165+('Diffusion System CV パラメーター設定'!$B$27*('濃度プロファイル(Ox)'!AH165-(2*AI165)+'濃度プロファイル(Ox)'!AJ165))</f>
        <v>7.2121403948045643E-8</v>
      </c>
      <c r="AJ166" s="34">
        <f>AJ165+('Diffusion System CV パラメーター設定'!$B$27*('濃度プロファイル(Ox)'!AI165-(2*AJ165)+'濃度プロファイル(Ox)'!AK165))</f>
        <v>7.6603278533883428E-8</v>
      </c>
      <c r="AK166" s="34">
        <f>AK165+('Diffusion System CV パラメーター設定'!$B$27*('濃度プロファイル(Ox)'!AJ165-(2*AK165)+'濃度プロファイル(Ox)'!AL165))</f>
        <v>8.0636667980522712E-8</v>
      </c>
      <c r="AL166" s="34">
        <f>AL165+('Diffusion System CV パラメーター設定'!$B$27*('濃度プロファイル(Ox)'!AK165-(2*AL165)+'濃度プロファイル(Ox)'!AM165))</f>
        <v>8.4175883090499896E-8</v>
      </c>
      <c r="AM166" s="34">
        <f>AM165+('Diffusion System CV パラメーター設定'!$B$27*('濃度プロファイル(Ox)'!AL165-(2*AM165)+'濃度プロファイル(Ox)'!AN165))</f>
        <v>8.7220979394625848E-8</v>
      </c>
      <c r="AN166" s="34">
        <f>AN165+('Diffusion System CV パラメーター設定'!$B$27*('濃度プロファイル(Ox)'!AM165-(2*AN165)+'濃度プロファイル(Ox)'!AO165))</f>
        <v>8.9798010254693772E-8</v>
      </c>
      <c r="AO166" s="34">
        <f>AO165+('Diffusion System CV パラメーター設定'!$B$27*('濃度プロファイル(Ox)'!AN165-(2*AO165)+'濃度プロファイル(Ox)'!AP165))</f>
        <v>9.1946947027663834E-8</v>
      </c>
      <c r="AP166" s="34">
        <f>AP165+('Diffusion System CV パラメーター設定'!$B$27*('濃度プロファイル(Ox)'!AO165-(2*AP165)+'濃度プロファイル(Ox)'!AQ165))</f>
        <v>9.371433067309233E-8</v>
      </c>
      <c r="AQ166" s="34">
        <f>AQ165+('Diffusion System CV パラメーター設定'!$B$27*('濃度プロファイル(Ox)'!AP165-(2*AQ165)+'濃度プロファイル(Ox)'!AR165))</f>
        <v>9.5148722171305873E-8</v>
      </c>
      <c r="AR166" s="34">
        <f>AR165+('Diffusion System CV パラメーター設定'!$B$27*('濃度プロファイル(Ox)'!AQ165-(2*AR165)+'濃度プロファイル(Ox)'!AS165))</f>
        <v>9.6297817126290314E-8</v>
      </c>
      <c r="AS166" s="34">
        <f>AS165+('Diffusion System CV パラメーター設定'!$B$27*('濃度プロファイル(Ox)'!AR165-(2*AS165)+'濃度プロファイル(Ox)'!AT165))</f>
        <v>9.7206600730868066E-8</v>
      </c>
      <c r="AT166" s="34">
        <f>AT165+('Diffusion System CV パラメーター設定'!$B$27*('濃度プロファイル(Ox)'!AS165-(2*AT165)+'濃度プロファイル(Ox)'!AU165))</f>
        <v>9.7916204784098294E-8</v>
      </c>
      <c r="AU166" s="34">
        <f>AU165+('Diffusion System CV パラメーター設定'!$B$27*('濃度プロファイル(Ox)'!AT165-(2*AU165)+'濃度プロファイル(Ox)'!AV165))</f>
        <v>9.8463272771899689E-8</v>
      </c>
      <c r="AV166" s="34">
        <f>AV165+('Diffusion System CV パラメーター設定'!$B$27*('濃度プロファイル(Ox)'!AU165-(2*AV165)+'濃度プロファイル(Ox)'!AW165))</f>
        <v>9.887970675197592E-8</v>
      </c>
      <c r="AW166" s="34">
        <f>AW165+('Diffusion System CV パラメーター設定'!$B$27*('濃度プロファイル(Ox)'!AV165-(2*AW165)+'濃度プロファイル(Ox)'!AX165))</f>
        <v>9.9192700870337117E-8</v>
      </c>
      <c r="AX166" s="34">
        <f>AX165+('Diffusion System CV パラメーター設定'!$B$27*('濃度プロファイル(Ox)'!AW165-(2*AX165)+'濃度プロファイル(Ox)'!AY165))</f>
        <v>9.9424982303163845E-8</v>
      </c>
      <c r="AY166" s="34">
        <f>AY165+('Diffusion System CV パラメーター設定'!$B$27*('濃度プロファイル(Ox)'!AX165-(2*AY165)+'濃度プロファイル(Ox)'!AZ165))</f>
        <v>9.9595191506302685E-8</v>
      </c>
      <c r="AZ166" s="34">
        <f>AZ165+('Diffusion System CV パラメーター設定'!$B$27*('濃度プロファイル(Ox)'!AY165-(2*AZ165)+'濃度プロファイル(Ox)'!BA165))</f>
        <v>9.9718343976855484E-8</v>
      </c>
      <c r="BA166" s="34">
        <f>BA165+('Diffusion System CV パラメーター設定'!$B$27*('濃度プロファイル(Ox)'!AZ165-(2*BA165)+'濃度プロファイル(Ox)'!BB165))</f>
        <v>9.9806326387492445E-8</v>
      </c>
      <c r="BB166" s="34">
        <f>BB165+('Diffusion System CV パラメーター設定'!$B$27*('濃度プロファイル(Ox)'!BA165-(2*BB165)+'濃度プロファイル(Ox)'!BC165))</f>
        <v>9.9868390749904265E-8</v>
      </c>
      <c r="BC166" s="34">
        <f>BC165+('Diffusion System CV パラメーター設定'!$B$27*('濃度プロファイル(Ox)'!BB165-(2*BC165)+'濃度プロファイル(Ox)'!BD165))</f>
        <v>9.9911620592938256E-8</v>
      </c>
      <c r="BD166" s="34">
        <f>BD165+('Diffusion System CV パラメーター設定'!$B$27*('濃度プロファイル(Ox)'!BC165-(2*BD165)+'濃度プロファイル(Ox)'!BE165))</f>
        <v>9.9941352405851563E-8</v>
      </c>
      <c r="BE166" s="34">
        <f>BE165+('Diffusion System CV パラメーター設定'!$B$27*('濃度プロファイル(Ox)'!BD165-(2*BE165)+'濃度プロファイル(Ox)'!BF165))</f>
        <v>9.9961543381109745E-8</v>
      </c>
      <c r="BF166" s="34">
        <f>BF165+('Diffusion System CV パラメーター設定'!$B$27*('濃度プロファイル(Ox)'!BE165-(2*BF165)+'濃度プロファイル(Ox)'!BG165))</f>
        <v>9.9975082600308581E-8</v>
      </c>
      <c r="BG166" s="34">
        <f>BG165+('Diffusion System CV パラメーター設定'!$B$27*('濃度プロファイル(Ox)'!BF165-(2*BG165)+'濃度プロファイル(Ox)'!BH165))</f>
        <v>9.9984047246450776E-8</v>
      </c>
      <c r="BH166" s="34">
        <f>BH165+('Diffusion System CV パラメーター設定'!$B$27*('濃度プロファイル(Ox)'!BG165-(2*BH165)+'濃度プロファイル(Ox)'!BI165))</f>
        <v>9.9989908349268498E-8</v>
      </c>
      <c r="BI166" s="34">
        <f>BI165+('Diffusion System CV パラメーター設定'!$B$27*('濃度プロファイル(Ox)'!BH165-(2*BI165)+'濃度プロファイル(Ox)'!BJ165))</f>
        <v>9.9993692221024668E-8</v>
      </c>
      <c r="BJ166" s="34">
        <f>BJ165+('Diffusion System CV パラメーター設定'!$B$27*('濃度プロファイル(Ox)'!BI165-(2*BJ165)+'濃度プロファイル(Ox)'!BK165))</f>
        <v>9.9996104399811897E-8</v>
      </c>
      <c r="BK166" s="34">
        <f>BK165+('Diffusion System CV パラメーター設定'!$B$27*('濃度プロファイル(Ox)'!BJ165-(2*BK165)+'濃度プロファイル(Ox)'!BL165))</f>
        <v>9.9997622864875086E-8</v>
      </c>
      <c r="BL166" s="34">
        <f>BL165+('Diffusion System CV パラメーター設定'!$B$27*('濃度プロファイル(Ox)'!BK165-(2*BL165)+'濃度プロファイル(Ox)'!BM165))</f>
        <v>9.9998566773231014E-8</v>
      </c>
      <c r="BM166" s="34">
        <f>BM165+('Diffusion System CV パラメーター設定'!$B$27*('濃度プロファイル(Ox)'!BL165-(2*BM165)+'濃度プロファイル(Ox)'!BN165))</f>
        <v>9.999914619351469E-8</v>
      </c>
      <c r="BN166" s="34">
        <f>BN165+('Diffusion System CV パラメーター設定'!$B$27*('濃度プロファイル(Ox)'!BM165-(2*BN165)+'濃度プロファイル(Ox)'!BO165))</f>
        <v>9.9999497436712596E-8</v>
      </c>
      <c r="BO166" s="34">
        <f>BO165+('Diffusion System CV パラメーター設定'!$B$27*('濃度プロファイル(Ox)'!BN165-(2*BO165)+'濃度プロファイル(Ox)'!BP165))</f>
        <v>9.9999707712211459E-8</v>
      </c>
      <c r="BP166" s="34">
        <f>BP165+('Diffusion System CV パラメーター設定'!$B$27*('濃度プロファイル(Ox)'!BO165-(2*BP165)+'濃度プロファイル(Ox)'!BQ165))</f>
        <v>9.999983203877216E-8</v>
      </c>
      <c r="BQ166" s="34">
        <f>BQ165+('Diffusion System CV パラメーター設定'!$B$27*('濃度プロファイル(Ox)'!BP165-(2*BQ165)+'濃度プロファイル(Ox)'!BR165))</f>
        <v>9.9999904649007647E-8</v>
      </c>
      <c r="BR166" s="34">
        <f>BR165+('Diffusion System CV パラメーター設定'!$B$27*('濃度プロファイル(Ox)'!BQ165-(2*BR165)+'濃度プロファイル(Ox)'!BS165))</f>
        <v>9.9999946554873679E-8</v>
      </c>
      <c r="BS166" s="34">
        <f>BS165+('Diffusion System CV パラメーター設定'!$B$27*('濃度プロファイル(Ox)'!BR165-(2*BS165)+'濃度プロファイル(Ox)'!BT165))</f>
        <v>9.9999970487451148E-8</v>
      </c>
      <c r="BT166" s="34">
        <f>BT165+('Diffusion System CV パラメーター設定'!$B$27*('濃度プロファイル(Ox)'!BS165-(2*BT165)+'濃度プロファイル(Ox)'!BU165))</f>
        <v>9.9999984074940502E-8</v>
      </c>
      <c r="BU166" s="34">
        <f>BU165+('Diffusion System CV パラメーター設定'!$B$27*('濃度プロファイル(Ox)'!BT165-(2*BU165)+'濃度プロファイル(Ox)'!BV165))</f>
        <v>9.999999186231439E-8</v>
      </c>
      <c r="BV166" s="43">
        <f>BV165+('Diffusion System CV パラメーター設定'!$B$27*('濃度プロファイル(Ox)'!BU165-(2*BV165)+'濃度プロファイル(Ox)'!BW165))</f>
        <v>9.9999996587801168E-8</v>
      </c>
      <c r="BW166" s="32">
        <f>'Diffusion System CV パラメーター設定'!$B$8</f>
        <v>9.9999999999999995E-8</v>
      </c>
    </row>
    <row r="167" spans="23:75">
      <c r="W167" s="29">
        <f>'Diffusion System CV パラメーター設定'!H167</f>
        <v>8.999999999999983E-2</v>
      </c>
      <c r="X167" s="30">
        <f>X166+'Diffusion System CV パラメーター設定'!$B$23</f>
        <v>0.99000000000000077</v>
      </c>
      <c r="Y167" s="33">
        <f>Z167+('準可逆-非可逆系'!G167*('Diffusion System CV パラメーター設定'!$B$26/(2*'Diffusion System CV パラメーター設定'!$B$9)))</f>
        <v>9.7002528173032122E-8</v>
      </c>
      <c r="Z167" s="34">
        <f>Z166+('Diffusion System CV パラメーター設定'!$B$27*('濃度プロファイル(Ox)'!AA166-(3*Z166)+(2*'濃度プロファイル(Ox)'!Y166)))</f>
        <v>8.7801196817145962E-8</v>
      </c>
      <c r="AA167" s="34">
        <f>AA166+('Diffusion System CV パラメーター設定'!$B$27*('濃度プロファイル(Ox)'!Z166-(2*AA166)+'濃度プロファイル(Ox)'!AB166))</f>
        <v>7.2492064942605943E-8</v>
      </c>
      <c r="AB167" s="34">
        <f>AB166+('Diffusion System CV パラメーター設定'!$B$27*('濃度プロファイル(Ox)'!AA166-(2*AB166)+'濃度プロファイル(Ox)'!AC166))</f>
        <v>6.1718812269528946E-8</v>
      </c>
      <c r="AC167" s="34">
        <f>AC166+('Diffusion System CV パラメーター設定'!$B$27*('濃度プロファイル(Ox)'!AB166-(2*AC166)+'濃度プロファイル(Ox)'!AD166))</f>
        <v>5.5702854076517375E-8</v>
      </c>
      <c r="AD167" s="34">
        <f>AD166+('Diffusion System CV パラメーター設定'!$B$27*('濃度プロファイル(Ox)'!AC166-(2*AD166)+'濃度プロファイル(Ox)'!AE166))</f>
        <v>5.3812832567923295E-8</v>
      </c>
      <c r="AE167" s="34">
        <f>AE166+('Diffusion System CV パラメーター設定'!$B$27*('濃度プロファイル(Ox)'!AD166-(2*AE166)+'濃度プロファイル(Ox)'!AF166))</f>
        <v>5.5014149383380648E-8</v>
      </c>
      <c r="AF167" s="34">
        <f>AF166+('Diffusion System CV パラメーター設定'!$B$27*('濃度プロファイル(Ox)'!AE166-(2*AF166)+'濃度プロファイル(Ox)'!AG166))</f>
        <v>5.8228783759683216E-8</v>
      </c>
      <c r="AG167" s="34">
        <f>AG166+('Diffusion System CV パラメーター設定'!$B$27*('濃度プロファイル(Ox)'!AF166-(2*AG166)+'濃度プロファイル(Ox)'!AH166))</f>
        <v>6.2543763457491741E-8</v>
      </c>
      <c r="AH167" s="34">
        <f>AH166+('Diffusion System CV パラメーター設定'!$B$27*('濃度プロファイル(Ox)'!AG166-(2*AH166)+'濃度プロファイル(Ox)'!AI166))</f>
        <v>6.7285338587124982E-8</v>
      </c>
      <c r="AI167" s="34">
        <f>AI166+('Diffusion System CV パラメーター設定'!$B$27*('濃度プロファイル(Ox)'!AH166-(2*AI166)+'濃度プロファイル(Ox)'!AJ166))</f>
        <v>7.2008220768696253E-8</v>
      </c>
      <c r="AJ167" s="34">
        <f>AJ166+('Diffusion System CV パラメーター設定'!$B$27*('濃度プロファイル(Ox)'!AI166-(2*AJ166)+'濃度プロファイル(Ox)'!AK166))</f>
        <v>7.6447554527217282E-8</v>
      </c>
      <c r="AK167" s="34">
        <f>AK166+('Diffusion System CV パラメーター設定'!$B$27*('濃度プロファイル(Ox)'!AJ166-(2*AK166)+'濃度プロファイル(Ox)'!AL166))</f>
        <v>8.0465079669181699E-8</v>
      </c>
      <c r="AL167" s="34">
        <f>AL166+('Diffusion System CV パラメーター設定'!$B$27*('濃度プロファイル(Ox)'!AK166-(2*AL166)+'濃度プロファイル(Ox)'!AM166))</f>
        <v>8.4004314060690443E-8</v>
      </c>
      <c r="AM167" s="34">
        <f>AM166+('Diffusion System CV パラメーター設定'!$B$27*('濃度プロファイル(Ox)'!AL166-(2*AM166)+'濃度プロファイル(Ox)'!AN166))</f>
        <v>8.705845667099459E-8</v>
      </c>
      <c r="AN167" s="34">
        <f>AN166+('Diffusion System CV パラメーター設定'!$B$27*('濃度プロファイル(Ox)'!AM166-(2*AN166)+'濃度プロファイル(Ox)'!AO166))</f>
        <v>8.9649366474451465E-8</v>
      </c>
      <c r="AO167" s="34">
        <f>AO166+('Diffusion System CV パラメーター設定'!$B$27*('濃度プロファイル(Ox)'!AN166-(2*AO166)+'濃度プロファイル(Ox)'!AP166))</f>
        <v>9.1814463302823016E-8</v>
      </c>
      <c r="AP167" s="34">
        <f>AP166+('Diffusion System CV パラメーター設定'!$B$27*('濃度プロファイル(Ox)'!AO166-(2*AP166)+'濃度プロファイル(Ox)'!AQ166))</f>
        <v>9.3598708399753801E-8</v>
      </c>
      <c r="AQ167" s="34">
        <f>AQ166+('Diffusion System CV パラメーター設定'!$B$27*('濃度プロファイル(Ox)'!AP166-(2*AQ166)+'濃度プロファイル(Ox)'!AR166))</f>
        <v>9.5049660871573548E-8</v>
      </c>
      <c r="AR167" s="34">
        <f>AR166+('Diffusion System CV パラメーター設定'!$B$27*('濃度プロファイル(Ox)'!AQ166-(2*AR166)+'濃度プロファイル(Ox)'!AS166))</f>
        <v>9.6214375685176877E-8</v>
      </c>
      <c r="AS167" s="34">
        <f>AS166+('Diffusion System CV パラメーター設定'!$B$27*('濃度プロファイル(Ox)'!AR166-(2*AS166)+'濃度プロファイル(Ox)'!AT166))</f>
        <v>9.7137441164427958E-8</v>
      </c>
      <c r="AT167" s="34">
        <f>AT166+('Diffusion System CV パラメーター設定'!$B$27*('濃度プロファイル(Ox)'!AS166-(2*AT166)+'濃度プロファイル(Ox)'!AU166))</f>
        <v>9.7859768650268844E-8</v>
      </c>
      <c r="AU167" s="34">
        <f>AU166+('Diffusion System CV パラメーター設定'!$B$27*('濃度プロファイル(Ox)'!AT166-(2*AU166)+'濃度プロファイル(Ox)'!AV166))</f>
        <v>9.841791374143956E-8</v>
      </c>
      <c r="AV167" s="34">
        <f>AV166+('Diffusion System CV パラメーター設定'!$B$27*('濃度プロファイル(Ox)'!AU166-(2*AV166)+'濃度プロファイル(Ox)'!AW166))</f>
        <v>9.8843790133324866E-8</v>
      </c>
      <c r="AW167" s="34">
        <f>AW166+('Diffusion System CV パラメーター設定'!$B$27*('濃度プロファイル(Ox)'!AV166-(2*AW166)+'濃度プロファイル(Ox)'!AX166))</f>
        <v>9.9164675632304312E-8</v>
      </c>
      <c r="AX167" s="34">
        <f>AX166+('Diffusion System CV パラメーター設定'!$B$27*('濃度プロファイル(Ox)'!AW166-(2*AX166)+'濃度プロファイル(Ox)'!AY166))</f>
        <v>9.9403429445633326E-8</v>
      </c>
      <c r="AY167" s="34">
        <f>AY166+('Diffusion System CV パラメーター設定'!$B$27*('濃度プロファイル(Ox)'!AX166-(2*AY166)+'濃度プロファイル(Ox)'!AZ166))</f>
        <v>9.9578852363043642E-8</v>
      </c>
      <c r="AZ167" s="34">
        <f>AZ166+('Diffusion System CV パラメーター設定'!$B$27*('濃度プロファイル(Ox)'!AY166-(2*AZ166)+'濃度プロファイル(Ox)'!BA166))</f>
        <v>9.970613215049582E-8</v>
      </c>
      <c r="BA167" s="34">
        <f>BA166+('Diffusion System CV パラメーター設定'!$B$27*('濃度プロファイル(Ox)'!AZ166-(2*BA166)+'濃度プロファイル(Ox)'!BB166))</f>
        <v>9.9797327065192048E-8</v>
      </c>
      <c r="BB167" s="34">
        <f>BB166+('Diffusion System CV パラメーター設定'!$B$27*('濃度プロファイル(Ox)'!BA166-(2*BB166)+'濃度プロファイル(Ox)'!BC166))</f>
        <v>9.9861850986231413E-8</v>
      </c>
      <c r="BC167" s="34">
        <f>BC166+('Diffusion System CV パラメーター設定'!$B$27*('濃度プロファイル(Ox)'!BB166-(2*BC166)+'濃度プロファイル(Ox)'!BD166))</f>
        <v>9.9906933776924127E-8</v>
      </c>
      <c r="BD167" s="34">
        <f>BD166+('Diffusion System CV パラメーター設定'!$B$27*('濃度プロファイル(Ox)'!BC166-(2*BD166)+'濃度プロファイル(Ox)'!BE166))</f>
        <v>9.9938039614999085E-8</v>
      </c>
      <c r="BE167" s="34">
        <f>BE166+('Diffusion System CV パラメーター設定'!$B$27*('濃度プロファイル(Ox)'!BD166-(2*BE166)+'濃度プロファイル(Ox)'!BF166))</f>
        <v>9.9959233743589141E-8</v>
      </c>
      <c r="BF167" s="34">
        <f>BF166+('Diffusion System CV パラメーター設定'!$B$27*('濃度プロファイル(Ox)'!BE166-(2*BF166)+'濃度プロファイル(Ox)'!BG166))</f>
        <v>9.997349420688614E-8</v>
      </c>
      <c r="BG167" s="34">
        <f>BG166+('Diffusion System CV パラメーター設定'!$B$27*('濃度プロファイル(Ox)'!BF166-(2*BG166)+'濃度プロファイル(Ox)'!BH166))</f>
        <v>9.998296962724089E-8</v>
      </c>
      <c r="BH167" s="34">
        <f>BH166+('Diffusion System CV パラメーター設定'!$B$27*('濃度プロファイル(Ox)'!BG166-(2*BH166)+'濃度プロファイル(Ox)'!BI166))</f>
        <v>9.9989187088483232E-8</v>
      </c>
      <c r="BI167" s="34">
        <f>BI166+('Diffusion System CV パラメーター設定'!$B$27*('濃度プロファイル(Ox)'!BH166-(2*BI166)+'濃度プロファイル(Ox)'!BJ166))</f>
        <v>9.9993215938743785E-8</v>
      </c>
      <c r="BJ167" s="34">
        <f>BJ166+('Diffusion System CV パラメーター設定'!$B$27*('濃度プロファイル(Ox)'!BI166-(2*BJ166)+'濃度プロファイル(Ox)'!BK166))</f>
        <v>9.9995794082546601E-8</v>
      </c>
      <c r="BK167" s="34">
        <f>BK166+('Diffusion System CV パラメーター設定'!$B$27*('濃度プロファイル(Ox)'!BJ166-(2*BK166)+'濃度プロファイル(Ox)'!BL166))</f>
        <v>9.9997423366018399E-8</v>
      </c>
      <c r="BL167" s="34">
        <f>BL166+('Diffusion System CV パラメーター設定'!$B$27*('濃度プロファイル(Ox)'!BK166-(2*BL166)+'濃度プロファイル(Ox)'!BM166))</f>
        <v>9.9998440214872593E-8</v>
      </c>
      <c r="BM167" s="34">
        <f>BM166+('Diffusion System CV パラメーター設定'!$B$27*('濃度プロファイル(Ox)'!BL166-(2*BM166)+'濃度プロファイル(Ox)'!BN166))</f>
        <v>9.9999066965359912E-8</v>
      </c>
      <c r="BN167" s="34">
        <f>BN166+('Diffusion System CV パラメーター設定'!$B$27*('濃度プロファイル(Ox)'!BM166-(2*BN166)+'濃度プロファイル(Ox)'!BO166))</f>
        <v>9.9999448489594869E-8</v>
      </c>
      <c r="BO167" s="34">
        <f>BO166+('Diffusion System CV パラメーター設定'!$B$27*('濃度プロファイル(Ox)'!BN166-(2*BO166)+'濃度プロファイル(Ox)'!BP166))</f>
        <v>9.9999677868830151E-8</v>
      </c>
      <c r="BP167" s="34">
        <f>BP166+('Diffusion System CV パラメーター設定'!$B$27*('濃度プロファイル(Ox)'!BO166-(2*BP166)+'濃度プロファイル(Ox)'!BQ166))</f>
        <v>9.9999814081714799E-8</v>
      </c>
      <c r="BQ167" s="34">
        <f>BQ166+('Diffusion System CV パラメーター設定'!$B$27*('濃度プロファイル(Ox)'!BP166-(2*BQ166)+'濃度プロファイル(Ox)'!BR166))</f>
        <v>9.9999893987768257E-8</v>
      </c>
      <c r="BR167" s="34">
        <f>BR166+('Diffusion System CV パラメーター設定'!$B$27*('濃度プロファイル(Ox)'!BQ166-(2*BR166)+'濃度プロファイル(Ox)'!BS166))</f>
        <v>9.9999940314148482E-8</v>
      </c>
      <c r="BS167" s="34">
        <f>BS166+('Diffusion System CV パラメーター設定'!$B$27*('濃度プロファイル(Ox)'!BR166-(2*BS166)+'濃度プロファイル(Ox)'!BT166))</f>
        <v>9.9999966895406659E-8</v>
      </c>
      <c r="BT167" s="34">
        <f>BT166+('Diffusion System CV パラメーター設定'!$B$27*('濃度プロファイル(Ox)'!BS166-(2*BT166)+'濃度プロファイル(Ox)'!BU166))</f>
        <v>9.9999982061011515E-8</v>
      </c>
      <c r="BU167" s="34">
        <f>BU166+('Diffusion System CV パラメーター設定'!$B$27*('濃度プロファイル(Ox)'!BT166-(2*BU166)+'濃度プロファイル(Ox)'!BV166))</f>
        <v>9.9999990799159147E-8</v>
      </c>
      <c r="BV167" s="43">
        <f>BV166+('Diffusion System CV パラメーター設定'!$B$27*('濃度プロファイル(Ox)'!BU166-(2*BV166)+'濃度プロファイル(Ox)'!BW166))</f>
        <v>9.9999996131798413E-8</v>
      </c>
      <c r="BW167" s="32">
        <f>'Diffusion System CV パラメーター設定'!$B$8</f>
        <v>9.9999999999999995E-8</v>
      </c>
    </row>
    <row r="168" spans="23:75">
      <c r="W168" s="29">
        <f>'Diffusion System CV パラメーター設定'!H168</f>
        <v>9.5999999999999835E-2</v>
      </c>
      <c r="X168" s="30">
        <f>X167+'Diffusion System CV パラメーター設定'!$B$23</f>
        <v>0.99600000000000077</v>
      </c>
      <c r="Y168" s="33">
        <f>Z168+('準可逆-非可逆系'!G168*('Diffusion System CV パラメーター設定'!$B$26/(2*'Diffusion System CV パラメーター設定'!$B$9)))</f>
        <v>9.7608302692184002E-8</v>
      </c>
      <c r="Z168" s="34">
        <f>Z167+('Diffusion System CV パラメーター設定'!$B$27*('濃度プロファイル(Ox)'!AA167-(3*Z167)+(2*'濃度プロファイル(Ox)'!Y167)))</f>
        <v>8.8875339468962735E-8</v>
      </c>
      <c r="AA168" s="34">
        <f>AA167+('Diffusion System CV パラメーター設定'!$B$27*('濃度プロファイル(Ox)'!Z167-(2*AA167)+'濃度プロファイル(Ox)'!AB167))</f>
        <v>7.4067022998669498E-8</v>
      </c>
      <c r="AB168" s="34">
        <f>AB167+('Diffusion System CV パラメーター設定'!$B$27*('濃度プロファイル(Ox)'!AA167-(2*AB167)+'濃度プロファイル(Ox)'!AC167))</f>
        <v>6.3370650630662768E-8</v>
      </c>
      <c r="AC168" s="34">
        <f>AC167+('Diffusion System CV パラメーター設定'!$B$27*('濃度プロファイル(Ox)'!AB167-(2*AC167)+'濃度プロファイル(Ox)'!AD167))</f>
        <v>5.7135470980829007E-8</v>
      </c>
      <c r="AD168" s="34">
        <f>AD167+('Diffusion System CV パラメーター設定'!$B$27*('濃度プロファイル(Ox)'!AC167-(2*AD167)+'濃度プロファイル(Ox)'!AE167))</f>
        <v>5.4886213930441153E-8</v>
      </c>
      <c r="AE168" s="34">
        <f>AE167+('Diffusion System CV パラメーター設定'!$B$27*('濃度プロファイル(Ox)'!AD167-(2*AE167)+'濃度プロファイル(Ox)'!AF167))</f>
        <v>5.571321798089635E-8</v>
      </c>
      <c r="AF168" s="34">
        <f>AF167+('Diffusion System CV パラメーター設定'!$B$27*('濃度プロファイル(Ox)'!AE167-(2*AF167)+'濃度プロファイル(Ox)'!AG167))</f>
        <v>5.8610848107428341E-8</v>
      </c>
      <c r="AG168" s="34">
        <f>AG167+('Diffusion System CV パラメーター設定'!$B$27*('濃度プロファイル(Ox)'!AF167-(2*AG167)+'濃度プロファイル(Ox)'!AH167))</f>
        <v>6.2691886871319764E-8</v>
      </c>
      <c r="AH168" s="34">
        <f>AH167+('Diffusion System CV パラメーター設定'!$B$27*('濃度プロファイル(Ox)'!AG167-(2*AH167)+'濃度プロファイル(Ox)'!AI167))</f>
        <v>6.7278847980159015E-8</v>
      </c>
      <c r="AI168" s="34">
        <f>AI167+('Diffusion System CV パラメーター設定'!$B$27*('濃度プロファイル(Ox)'!AH167-(2*AI167)+'濃度プロファイル(Ox)'!AJ167))</f>
        <v>7.1909766455137138E-8</v>
      </c>
      <c r="AJ168" s="34">
        <f>AJ167+('Diffusion System CV パラメーター設定'!$B$27*('濃度プロファイル(Ox)'!AI167-(2*AJ167)+'濃度プロファイル(Ox)'!AK167))</f>
        <v>7.6301093202024011E-8</v>
      </c>
      <c r="AK168" s="34">
        <f>AK167+('Diffusion System CV パラメーター設定'!$B$27*('濃度プロファイル(Ox)'!AJ167-(2*AK167)+'濃度プロファイル(Ox)'!AL167))</f>
        <v>8.0299006491940144E-8</v>
      </c>
      <c r="AL168" s="34">
        <f>AL167+('Diffusion System CV パラメーター設定'!$B$27*('濃度プロファイル(Ox)'!AK167-(2*AL167)+'濃度プロファイル(Ox)'!AM167))</f>
        <v>8.3835879414438843E-8</v>
      </c>
      <c r="AM168" s="34">
        <f>AM167+('Diffusion System CV パラメーター設定'!$B$27*('濃度プロファイル(Ox)'!AL167-(2*AM167)+'濃度プロファイル(Ox)'!AN167))</f>
        <v>8.6897611946394842E-8</v>
      </c>
      <c r="AN168" s="34">
        <f>AN167+('Diffusion System CV パラメーター設定'!$B$27*('濃度プロファイル(Ox)'!AM167-(2*AN167)+'濃度プロファイル(Ox)'!AO167))</f>
        <v>8.9501514746991289E-8</v>
      </c>
      <c r="AO168" s="34">
        <f>AO167+('Diffusion System CV パラメーター設定'!$B$27*('濃度プロファイル(Ox)'!AN167-(2*AO167)+'濃度プロファイル(Ox)'!AP167))</f>
        <v>9.1682223118294969E-8</v>
      </c>
      <c r="AP168" s="34">
        <f>AP167+('Diffusion System CV パラメーター設定'!$B$27*('濃度プロファイル(Ox)'!AO167-(2*AP167)+'濃度プロファイル(Ox)'!AQ167))</f>
        <v>9.3482981793812466E-8</v>
      </c>
      <c r="AQ168" s="34">
        <f>AQ167+('Diffusion System CV パラメーター設定'!$B$27*('濃度プロファイル(Ox)'!AP167-(2*AQ167)+'濃度プロファイル(Ox)'!AR167))</f>
        <v>9.4950272795803952E-8</v>
      </c>
      <c r="AR168" s="34">
        <f>AR167+('Diffusion System CV パラメーター設定'!$B$27*('濃度プロファイル(Ox)'!AQ167-(2*AR167)+'濃度プロファイル(Ox)'!AS167))</f>
        <v>9.6130469666304567E-8</v>
      </c>
      <c r="AS168" s="34">
        <f>AS167+('Diffusion System CV パラメーター設定'!$B$27*('濃度プロファイル(Ox)'!AR167-(2*AS167)+'濃度プロファイル(Ox)'!AT167))</f>
        <v>9.706774047227164E-8</v>
      </c>
      <c r="AT168" s="34">
        <f>AT167+('Diffusion System CV パラメーター設定'!$B$27*('濃度プロファイル(Ox)'!AS167-(2*AT167)+'濃度プロファイル(Ox)'!AU167))</f>
        <v>9.7802760874341708E-8</v>
      </c>
      <c r="AU168" s="34">
        <f>AU167+('Diffusion System CV パラメーター設定'!$B$27*('濃度プロファイル(Ox)'!AT167-(2*AU167)+'濃度プロファイル(Ox)'!AV167))</f>
        <v>9.8371987109743238E-8</v>
      </c>
      <c r="AV168" s="34">
        <f>AV167+('Diffusion System CV パラメーター設定'!$B$27*('濃度プロファイル(Ox)'!AU167-(2*AV167)+'濃度プロファイル(Ox)'!AW167))</f>
        <v>9.8807334962177005E-8</v>
      </c>
      <c r="AW168" s="34">
        <f>AW167+('Diffusion System CV パラメーター設定'!$B$27*('濃度プロファイル(Ox)'!AV167-(2*AW167)+'濃度プロファイル(Ox)'!AX167))</f>
        <v>9.9136157685897908E-8</v>
      </c>
      <c r="AX168" s="34">
        <f>AX167+('Diffusion System CV パラメーター設定'!$B$27*('濃度プロファイル(Ox)'!AW167-(2*AX167)+'濃度プロファイル(Ox)'!AY167))</f>
        <v>9.9381439551217106E-8</v>
      </c>
      <c r="AY168" s="34">
        <f>AY167+('Diffusion System CV パラメーター設定'!$B$27*('濃度プロファイル(Ox)'!AX167-(2*AY167)+'濃度プロファイル(Ox)'!AZ167))</f>
        <v>9.9562135998474843E-8</v>
      </c>
      <c r="AZ168" s="34">
        <f>AZ167+('Diffusion System CV パラメーター設定'!$B$27*('濃度プロファイル(Ox)'!AY167-(2*AZ167)+'濃度プロファイル(Ox)'!BA167))</f>
        <v>9.9693602680788892E-8</v>
      </c>
      <c r="BA168" s="34">
        <f>BA167+('Diffusion System CV パラメーター設定'!$B$27*('濃度プロファイル(Ox)'!AZ167-(2*BA167)+'濃度プロファイル(Ox)'!BB167))</f>
        <v>9.9788066303505637E-8</v>
      </c>
      <c r="BB168" s="34">
        <f>BB167+('Diffusion System CV パラメーター設定'!$B$27*('濃度プロファイル(Ox)'!BA167-(2*BB167)+'濃度プロファイル(Ox)'!BC167))</f>
        <v>9.9855100593749935E-8</v>
      </c>
      <c r="BC168" s="34">
        <f>BC167+('Diffusion System CV パラメーター設定'!$B$27*('濃度プロファイル(Ox)'!BB167-(2*BC167)+'濃度プロファイル(Ox)'!BD167))</f>
        <v>9.9902080668376297E-8</v>
      </c>
      <c r="BD168" s="34">
        <f>BD167+('Diffusion System CV パラメーター設定'!$B$27*('濃度プロファイル(Ox)'!BC167-(2*BD167)+'濃度プロファイル(Ox)'!BE167))</f>
        <v>9.9934598049205718E-8</v>
      </c>
      <c r="BE168" s="34">
        <f>BE167+('Diffusion System CV パラメーター設定'!$B$27*('濃度プロファイル(Ox)'!BD167-(2*BE167)+'濃度プロファイル(Ox)'!BF167))</f>
        <v>9.9956826220917936E-8</v>
      </c>
      <c r="BF168" s="34">
        <f>BF167+('Diffusion System CV パラメーター設定'!$B$27*('濃度プロファイル(Ox)'!BE167-(2*BF167)+'濃度プロファイル(Ox)'!BG167))</f>
        <v>9.9971832733642304E-8</v>
      </c>
      <c r="BG168" s="34">
        <f>BG167+('Diffusion System CV パラメーター設定'!$B$27*('濃度プロファイル(Ox)'!BF167-(2*BG167)+'濃度プロファイル(Ox)'!BH167))</f>
        <v>9.9981838391437969E-8</v>
      </c>
      <c r="BH168" s="34">
        <f>BH167+('Diffusion System CV パラメーター設定'!$B$27*('濃度プロファイル(Ox)'!BG167-(2*BH167)+'濃度プロファイル(Ox)'!BI167))</f>
        <v>9.9988427154114557E-8</v>
      </c>
      <c r="BI168" s="34">
        <f>BI167+('Diffusion System CV パラメーター設定'!$B$27*('濃度プロファイル(Ox)'!BH167-(2*BI167)+'濃度プロファイル(Ox)'!BJ167))</f>
        <v>9.9992712221223739E-8</v>
      </c>
      <c r="BJ168" s="34">
        <f>BJ167+('Diffusion System CV パラメーター設定'!$B$27*('濃度プロファイル(Ox)'!BI167-(2*BJ167)+'濃度プロファイル(Ox)'!BK167))</f>
        <v>9.9995464617153889E-8</v>
      </c>
      <c r="BK168" s="34">
        <f>BK167+('Diffusion System CV パラメーター設定'!$B$27*('濃度プロファイル(Ox)'!BJ167-(2*BK167)+'濃度プロファイル(Ox)'!BL167))</f>
        <v>9.9997210715109511E-8</v>
      </c>
      <c r="BL168" s="34">
        <f>BL167+('Diffusion System CV パラメーター設定'!$B$27*('濃度プロファイル(Ox)'!BK167-(2*BL167)+'濃度プロファイル(Ox)'!BM167))</f>
        <v>9.9998304764050755E-8</v>
      </c>
      <c r="BM168" s="34">
        <f>BM167+('Diffusion System CV パラメーター設定'!$B$27*('濃度プロファイル(Ox)'!BL167-(2*BM167)+'濃度プロファイル(Ox)'!BN167))</f>
        <v>9.9998981817355618E-8</v>
      </c>
      <c r="BN168" s="34">
        <f>BN167+('Diffusion System CV パラメーター設定'!$B$27*('濃度プロファイル(Ox)'!BM167-(2*BN167)+'濃度プロファイル(Ox)'!BO167))</f>
        <v>9.9999395661469983E-8</v>
      </c>
      <c r="BO168" s="34">
        <f>BO167+('Diffusion System CV パラメーター設定'!$B$27*('濃度プロファイル(Ox)'!BN167-(2*BO167)+'濃度プロファイル(Ox)'!BP167))</f>
        <v>9.9999645519402845E-8</v>
      </c>
      <c r="BP168" s="34">
        <f>BP167+('Diffusion System CV パラメーター設定'!$B$27*('濃度プロファイル(Ox)'!BO167-(2*BP167)+'濃度プロファイル(Ox)'!BQ167))</f>
        <v>9.9999794530731749E-8</v>
      </c>
      <c r="BQ168" s="34">
        <f>BQ167+('Diffusion System CV パラメーター設定'!$B$27*('濃度プロファイル(Ox)'!BP167-(2*BQ167)+'濃度プロファイル(Ox)'!BR167))</f>
        <v>9.9999882328159494E-8</v>
      </c>
      <c r="BR168" s="34">
        <f>BR167+('Diffusion System CV パラメーター設定'!$B$27*('濃度プロファイル(Ox)'!BQ167-(2*BR167)+'濃度プロファイル(Ox)'!BS167))</f>
        <v>9.9999933458203324E-8</v>
      </c>
      <c r="BS168" s="34">
        <f>BS167+('Diffusion System CV パラメーター設定'!$B$27*('濃度プロファイル(Ox)'!BR167-(2*BS167)+'濃度プロファイル(Ox)'!BT167))</f>
        <v>9.9999962931638148E-8</v>
      </c>
      <c r="BT168" s="34">
        <f>BT167+('Diffusion System CV パラメーター設定'!$B$27*('濃度プロファイル(Ox)'!BS167-(2*BT167)+'濃度プロファイル(Ox)'!BU167))</f>
        <v>9.9999979829255538E-8</v>
      </c>
      <c r="BU168" s="34">
        <f>BU167+('Diffusion System CV パラメーター設定'!$B$27*('濃度プロファイル(Ox)'!BT167-(2*BU167)+'濃度プロファイル(Ox)'!BV167))</f>
        <v>9.9999989616690962E-8</v>
      </c>
      <c r="BV168" s="43">
        <f>BV167+('Diffusion System CV パラメーター設定'!$B$27*('濃度プロファイル(Ox)'!BU167-(2*BV167)+'濃度プロファイル(Ox)'!BW167))</f>
        <v>9.99999956233131E-8</v>
      </c>
      <c r="BW168" s="32">
        <f>'Diffusion System CV パラメーター設定'!$B$8</f>
        <v>9.9999999999999995E-8</v>
      </c>
    </row>
    <row r="169" spans="23:75">
      <c r="W169" s="29">
        <f>'Diffusion System CV パラメーター設定'!H169</f>
        <v>0.10199999999999984</v>
      </c>
      <c r="X169" s="30">
        <f>X168+'Diffusion System CV パラメーター設定'!$B$23</f>
        <v>1.0020000000000007</v>
      </c>
      <c r="Y169" s="33">
        <f>Z169+('準可逆-非可逆系'!G169*('Diffusion System CV パラメーター設定'!$B$26/(2*'Diffusion System CV パラメーター設定'!$B$9)))</f>
        <v>9.8093776143270686E-8</v>
      </c>
      <c r="Z169" s="34">
        <f>Z168+('Diffusion System CV パラメーター設定'!$B$27*('濃度プロファイル(Ox)'!AA168-(3*Z168)+(2*'濃度プロファイル(Ox)'!Y168)))</f>
        <v>8.9798120710681243E-8</v>
      </c>
      <c r="AA169" s="34">
        <f>AA168+('Diffusion System CV パラメーター設定'!$B$27*('濃度プロファイル(Ox)'!Z168-(2*AA168)+'濃度プロファイル(Ox)'!AB168))</f>
        <v>7.5494781367518982E-8</v>
      </c>
      <c r="AB169" s="34">
        <f>AB168+('Diffusion System CV パラメーター設定'!$B$27*('濃度プロファイル(Ox)'!AA168-(2*AB168)+'濃度プロファイル(Ox)'!AC168))</f>
        <v>6.4919675880028388E-8</v>
      </c>
      <c r="AC169" s="34">
        <f>AC168+('Diffusion System CV パラメーター設定'!$B$27*('濃度プロファイル(Ox)'!AB168-(2*AC168)+'濃度プロファイル(Ox)'!AD168))</f>
        <v>5.8519471883414393E-8</v>
      </c>
      <c r="AD169" s="34">
        <f>AD168+('Diffusion System CV パラメーター設定'!$B$27*('濃度プロファイル(Ox)'!AC168-(2*AD168)+'濃度プロファイル(Ox)'!AE168))</f>
        <v>5.5954360146011654E-8</v>
      </c>
      <c r="AE169" s="34">
        <f>AE168+('Diffusion System CV パラメーター設定'!$B$27*('濃度プロファイル(Ox)'!AD168-(2*AE168)+'濃度プロファイル(Ox)'!AF168))</f>
        <v>5.6432185368423017E-8</v>
      </c>
      <c r="AF169" s="34">
        <f>AF168+('Diffusion System CV パラメーター設定'!$B$27*('濃度プロファイル(Ox)'!AE168-(2*AF168)+'濃度プロファイル(Ox)'!AG168))</f>
        <v>5.9021753884289256E-8</v>
      </c>
      <c r="AG169" s="34">
        <f>AG168+('Diffusion System CV パラメーター設定'!$B$27*('濃度プロファイル(Ox)'!AF168-(2*AG168)+'濃度プロファイル(Ox)'!AH168))</f>
        <v>6.2867554352204427E-8</v>
      </c>
      <c r="AH169" s="34">
        <f>AH168+('Diffusion System CV パラメーター設定'!$B$27*('濃度プロファイル(Ox)'!AG168-(2*AH168)+'濃度プロファイル(Ox)'!AI168))</f>
        <v>6.7294110954512795E-8</v>
      </c>
      <c r="AI169" s="34">
        <f>AI168+('Diffusion System CV パラメーター設定'!$B$27*('濃度プロファイル(Ox)'!AH168-(2*AI168)+'濃度プロファイル(Ox)'!AJ168))</f>
        <v>7.1826574882883235E-8</v>
      </c>
      <c r="AJ169" s="34">
        <f>AJ168+('Diffusion System CV パラメーター設定'!$B$27*('濃度プロファイル(Ox)'!AI168-(2*AJ168)+'濃度プロファイル(Ox)'!AK168))</f>
        <v>7.6164491307242501E-8</v>
      </c>
      <c r="AK169" s="34">
        <f>AK168+('Diffusion System CV パラメーター設定'!$B$27*('濃度プロファイル(Ox)'!AJ168-(2*AK168)+'濃度プロファイル(Ox)'!AL168))</f>
        <v>8.0138923031031316E-8</v>
      </c>
      <c r="AL169" s="34">
        <f>AL168+('Diffusion System CV パラメーター設定'!$B$27*('濃度プロファイル(Ox)'!AK168-(2*AL168)+'濃度プロファイル(Ox)'!AM168))</f>
        <v>8.3670900112167071E-8</v>
      </c>
      <c r="AM169" s="34">
        <f>AM168+('Diffusion System CV パラメーター設定'!$B$27*('濃度プロファイル(Ox)'!AL168-(2*AM168)+'濃度プロファイル(Ox)'!AN168))</f>
        <v>8.673864328967277E-8</v>
      </c>
      <c r="AN169" s="34">
        <f>AN168+('Diffusion System CV パラメーター設定'!$B$27*('濃度プロファイル(Ox)'!AM168-(2*AN168)+'濃度プロファイル(Ox)'!AO168))</f>
        <v>8.9354572236820186E-8</v>
      </c>
      <c r="AO169" s="34">
        <f>AO168+('Diffusion System CV パラメーター設定'!$B$27*('濃度プロファイル(Ox)'!AN168-(2*AO168)+'濃度プロファイル(Ox)'!AP168))</f>
        <v>9.1550296140591439E-8</v>
      </c>
      <c r="AP169" s="34">
        <f>AP168+('Diffusion System CV パラメーター設定'!$B$27*('濃度プロファイル(Ox)'!AO168-(2*AP168)+'濃度プロファイル(Ox)'!AQ168))</f>
        <v>9.3367194407171484E-8</v>
      </c>
      <c r="AQ169" s="34">
        <f>AQ168+('Diffusion System CV パラメーター設定'!$B$27*('濃度プロファイル(Ox)'!AP168-(2*AQ168)+'濃度プロファイル(Ox)'!AR168))</f>
        <v>9.4850587333480727E-8</v>
      </c>
      <c r="AR169" s="34">
        <f>AR168+('Diffusion System CV パラメーター設定'!$B$27*('濃度プロファイル(Ox)'!AQ168-(2*AR168)+'濃度プロファイル(Ox)'!AS168))</f>
        <v>9.6046120338341537E-8</v>
      </c>
      <c r="AS169" s="34">
        <f>AS168+('Diffusion System CV パラメーター設定'!$B$27*('濃度プロファイル(Ox)'!AR168-(2*AS168)+'濃度プロファイル(Ox)'!AT168))</f>
        <v>9.6997514637585181E-8</v>
      </c>
      <c r="AT169" s="34">
        <f>AT168+('Diffusion System CV パラメーター設定'!$B$27*('濃度プロファイル(Ox)'!AS168-(2*AT168)+'濃度プロファイル(Ox)'!AU168))</f>
        <v>9.774519345535957E-8</v>
      </c>
      <c r="AU169" s="34">
        <f>AU168+('Diffusion System CV パラメーター設定'!$B$27*('濃度プロファイル(Ox)'!AT168-(2*AU168)+'濃度プロファイル(Ox)'!AV168))</f>
        <v>9.8325501560101654E-8</v>
      </c>
      <c r="AV169" s="34">
        <f>AV168+('Diffusion System CV パラメーター設定'!$B$27*('濃度プロファイル(Ox)'!AU168-(2*AV168)+'濃度プロファイル(Ox)'!AW168))</f>
        <v>9.8770347070262817E-8</v>
      </c>
      <c r="AW169" s="34">
        <f>AW168+('Diffusion System CV パラメーター設定'!$B$27*('濃度プロファイル(Ox)'!AV168-(2*AW168)+'濃度プロファイル(Ox)'!AX168))</f>
        <v>9.910715044339732E-8</v>
      </c>
      <c r="AX169" s="34">
        <f>AX168+('Diffusion System CV パラメーター設定'!$B$27*('濃度プロファイル(Ox)'!AW168-(2*AX168)+'濃度プロファイル(Ox)'!AY168))</f>
        <v>9.9359014058834651E-8</v>
      </c>
      <c r="AY169" s="34">
        <f>AY168+('Diffusion System CV パラメーター設定'!$B$27*('濃度プロファイル(Ox)'!AX168-(2*AY168)+'濃度プロファイル(Ox)'!AZ168))</f>
        <v>9.9545042330091614E-8</v>
      </c>
      <c r="AZ169" s="34">
        <f>AZ168+('Diffusion System CV パラメーター設定'!$B$27*('濃度プロファイル(Ox)'!AY168-(2*AZ168)+'濃度プロファイル(Ox)'!BA168))</f>
        <v>9.9680754396206489E-8</v>
      </c>
      <c r="BA169" s="34">
        <f>BA168+('Diffusion System CV パラメーター設定'!$B$27*('濃度プロファイル(Ox)'!AZ168-(2*BA168)+'濃度プロファイル(Ox)'!BB168))</f>
        <v>9.9778542229730479E-8</v>
      </c>
      <c r="BB169" s="34">
        <f>BB168+('Diffusion System CV パラメーター設定'!$B$27*('濃度プロファイル(Ox)'!BA168-(2*BB168)+'濃度プロファイル(Ox)'!BC168))</f>
        <v>9.9848137324438145E-8</v>
      </c>
      <c r="BC169" s="34">
        <f>BC168+('Diffusion System CV パラメーター設定'!$B$27*('濃度プロファイル(Ox)'!BB168-(2*BC168)+'濃度プロファイル(Ox)'!BD168))</f>
        <v>9.9897058899696807E-8</v>
      </c>
      <c r="BD169" s="34">
        <f>BD168+('Diffusion System CV パラメーター設定'!$B$27*('濃度プロファイル(Ox)'!BC168-(2*BD168)+'濃度プロファイル(Ox)'!BE168))</f>
        <v>9.993102540715113E-8</v>
      </c>
      <c r="BE169" s="34">
        <f>BE168+('Diffusion System CV パラメーター設定'!$B$27*('濃度プロファイル(Ox)'!BD168-(2*BE168)+'濃度プロファイル(Ox)'!BF168))</f>
        <v>9.995431870043604E-8</v>
      </c>
      <c r="BF169" s="34">
        <f>BF168+('Diffusion System CV パラメーター設定'!$B$27*('濃度プロファイル(Ox)'!BE168-(2*BF168)+'濃度プロファイル(Ox)'!BG168))</f>
        <v>9.9970096325680944E-8</v>
      </c>
      <c r="BG169" s="34">
        <f>BG168+('Diffusion System CV パラメーター設定'!$B$27*('濃度プロファイル(Ox)'!BF168-(2*BG168)+'濃度プロファイル(Ox)'!BH168))</f>
        <v>9.9980651969521619E-8</v>
      </c>
      <c r="BH169" s="34">
        <f>BH168+('Diffusion System CV パラメーター設定'!$B$27*('濃度プロファイル(Ox)'!BG168-(2*BH168)+'濃度プロファイル(Ox)'!BI168))</f>
        <v>9.9987627259820321E-8</v>
      </c>
      <c r="BI169" s="34">
        <f>BI168+('Diffusion System CV パラメーター設定'!$B$27*('濃度プロファイル(Ox)'!BH168-(2*BI168)+'濃度プロファイル(Ox)'!BJ168))</f>
        <v>9.9992180043731018E-8</v>
      </c>
      <c r="BJ169" s="34">
        <f>BJ168+('Diffusion System CV パラメーター設定'!$B$27*('濃度プロファイル(Ox)'!BI168-(2*BJ168)+'濃度プロファイル(Ox)'!BK168))</f>
        <v>9.9995115208134957E-8</v>
      </c>
      <c r="BK169" s="34">
        <f>BK168+('Diffusion System CV パラメーター設定'!$B$27*('濃度プロファイル(Ox)'!BJ168-(2*BK168)+'濃度プロファイル(Ox)'!BL168))</f>
        <v>9.9996984309201741E-8</v>
      </c>
      <c r="BL169" s="34">
        <f>BL168+('Diffusion System CV パラメーター設定'!$B$27*('濃度プロファイル(Ox)'!BK168-(2*BL168)+'濃度プロファイル(Ox)'!BM168))</f>
        <v>9.9998159973899227E-8</v>
      </c>
      <c r="BM169" s="34">
        <f>BM168+('Diffusion System CV パラメーター設定'!$B$27*('濃度プロファイル(Ox)'!BL168-(2*BM168)+'濃度プロファイル(Ox)'!BN168))</f>
        <v>9.9998890425275581E-8</v>
      </c>
      <c r="BN169" s="34">
        <f>BN168+('Diffusion System CV パラメーター設定'!$B$27*('濃度プロファイル(Ox)'!BM168-(2*BN168)+'濃度プロファイル(Ox)'!BO168))</f>
        <v>9.9999338721823627E-8</v>
      </c>
      <c r="BO169" s="34">
        <f>BO168+('Diffusion System CV パラメーター設定'!$B$27*('濃度プロファイル(Ox)'!BN168-(2*BO168)+'濃度プロファイル(Ox)'!BP168))</f>
        <v>9.9999610503220921E-8</v>
      </c>
      <c r="BP169" s="34">
        <f>BP168+('Diffusion System CV パラメーター設定'!$B$27*('濃度プロファイル(Ox)'!BO168-(2*BP168)+'濃度プロファイル(Ox)'!BQ168))</f>
        <v>9.9999773275904961E-8</v>
      </c>
      <c r="BQ169" s="34">
        <f>BQ168+('Diffusion System CV パラメーター設定'!$B$27*('濃度プロファイル(Ox)'!BP168-(2*BQ168)+'濃度プロファイル(Ox)'!BR168))</f>
        <v>9.9999869596428969E-8</v>
      </c>
      <c r="BR169" s="34">
        <f>BR168+('Diffusion System CV パラメーター設定'!$B$27*('濃度プロファイル(Ox)'!BQ168-(2*BR168)+'濃度プロファイル(Ox)'!BS168))</f>
        <v>9.9999925938547421E-8</v>
      </c>
      <c r="BS169" s="34">
        <f>BS168+('Diffusion System CV パラメーター設定'!$B$27*('濃度プロファイル(Ox)'!BR168-(2*BS168)+'濃度プロファイル(Ox)'!BT168))</f>
        <v>9.9999958565034876E-8</v>
      </c>
      <c r="BT169" s="34">
        <f>BT168+('Diffusion System CV パラメーター設定'!$B$27*('濃度プロファイル(Ox)'!BS168-(2*BT168)+'濃度プロファイル(Ox)'!BU168))</f>
        <v>9.9999977360442355E-8</v>
      </c>
      <c r="BU169" s="34">
        <f>BU168+('Diffusion System CV パラメーター設定'!$B$27*('濃度プロファイル(Ox)'!BT168-(2*BU168)+'濃度プロファイル(Ox)'!BV168))</f>
        <v>9.9999988303908571E-8</v>
      </c>
      <c r="BV169" s="43">
        <f>BV168+('Diffusion System CV パラメーター設定'!$B$27*('濃度プロファイル(Ox)'!BU168-(2*BV168)+'濃度プロファイル(Ox)'!BW168))</f>
        <v>9.9999995057363365E-8</v>
      </c>
      <c r="BW169" s="32">
        <f>'Diffusion System CV パラメーター設定'!$B$8</f>
        <v>9.9999999999999995E-8</v>
      </c>
    </row>
    <row r="170" spans="23:75">
      <c r="W170" s="29">
        <f>'Diffusion System CV パラメーター設定'!H170</f>
        <v>0.10799999999999985</v>
      </c>
      <c r="X170" s="30">
        <f>X169+'Diffusion System CV パラメーター設定'!$B$23</f>
        <v>1.0080000000000007</v>
      </c>
      <c r="Y170" s="33">
        <f>Z170+('準可逆-非可逆系'!G170*('Diffusion System CV パラメーター設定'!$B$26/(2*'Diffusion System CV パラメーター設定'!$B$9)))</f>
        <v>9.8481987221496747E-8</v>
      </c>
      <c r="Z170" s="34">
        <f>Z169+('Diffusion System CV パラメーター設定'!$B$27*('濃度プロファイル(Ox)'!AA169-(3*Z169)+(2*'濃度プロファイル(Ox)'!Y169)))</f>
        <v>9.0592555266937017E-8</v>
      </c>
      <c r="AA170" s="34">
        <f>AA169+('Diffusion System CV パラメーター設定'!$B$27*('濃度プロファイル(Ox)'!Z169-(2*AA169)+'濃度プロファイル(Ox)'!AB169))</f>
        <v>7.6789307011849424E-8</v>
      </c>
      <c r="AB170" s="34">
        <f>AB169+('Diffusion System CV パラメーター設定'!$B$27*('濃度プロファイル(Ox)'!AA169-(2*AB169)+'濃度プロファイル(Ox)'!AC169))</f>
        <v>6.6369294453249432E-8</v>
      </c>
      <c r="AC170" s="34">
        <f>AC169+('Diffusion System CV パラメーター設定'!$B$27*('濃度プロファイル(Ox)'!AB169-(2*AC169)+'濃度プロファイル(Ox)'!AD169))</f>
        <v>5.9851101140084963E-8</v>
      </c>
      <c r="AD170" s="34">
        <f>AD169+('Diffusion System CV パラメーター設定'!$B$27*('濃度プロファイル(Ox)'!AC169-(2*AD169)+'濃度プロファイル(Ox)'!AE169))</f>
        <v>5.701093547928044E-8</v>
      </c>
      <c r="AE170" s="34">
        <f>AE169+('Diffusion System CV パラメーター設定'!$B$27*('濃度プロファイル(Ox)'!AD169-(2*AE169)+'濃度プロファイル(Ox)'!AF169))</f>
        <v>5.7165429567539296E-8</v>
      </c>
      <c r="AF170" s="34">
        <f>AF169+('Diffusion System CV パラメーター設定'!$B$27*('濃度プロファイル(Ox)'!AE169-(2*AF169)+'濃度プロファイル(Ox)'!AG169))</f>
        <v>5.9457945534306247E-8</v>
      </c>
      <c r="AG170" s="34">
        <f>AG169+('Diffusion System CV パラメーター設定'!$B$27*('濃度プロファイル(Ox)'!AF169-(2*AG169)+'濃度プロファイル(Ox)'!AH169))</f>
        <v>6.3069205787757618E-8</v>
      </c>
      <c r="AH170" s="34">
        <f>AH169+('Diffusion System CV パラメーター設定'!$B$27*('濃度プロファイル(Ox)'!AG169-(2*AH169)+'濃度プロファイル(Ox)'!AI169))</f>
        <v>6.7330884331617686E-8</v>
      </c>
      <c r="AI170" s="34">
        <f>AI169+('Diffusion System CV パラメーター設定'!$B$27*('濃度プロファイル(Ox)'!AH169-(2*AI169)+'濃度プロファイル(Ox)'!AJ169))</f>
        <v>7.1759023666212686E-8</v>
      </c>
      <c r="AJ170" s="34">
        <f>AJ169+('Diffusion System CV パラメーター設定'!$B$27*('濃度プロファイル(Ox)'!AI169-(2*AJ169)+'濃度プロファイル(Ox)'!AK169))</f>
        <v>7.6038281341766646E-8</v>
      </c>
      <c r="AK170" s="34">
        <f>AK169+('Diffusion System CV パラメーター設定'!$B$27*('濃度プロファイル(Ox)'!AJ169-(2*AK169)+'濃度プロファイル(Ox)'!AL169))</f>
        <v>7.9985292946776779E-8</v>
      </c>
      <c r="AL170" s="34">
        <f>AL169+('Diffusion System CV パラメーター設定'!$B$27*('濃度プロファイル(Ox)'!AK169-(2*AL169)+'濃度プロファイル(Ox)'!AM169))</f>
        <v>8.3509707784517741E-8</v>
      </c>
      <c r="AM170" s="34">
        <f>AM169+('Diffusion System CV パラメーター設定'!$B$27*('濃度プロファイル(Ox)'!AL169-(2*AM169)+'濃度プロファイル(Ox)'!AN169))</f>
        <v>8.6581763348576148E-8</v>
      </c>
      <c r="AN170" s="34">
        <f>AN169+('Diffusion System CV パラメーター設定'!$B$27*('濃度プロファイル(Ox)'!AM169-(2*AN169)+'濃度プロファイル(Ox)'!AO169))</f>
        <v>8.920866770787013E-8</v>
      </c>
      <c r="AO170" s="34">
        <f>AO169+('Diffusion System CV パラメーター設定'!$B$27*('濃度プロファイル(Ox)'!AN169-(2*AO169)+'濃度プロファイル(Ox)'!AP169))</f>
        <v>9.141875946101116E-8</v>
      </c>
      <c r="AP170" s="34">
        <f>AP169+('Diffusion System CV パラメーター設定'!$B$27*('濃度プロファイル(Ox)'!AO169-(2*AP169)+'濃度プロファイル(Ox)'!AQ169))</f>
        <v>9.3251393941799683E-8</v>
      </c>
      <c r="AQ170" s="34">
        <f>AQ169+('Diffusion System CV パラメーター設定'!$B$27*('濃度プロファイル(Ox)'!AP169-(2*AQ169)+'濃度プロファイル(Ox)'!AR169))</f>
        <v>9.475063597186669E-8</v>
      </c>
      <c r="AR170" s="34">
        <f>AR169+('Diffusion System CV パラメーター設定'!$B$27*('濃度プロファイル(Ox)'!AQ169-(2*AR169)+'濃度プロファイル(Ox)'!AS169))</f>
        <v>9.5961349954446694E-8</v>
      </c>
      <c r="AS170" s="34">
        <f>AS169+('Diffusion System CV パラメーター設定'!$B$27*('濃度プロファイル(Ox)'!AR169-(2*AS169)+'濃度プロファイル(Ox)'!AT169))</f>
        <v>9.6926780095408363E-8</v>
      </c>
      <c r="AT170" s="34">
        <f>AT169+('Diffusion System CV パラメーター設定'!$B$27*('濃度プロファイル(Ox)'!AS169-(2*AT169)+'濃度プロファイル(Ox)'!AU169))</f>
        <v>9.7687078624445578E-8</v>
      </c>
      <c r="AU170" s="34">
        <f>AU169+('Diffusion System CV パラメーター設定'!$B$27*('濃度プロファイル(Ox)'!AT169-(2*AU169)+'濃度プロファイル(Ox)'!AV169))</f>
        <v>9.8278465936983275E-8</v>
      </c>
      <c r="AV170" s="34">
        <f>AV169+('Diffusion System CV パラメーター設定'!$B$27*('濃度プロファイル(Ox)'!AU169-(2*AV169)+'濃度プロファイル(Ox)'!AW169))</f>
        <v>9.8732832439350776E-8</v>
      </c>
      <c r="AW170" s="34">
        <f>AW169+('Diffusion System CV パラメーター設定'!$B$27*('濃度プロファイル(Ox)'!AV169-(2*AW169)+'濃度プロファイル(Ox)'!AX169))</f>
        <v>9.9077657471974695E-8</v>
      </c>
      <c r="AX170" s="34">
        <f>AX169+('Diffusion System CV パラメーター設定'!$B$27*('濃度プロファイル(Ox)'!AW169-(2*AX169)+'濃度プロファイル(Ox)'!AY169))</f>
        <v>9.9336154564327575E-8</v>
      </c>
      <c r="AY170" s="34">
        <f>AY169+('Diffusion System CV パラメーター設定'!$B$27*('濃度プロファイル(Ox)'!AX169-(2*AY169)+'濃度プロファイル(Ox)'!AZ169))</f>
        <v>9.9527571425528384E-8</v>
      </c>
      <c r="AZ170" s="34">
        <f>AZ169+('Diffusion System CV パラメーター設定'!$B$27*('濃度プロファイル(Ox)'!AY169-(2*AZ169)+'濃度プロファイル(Ox)'!BA169))</f>
        <v>9.9667586259890206E-8</v>
      </c>
      <c r="BA170" s="34">
        <f>BA169+('Diffusion System CV パラメーター設定'!$B$27*('濃度プロファイル(Ox)'!AZ169-(2*BA169)+'濃度プロファイル(Ox)'!BB169))</f>
        <v>9.9768753084308143E-8</v>
      </c>
      <c r="BB170" s="34">
        <f>BB169+('Diffusion System CV パラメーター設定'!$B$27*('濃度プロファイル(Ox)'!BA169-(2*BB169)+'濃度プロファイル(Ox)'!BC169))</f>
        <v>9.9840959019073909E-8</v>
      </c>
      <c r="BC170" s="34">
        <f>BC169+('Diffusion System CV パラメーター設定'!$B$27*('濃度プロファイル(Ox)'!BB169-(2*BC169)+'濃度プロファイル(Ox)'!BD169))</f>
        <v>9.9891866167820304E-8</v>
      </c>
      <c r="BD170" s="34">
        <f>BD169+('Diffusion System CV パラメーター設定'!$B$27*('濃度プロファイル(Ox)'!BC169-(2*BD169)+'濃度プロファイル(Ox)'!BE169))</f>
        <v>9.9927319430008979E-8</v>
      </c>
      <c r="BE170" s="34">
        <f>BE169+('Diffusion System CV パラメーター設定'!$B$27*('濃度プロファイル(Ox)'!BD169-(2*BE169)+'濃度プロファイル(Ox)'!BF169))</f>
        <v>9.9951709093477706E-8</v>
      </c>
      <c r="BF170" s="34">
        <f>BF169+('Diffusion System CV パラメーター設定'!$B$27*('濃度プロファイル(Ox)'!BE169-(2*BF169)+'濃度プロファイル(Ox)'!BG169))</f>
        <v>9.9968283137693365E-8</v>
      </c>
      <c r="BG170" s="34">
        <f>BG169+('Diffusion System CV パラメーター設定'!$B$27*('濃度プロファイル(Ox)'!BF169-(2*BG169)+'濃度プロファイル(Ox)'!BH169))</f>
        <v>9.9979408791208429E-8</v>
      </c>
      <c r="BH170" s="34">
        <f>BH169+('Diffusion System CV パラメーター設定'!$B$27*('濃度プロファイル(Ox)'!BG169-(2*BH169)+'濃度プロファイル(Ox)'!BI169))</f>
        <v>9.9986786111768934E-8</v>
      </c>
      <c r="BI170" s="34">
        <f>BI169+('Diffusion System CV パラメーター設定'!$B$27*('濃度プロファイル(Ox)'!BH169-(2*BI169)+'濃度プロファイル(Ox)'!BJ169))</f>
        <v>9.9991618370291177E-8</v>
      </c>
      <c r="BJ170" s="34">
        <f>BJ169+('Diffusion System CV パラメーター設定'!$B$27*('濃度プロファイル(Ox)'!BI169-(2*BJ169)+'濃度プロファイル(Ox)'!BK169))</f>
        <v>9.9994745047254001E-8</v>
      </c>
      <c r="BK170" s="34">
        <f>BK169+('Diffusion System CV パラメーター設定'!$B$27*('濃度プロファイル(Ox)'!BJ169-(2*BK169)+'濃度プロファイル(Ox)'!BL169))</f>
        <v>9.999674353268462E-8</v>
      </c>
      <c r="BL170" s="34">
        <f>BL169+('Diffusion System CV パラメーター設定'!$B$27*('濃度プロファイル(Ox)'!BK169-(2*BL169)+'濃度プロファイル(Ox)'!BM169))</f>
        <v>9.9998005385940502E-8</v>
      </c>
      <c r="BM170" s="34">
        <f>BM169+('Diffusion System CV パラメーター設定'!$B$27*('濃度プロファイル(Ox)'!BL169-(2*BM169)+'濃度プロファイル(Ox)'!BN169))</f>
        <v>9.999879245484909E-8</v>
      </c>
      <c r="BN170" s="34">
        <f>BN169+('Diffusion System CV パラメーター設定'!$B$27*('濃度プロファイル(Ox)'!BM169-(2*BN169)+'濃度プロファイル(Ox)'!BO169))</f>
        <v>9.9999277431840723E-8</v>
      </c>
      <c r="BO170" s="34">
        <f>BO169+('Diffusion System CV パラメーター設定'!$B$27*('濃度プロファイル(Ox)'!BN169-(2*BO169)+'濃度プロファイル(Ox)'!BP169))</f>
        <v>9.9999572652973257E-8</v>
      </c>
      <c r="BP170" s="34">
        <f>BP169+('Diffusion System CV パラメーター設定'!$B$27*('濃度プロファイル(Ox)'!BO169-(2*BP169)+'濃度プロファイル(Ox)'!BQ169))</f>
        <v>9.999975020223829E-8</v>
      </c>
      <c r="BQ170" s="34">
        <f>BQ169+('Diffusion System CV パラメーター設定'!$B$27*('濃度プロファイル(Ox)'!BP169-(2*BQ169)+'濃度プロファイル(Ox)'!BR169))</f>
        <v>9.9999855715038148E-8</v>
      </c>
      <c r="BR170" s="34">
        <f>BR169+('Diffusion System CV パラメーター設定'!$B$27*('濃度プロファイル(Ox)'!BQ169-(2*BR169)+'濃度プロファイル(Ox)'!BS169))</f>
        <v>9.9999917703953319E-8</v>
      </c>
      <c r="BS170" s="34">
        <f>BS169+('Diffusion System CV パラメーター設定'!$B$27*('濃度プロファイル(Ox)'!BR169-(2*BS169)+'濃度プロファイル(Ox)'!BT169))</f>
        <v>9.9999953762576546E-8</v>
      </c>
      <c r="BT170" s="34">
        <f>BT169+('Diffusion System CV パラメーター設定'!$B$27*('濃度プロファイル(Ox)'!BS169-(2*BT169)+'濃度プロファイル(Ox)'!BU169))</f>
        <v>9.9999974634073863E-8</v>
      </c>
      <c r="BU170" s="34">
        <f>BU169+('Diffusion System CV パラメーター設定'!$B$27*('濃度プロファイル(Ox)'!BT169-(2*BU169)+'濃度プロファイル(Ox)'!BV169))</f>
        <v>9.9999986849043497E-8</v>
      </c>
      <c r="BV170" s="43">
        <f>BV169+('Diffusion System CV パラメーター設定'!$B$27*('濃度プロファイル(Ox)'!BU169-(2*BV169)+'濃度プロファイル(Ox)'!BW169))</f>
        <v>9.9999994428607062E-8</v>
      </c>
      <c r="BW170" s="32">
        <f>'Diffusion System CV パラメーター設定'!$B$8</f>
        <v>9.9999999999999995E-8</v>
      </c>
    </row>
    <row r="171" spans="23:75">
      <c r="W171" s="29">
        <f>'Diffusion System CV パラメーター設定'!H171</f>
        <v>0.11399999999999985</v>
      </c>
      <c r="X171" s="30">
        <f>X170+'Diffusion System CV パラメーター設定'!$B$23</f>
        <v>1.0140000000000007</v>
      </c>
      <c r="Y171" s="33">
        <f>Z171+('準可逆-非可逆系'!G171*('Diffusion System CV パラメーター設定'!$B$26/(2*'Diffusion System CV パラメーター設定'!$B$9)))</f>
        <v>9.8791887905418296E-8</v>
      </c>
      <c r="Z171" s="34">
        <f>Z170+('Diffusion System CV パラメーター設定'!$B$27*('濃度プロファイル(Ox)'!AA170-(3*Z170)+(2*'濃度プロファイル(Ox)'!Y170)))</f>
        <v>9.1278532924586969E-8</v>
      </c>
      <c r="AA171" s="34">
        <f>AA170+('Diffusion System CV パラメーター設定'!$B$27*('濃度プロファイル(Ox)'!Z170-(2*AA170)+'濃度プロファイル(Ox)'!AB170))</f>
        <v>7.7964041628685402E-8</v>
      </c>
      <c r="AB171" s="34">
        <f>AB170+('Diffusion System CV パラメーター設定'!$B$27*('濃度プロファイル(Ox)'!AA170-(2*AB170)+'濃度プロファイル(Ox)'!AC170))</f>
        <v>6.7724092802358995E-8</v>
      </c>
      <c r="AC171" s="34">
        <f>AC170+('Diffusion System CV パラメーター設定'!$B$27*('濃度プロファイル(Ox)'!AB170-(2*AC170)+'濃度プロファイル(Ox)'!AD170))</f>
        <v>6.1128194074932166E-8</v>
      </c>
      <c r="AD171" s="34">
        <f>AD170+('Diffusion System CV パラメーター設定'!$B$27*('濃度プロファイル(Ox)'!AC170-(2*AD170)+'濃度プロファイル(Ox)'!AE170))</f>
        <v>5.8050747892149671E-8</v>
      </c>
      <c r="AE171" s="34">
        <f>AE170+('Diffusion System CV パラメーター設定'!$B$27*('濃度プロファイル(Ox)'!AD170-(2*AE170)+'濃度プロファイル(Ox)'!AF170))</f>
        <v>5.7907798275354609E-8</v>
      </c>
      <c r="AF171" s="34">
        <f>AF170+('Diffusion System CV パラメーター設定'!$B$27*('濃度プロファイル(Ox)'!AE170-(2*AF170)+'濃度プロファイル(Ox)'!AG170))</f>
        <v>5.9915842856071664E-8</v>
      </c>
      <c r="AG171" s="34">
        <f>AG170+('Diffusion System CV パラメーター設定'!$B$27*('濃度プロファイル(Ox)'!AF170-(2*AG170)+'濃度プロファイル(Ox)'!AH170))</f>
        <v>6.3295045471927308E-8</v>
      </c>
      <c r="AH171" s="34">
        <f>AH170+('Diffusion System CV パラメーター設定'!$B$27*('濃度プロファイル(Ox)'!AG170-(2*AH170)+'濃度プロファイル(Ox)'!AI170))</f>
        <v>6.7388683217289531E-8</v>
      </c>
      <c r="AI171" s="34">
        <f>AI170+('Diffusion System CV パラメーター設定'!$B$27*('濃度プロファイル(Ox)'!AH170-(2*AI170)+'濃度プロファイル(Ox)'!AJ170))</f>
        <v>7.170732864571232E-8</v>
      </c>
      <c r="AJ171" s="34">
        <f>AJ170+('Diffusion System CV パラメーター設定'!$B$27*('濃度プロファイル(Ox)'!AI170-(2*AJ170)+'濃度プロファイル(Ox)'!AK170))</f>
        <v>7.5922918122827816E-8</v>
      </c>
      <c r="AK171" s="34">
        <f>AK170+('Diffusion System CV パラメーター設定'!$B$27*('濃度プロファイル(Ox)'!AJ170-(2*AK170)+'濃度プロファイル(Ox)'!AL170))</f>
        <v>7.9838557958141646E-8</v>
      </c>
      <c r="AL171" s="34">
        <f>AL170+('Diffusion System CV パラメーター設定'!$B$27*('濃度プロファイル(Ox)'!AK170-(2*AL170)+'濃度プロファイル(Ox)'!AM170))</f>
        <v>8.3352638592266853E-8</v>
      </c>
      <c r="AM171" s="34">
        <f>AM170+('Diffusion System CV パラメーター設定'!$B$27*('濃度プロファイル(Ox)'!AL170-(2*AM170)+'濃度プロファイル(Ox)'!AN170))</f>
        <v>8.6427196958032942E-8</v>
      </c>
      <c r="AN171" s="34">
        <f>AN170+('Diffusion System CV パラメーター設定'!$B$27*('濃度プロファイル(Ox)'!AM170-(2*AN170)+'濃度プロファイル(Ox)'!AO170))</f>
        <v>8.9063941108511466E-8</v>
      </c>
      <c r="AO171" s="34">
        <f>AO170+('Diffusion System CV パラメーター設定'!$B$27*('濃度プロファイル(Ox)'!AN170-(2*AO170)+'濃度プロファイル(Ox)'!AP170))</f>
        <v>9.1287697908110987E-8</v>
      </c>
      <c r="AP171" s="34">
        <f>AP170+('Diffusion System CV パラメーター設定'!$B$27*('濃度プロファイル(Ox)'!AO170-(2*AP170)+'濃度プロファイル(Ox)'!AQ170))</f>
        <v>9.3135632674188049E-8</v>
      </c>
      <c r="AQ171" s="34">
        <f>AQ170+('Diffusion System CV パラメーター設定'!$B$27*('濃度プロファイル(Ox)'!AP170-(2*AQ170)+'濃度プロファイル(Ox)'!AR170))</f>
        <v>9.4650452622044813E-8</v>
      </c>
      <c r="AR171" s="34">
        <f>AR170+('Diffusion System CV パラメーター設定'!$B$27*('濃度プロファイル(Ox)'!AQ170-(2*AR170)+'濃度プロファイル(Ox)'!AS170))</f>
        <v>9.5876181953884776E-8</v>
      </c>
      <c r="AS171" s="34">
        <f>AS170+('Diffusion System CV パラメーター設定'!$B$27*('濃度プロファイル(Ox)'!AR170-(2*AS170)+'濃度プロファイル(Ox)'!AT170))</f>
        <v>9.6855553841267932E-8</v>
      </c>
      <c r="AT171" s="34">
        <f>AT170+('Diffusion System CV パラメーター設定'!$B$27*('濃度プロファイル(Ox)'!AS170-(2*AT170)+'濃度プロファイル(Ox)'!AU170))</f>
        <v>9.7628428896494361E-8</v>
      </c>
      <c r="AU171" s="34">
        <f>AU170+('Diffusion System CV パラメーター設定'!$B$27*('濃度プロファイル(Ox)'!AT170-(2*AU170)+'濃度プロファイル(Ox)'!AV170))</f>
        <v>9.8230889266785291E-8</v>
      </c>
      <c r="AV171" s="34">
        <f>AV170+('Diffusion System CV パラメーター設定'!$B$27*('濃度プロファイル(Ox)'!AU170-(2*AV170)+'濃度プロファイル(Ox)'!AW170))</f>
        <v>9.8694797206800926E-8</v>
      </c>
      <c r="AW171" s="34">
        <f>AW170+('Diffusion System CV パラメーター設定'!$B$27*('濃度プロファイル(Ox)'!AV170-(2*AW170)+'濃度プロファイル(Ox)'!AX170))</f>
        <v>9.9047682492713916E-8</v>
      </c>
      <c r="AX171" s="34">
        <f>AX170+('Diffusion System CV パラメーター設定'!$B$27*('濃度プロファイル(Ox)'!AW170-(2*AX170)+'濃度プロファイル(Ox)'!AY170))</f>
        <v>9.9312862817399777E-8</v>
      </c>
      <c r="AY171" s="34">
        <f>AY170+('Diffusion System CV パラメーター設定'!$B$27*('濃度プロファイル(Ox)'!AX170-(2*AY170)+'濃度プロファイル(Ox)'!AZ170))</f>
        <v>9.9509723499542627E-8</v>
      </c>
      <c r="AZ171" s="34">
        <f>AZ170+('Diffusion System CV パラメーター設定'!$B$27*('濃度プロファイル(Ox)'!AY170-(2*AZ170)+'濃度プロファイル(Ox)'!BA170))</f>
        <v>9.9654097367548581E-8</v>
      </c>
      <c r="BA171" s="34">
        <f>BA170+('Diffusion System CV パラメーター設定'!$B$27*('濃度プロファイル(Ox)'!AZ170-(2*BA170)+'濃度プロファイル(Ox)'!BB170))</f>
        <v>9.9758697219845588E-8</v>
      </c>
      <c r="BB171" s="34">
        <f>BB170+('Diffusion System CV パラメーター設定'!$B$27*('濃度プロファイル(Ox)'!BA170-(2*BB170)+'濃度プロファイル(Ox)'!BC170))</f>
        <v>9.9833563607261632E-8</v>
      </c>
      <c r="BC171" s="34">
        <f>BC170+('Diffusion System CV パラメーター設定'!$B$27*('濃度プロファイル(Ox)'!BB170-(2*BC170)+'濃度プロファイル(Ox)'!BD170))</f>
        <v>9.9886500234987757E-8</v>
      </c>
      <c r="BD171" s="34">
        <f>BD170+('Diffusion System CV パラメーター設定'!$B$27*('濃度プロファイル(Ox)'!BC170-(2*BD170)+'濃度プロファイル(Ox)'!BE170))</f>
        <v>9.9923477902675664E-8</v>
      </c>
      <c r="BE171" s="34">
        <f>BE170+('Diffusion System CV パラメーター設定'!$B$27*('濃度プロファイル(Ox)'!BD170-(2*BE170)+'濃度プロファイル(Ox)'!BF170))</f>
        <v>9.9948995336792607E-8</v>
      </c>
      <c r="BF171" s="34">
        <f>BF170+('Diffusion System CV パラメーター設定'!$B$27*('濃度プロファイル(Ox)'!BE170-(2*BF170)+'濃度プロファイル(Ox)'!BG170))</f>
        <v>9.9966391335366773E-8</v>
      </c>
      <c r="BG171" s="34">
        <f>BG170+('Diffusion System CV パラメーター設定'!$B$27*('濃度プロファイル(Ox)'!BF170-(2*BG170)+'濃度プロファイル(Ox)'!BH170))</f>
        <v>9.9978107286710318E-8</v>
      </c>
      <c r="BH171" s="34">
        <f>BH170+('Diffusion System CV パラメーター設定'!$B$27*('濃度プロファイル(Ox)'!BG170-(2*BH170)+'濃度プロファイル(Ox)'!BI170))</f>
        <v>9.998590240967231E-8</v>
      </c>
      <c r="BI171" s="34">
        <f>BI170+('Diffusion System CV パラメーター設定'!$B$27*('濃度プロファイル(Ox)'!BH170-(2*BI170)+'濃度プロファイル(Ox)'!BJ170))</f>
        <v>9.999102615447193E-8</v>
      </c>
      <c r="BJ171" s="34">
        <f>BJ170+('Diffusion System CV パラメーター設定'!$B$27*('濃度プロファイル(Ox)'!BI170-(2*BJ170)+'濃度プロファイル(Ox)'!BK170))</f>
        <v>9.9994353314083098E-8</v>
      </c>
      <c r="BK171" s="34">
        <f>BK170+('Diffusion System CV パラメーター設定'!$B$27*('濃度プロファイル(Ox)'!BJ170-(2*BK170)+'濃度プロファイル(Ox)'!BL170))</f>
        <v>9.9996487757623945E-8</v>
      </c>
      <c r="BL171" s="34">
        <f>BL170+('Diffusion System CV パラメーター設定'!$B$27*('濃度プロファイル(Ox)'!BK170-(2*BL170)+'濃度プロファイル(Ox)'!BM170))</f>
        <v>9.9997840530264352E-8</v>
      </c>
      <c r="BM171" s="34">
        <f>BM170+('Diffusion System CV パラメーター設定'!$B$27*('濃度プロファイル(Ox)'!BL170-(2*BM170)+'濃度プロファイル(Ox)'!BN170))</f>
        <v>9.9998687561822366E-8</v>
      </c>
      <c r="BN171" s="34">
        <f>BN170+('Diffusion System CV パラメーター設定'!$B$27*('濃度プロファイル(Ox)'!BM170-(2*BN170)+'濃度プロファイル(Ox)'!BO170))</f>
        <v>9.9999211544389642E-8</v>
      </c>
      <c r="BO171" s="34">
        <f>BO170+('Diffusion System CV パラメーター設定'!$B$27*('濃度プロファイル(Ox)'!BN170-(2*BO170)+'濃度プロファイル(Ox)'!BP170))</f>
        <v>9.9999531794685929E-8</v>
      </c>
      <c r="BP171" s="34">
        <f>BP170+('Diffusion System CV パラメーター設定'!$B$27*('濃度プロファイル(Ox)'!BO170-(2*BP170)+'濃度プロファイル(Ox)'!BQ170))</f>
        <v>9.9999725189576777E-8</v>
      </c>
      <c r="BQ171" s="34">
        <f>BQ170+('Diffusion System CV パラメーター設定'!$B$27*('濃度プロファイル(Ox)'!BP170-(2*BQ170)+'濃度プロファイル(Ox)'!BR170))</f>
        <v>9.9999840602578191E-8</v>
      </c>
      <c r="BR171" s="34">
        <f>BR170+('Diffusion System CV パラメーター設定'!$B$27*('濃度プロファイル(Ox)'!BQ170-(2*BR170)+'濃度プロファイル(Ox)'!BS170))</f>
        <v>9.9999908700379733E-8</v>
      </c>
      <c r="BS171" s="34">
        <f>BS170+('Diffusion System CV パラメーター設定'!$B$27*('濃度プロファイル(Ox)'!BR170-(2*BS170)+'濃度プロファイル(Ox)'!BT170))</f>
        <v>9.9999948489268934E-8</v>
      </c>
      <c r="BT171" s="34">
        <f>BT170+('Diffusion System CV パラメーター設定'!$B$27*('濃度プロファイル(Ox)'!BS170-(2*BT170)+'濃度プロファイル(Ox)'!BU170))</f>
        <v>9.9999971628335085E-8</v>
      </c>
      <c r="BU171" s="34">
        <f>BU170+('Diffusion System CV パラメーター設定'!$B$27*('濃度プロファイル(Ox)'!BT170-(2*BU170)+'濃度プロファイル(Ox)'!BV170))</f>
        <v>9.9999985239527505E-8</v>
      </c>
      <c r="BV171" s="43">
        <f>BV170+('Diffusion System CV パラメーター設定'!$B$27*('濃度プロファイル(Ox)'!BU170-(2*BV170)+'濃度プロファイル(Ox)'!BW170))</f>
        <v>9.9999993731325596E-8</v>
      </c>
      <c r="BW171" s="32">
        <f>'Diffusion System CV パラメーター設定'!$B$8</f>
        <v>9.9999999999999995E-8</v>
      </c>
    </row>
    <row r="172" spans="23:75">
      <c r="W172" s="29">
        <f>'Diffusion System CV パラメーター設定'!H172</f>
        <v>0.11999999999999986</v>
      </c>
      <c r="X172" s="30">
        <f>X171+'Diffusion System CV パラメーター設定'!$B$23</f>
        <v>1.0200000000000007</v>
      </c>
      <c r="Y172" s="33">
        <f>Z172+('準可逆-非可逆系'!G172*('Diffusion System CV パラメーター設定'!$B$26/(2*'Diffusion System CV パラメーター設定'!$B$9)))</f>
        <v>9.9038943650441096E-8</v>
      </c>
      <c r="Z172" s="34">
        <f>Z171+('Diffusion System CV パラメーター設定'!$B$27*('濃度プロファイル(Ox)'!AA171-(3*Z171)+(2*'濃度プロファイル(Ox)'!Y171)))</f>
        <v>9.1873053294642911E-8</v>
      </c>
      <c r="AA172" s="34">
        <f>AA171+('Diffusion System CV パラメーター設定'!$B$27*('濃度プロファイル(Ox)'!Z171-(2*AA171)+'濃度プロファイル(Ox)'!AB171))</f>
        <v>7.9031591097287889E-8</v>
      </c>
      <c r="AB172" s="34">
        <f>AB171+('Diffusion System CV パラメーター設定'!$B$27*('濃度プロファイル(Ox)'!AA171-(2*AB171)+'濃度プロファイル(Ox)'!AC171))</f>
        <v>6.8989387975588009E-8</v>
      </c>
      <c r="AC172" s="34">
        <f>AC171+('Diffusion System CV パラメーター設定'!$B$27*('濃度プロファイル(Ox)'!AB171-(2*AC171)+'濃度プロファイル(Ox)'!AD171))</f>
        <v>6.2349878986266999E-8</v>
      </c>
      <c r="AD172" s="34">
        <f>AD171+('Diffusion System CV パラメーター設定'!$B$27*('濃度プロファイル(Ox)'!AC171-(2*AD171)+'濃度プロファイル(Ox)'!AE171))</f>
        <v>5.906967031089531E-8</v>
      </c>
      <c r="AE172" s="34">
        <f>AE171+('Diffusion System CV パラメーター設定'!$B$27*('濃度プロファイル(Ox)'!AD171-(2*AE171)+'濃度プロファイル(Ox)'!AF171))</f>
        <v>5.8654671260601871E-8</v>
      </c>
      <c r="AF172" s="34">
        <f>AF171+('Diffusion System CV パラメーター設定'!$B$27*('濃度プロファイル(Ox)'!AE171-(2*AF171)+'濃度プロファイル(Ox)'!AG171))</f>
        <v>6.0391939396050338E-8</v>
      </c>
      <c r="AG172" s="34">
        <f>AG171+('Diffusion System CV パラメーター設定'!$B$27*('濃度プロファイル(Ox)'!AF171-(2*AG171)+'濃度プロファイル(Ox)'!AH171))</f>
        <v>6.3543113225228206E-8</v>
      </c>
      <c r="AH172" s="34">
        <f>AH171+('Diffusion System CV パラメーター設定'!$B$27*('濃度プロファイル(Ox)'!AG171-(2*AH171)+'濃度プロファイル(Ox)'!AI171))</f>
        <v>6.7466810885018898E-8</v>
      </c>
      <c r="AI172" s="34">
        <f>AI171+('Diffusion System CV パラメーター設定'!$B$27*('濃度プロファイル(Ox)'!AH171-(2*AI171)+'濃度プロファイル(Ox)'!AJ171))</f>
        <v>7.1671545329286175E-8</v>
      </c>
      <c r="AJ172" s="34">
        <f>AJ171+('Diffusion System CV パラメーター設定'!$B$27*('濃度プロファイル(Ox)'!AI171-(2*AJ171)+'濃度プロファイル(Ox)'!AK171))</f>
        <v>7.5818768941646677E-8</v>
      </c>
      <c r="AK172" s="34">
        <f>AK171+('Diffusion System CV パラメーター設定'!$B$27*('濃度プロファイル(Ox)'!AJ171-(2*AK171)+'濃度プロファイル(Ox)'!AL171))</f>
        <v>7.9699127679951148E-8</v>
      </c>
      <c r="AL172" s="34">
        <f>AL171+('Diffusion System CV パラメーター設定'!$B$27*('濃度プロファイル(Ox)'!AK171-(2*AL171)+'濃度プロファイル(Ox)'!AM171))</f>
        <v>8.3200026693531048E-8</v>
      </c>
      <c r="AM172" s="34">
        <f>AM171+('Diffusion System CV パラメーター設定'!$B$27*('濃度プロファイル(Ox)'!AL171-(2*AM171)+'濃度プロファイル(Ox)'!AN171))</f>
        <v>8.627517813328031E-8</v>
      </c>
      <c r="AN172" s="34">
        <f>AN171+('Diffusion System CV パラメーター設定'!$B$27*('濃度プロファイル(Ox)'!AM171-(2*AN171)+'濃度プロファイル(Ox)'!AO171))</f>
        <v>8.8920542722789584E-8</v>
      </c>
      <c r="AO172" s="34">
        <f>AO171+('Diffusion System CV パラメーター設定'!$B$27*('濃度プロファイル(Ox)'!AN171-(2*AO171)+'濃度プロファイル(Ox)'!AP171))</f>
        <v>9.1157204146471239E-8</v>
      </c>
      <c r="AP172" s="34">
        <f>AP171+('Diffusion System CV パラメーター設定'!$B$27*('濃度プロファイル(Ox)'!AO171-(2*AP171)+'濃度プロファイル(Ox)'!AQ171))</f>
        <v>9.301996780675045E-8</v>
      </c>
      <c r="AQ172" s="34">
        <f>AQ171+('Diffusion System CV パラメーター設定'!$B$27*('濃度プロファイル(Ox)'!AP171-(2*AQ171)+'濃度プロファイル(Ox)'!AR171))</f>
        <v>9.4550073935927874E-8</v>
      </c>
      <c r="AR172" s="34">
        <f>AR171+('Diffusion System CV パラメーター設定'!$B$27*('濃度プロファイル(Ox)'!AQ171-(2*AR171)+'濃度プロファイル(Ox)'!AS171))</f>
        <v>9.5790641174559496E-8</v>
      </c>
      <c r="AS172" s="34">
        <f>AS171+('Diffusion System CV パラメーター設定'!$B$27*('濃度プロファイル(Ox)'!AR171-(2*AS171)+'濃度プロファイル(Ox)'!AT171))</f>
        <v>9.6783853552324626E-8</v>
      </c>
      <c r="AT172" s="34">
        <f>AT171+('Diffusion System CV パラメーター設定'!$B$27*('濃度プロファイル(Ox)'!AS171-(2*AT171)+'濃度プロファイル(Ox)'!AU171))</f>
        <v>9.7569257130891761E-8</v>
      </c>
      <c r="AU172" s="34">
        <f>AU171+('Diffusion System CV パラメーター設定'!$B$27*('濃度プロファイル(Ox)'!AT171-(2*AU171)+'濃度プロファイル(Ox)'!AV171))</f>
        <v>9.8182780784050816E-8</v>
      </c>
      <c r="AV172" s="34">
        <f>AV171+('Diffusion System CV パラメーター設定'!$B$27*('濃度プロファイル(Ox)'!AU171-(2*AV171)+'濃度プロファイル(Ox)'!AW171))</f>
        <v>9.8656247674126394E-8</v>
      </c>
      <c r="AW172" s="34">
        <f>AW171+('Diffusion System CV パラメーター設定'!$B$27*('濃度プロファイル(Ox)'!AV171-(2*AW171)+'濃度プロファイル(Ox)'!AX171))</f>
        <v>9.9017229381176714E-8</v>
      </c>
      <c r="AX172" s="34">
        <f>AX171+('Diffusion System CV パラメーター設定'!$B$27*('濃度プロファイル(Ox)'!AW171-(2*AX171)+'濃度プロファイル(Ox)'!AY171))</f>
        <v>9.928914071929457E-8</v>
      </c>
      <c r="AY172" s="34">
        <f>AY171+('Diffusion System CV パラメーター設定'!$B$27*('濃度プロファイル(Ox)'!AX171-(2*AY171)+'濃度プロファイル(Ox)'!AZ171))</f>
        <v>9.9491498911300653E-8</v>
      </c>
      <c r="AZ172" s="34">
        <f>AZ171+('Diffusion System CV パラメーター設定'!$B$27*('濃度プロファイル(Ox)'!AY171-(2*AZ171)+'濃度プロファイル(Ox)'!BA171))</f>
        <v>9.9640286945427421E-8</v>
      </c>
      <c r="BA172" s="34">
        <f>BA171+('Diffusion System CV パラメーター設定'!$B$27*('濃度プロファイル(Ox)'!AZ171-(2*BA171)+'濃度プロファイル(Ox)'!BB171))</f>
        <v>9.9748373100095251E-8</v>
      </c>
      <c r="BB172" s="34">
        <f>BB171+('Diffusion System CV パラメーター設定'!$B$27*('濃度プロファイル(Ox)'!BA171-(2*BB171)+'濃度プロファイル(Ox)'!BC171))</f>
        <v>9.9825949107369298E-8</v>
      </c>
      <c r="BC172" s="34">
        <f>BC171+('Diffusion System CV パラメーター設定'!$B$27*('濃度プロファイル(Ox)'!BB171-(2*BC171)+'濃度プロファイル(Ox)'!BD171))</f>
        <v>9.9880958929418931E-8</v>
      </c>
      <c r="BD172" s="34">
        <f>BD171+('Diffusion System CV パラメーター設定'!$B$27*('濃度プロファイル(Ox)'!BC171-(2*BD171)+'濃度プロファイル(Ox)'!BE171))</f>
        <v>9.9919498654907971E-8</v>
      </c>
      <c r="BE172" s="34">
        <f>BE171+('Diffusion System CV パラメーター設定'!$B$27*('濃度プロファイル(Ox)'!BD171-(2*BE171)+'濃度プロファイル(Ox)'!BF171))</f>
        <v>9.9946175393895811E-8</v>
      </c>
      <c r="BF172" s="34">
        <f>BF171+('Diffusion System CV パラメーター設定'!$B$27*('濃度プロファイル(Ox)'!BE171-(2*BF171)+'濃度プロファイル(Ox)'!BG171))</f>
        <v>9.9964419096745025E-8</v>
      </c>
      <c r="BG172" s="34">
        <f>BG171+('Diffusion System CV パラメーター設定'!$B$27*('濃度プロファイル(Ox)'!BF171-(2*BG171)+'濃度プロファイル(Ox)'!BH171))</f>
        <v>9.9976745887966725E-8</v>
      </c>
      <c r="BH172" s="34">
        <f>BH171+('Diffusion System CV パラメーター設定'!$B$27*('濃度プロファイル(Ox)'!BG171-(2*BH171)+'濃度プロファイル(Ox)'!BI171))</f>
        <v>9.9984974847810381E-8</v>
      </c>
      <c r="BI172" s="34">
        <f>BI171+('Diffusion System CV パラメーター設定'!$B$27*('濃度プロファイル(Ox)'!BH171-(2*BI171)+'濃度プロファイル(Ox)'!BJ171))</f>
        <v>9.999040234017039E-8</v>
      </c>
      <c r="BJ172" s="34">
        <f>BJ171+('Diffusion System CV パラメーター設定'!$B$27*('濃度プロファイル(Ox)'!BI171-(2*BJ171)+'濃度プロファイル(Ox)'!BK171))</f>
        <v>9.9993939176558677E-8</v>
      </c>
      <c r="BK172" s="34">
        <f>BK171+('Diffusion System CV パラメーター設定'!$B$27*('濃度プロファイル(Ox)'!BJ171-(2*BK171)+'濃度プロファイル(Ox)'!BL171))</f>
        <v>9.9996216344116843E-8</v>
      </c>
      <c r="BL172" s="34">
        <f>BL171+('Diffusion System CV パラメーター設定'!$B$27*('濃度プロファイル(Ox)'!BK171-(2*BL171)+'濃度プロファイル(Ox)'!BM171))</f>
        <v>9.999766492572185E-8</v>
      </c>
      <c r="BM172" s="34">
        <f>BM171+('Diffusion System CV パラメーター設定'!$B$27*('濃度プロファイル(Ox)'!BL171-(2*BM171)+'濃度プロファイル(Ox)'!BN171))</f>
        <v>9.9998575392033914E-8</v>
      </c>
      <c r="BN172" s="34">
        <f>BN171+('Diffusion System CV パラメーター設定'!$B$27*('濃度プロファイル(Ox)'!BM171-(2*BN171)+'濃度プロファイル(Ox)'!BO171))</f>
        <v>9.9999140804017768E-8</v>
      </c>
      <c r="BO172" s="34">
        <f>BO171+('Diffusion System CV パラメーター設定'!$B$27*('濃度プロファイル(Ox)'!BN171-(2*BO171)+'濃度プロファイル(Ox)'!BP171))</f>
        <v>9.9999487747670147E-8</v>
      </c>
      <c r="BP172" s="34">
        <f>BP171+('Diffusion System CV パラメーター設定'!$B$27*('濃度プロファイル(Ox)'!BO171-(2*BP171)+'濃度プロファイル(Ox)'!BQ171))</f>
        <v>9.9999698112531833E-8</v>
      </c>
      <c r="BQ172" s="34">
        <f>BQ171+('Diffusion System CV パラメーター設定'!$B$27*('濃度プロファイル(Ox)'!BP171-(2*BQ171)+'濃度プロファイル(Ox)'!BR171))</f>
        <v>9.9999824173689352E-8</v>
      </c>
      <c r="BR172" s="34">
        <f>BR171+('Diffusion System CV パラメーター設定'!$B$27*('濃度プロファイル(Ox)'!BQ171-(2*BR171)+'濃度プロファイル(Ox)'!BS171))</f>
        <v>9.9999898870896283E-8</v>
      </c>
      <c r="BS172" s="34">
        <f>BS171+('Diffusion System CV パラメーター設定'!$B$27*('濃度プロファイル(Ox)'!BR171-(2*BS171)+'濃度プロファイル(Ox)'!BT171))</f>
        <v>9.9999942708080379E-8</v>
      </c>
      <c r="BT172" s="34">
        <f>BT171+('Diffusion System CV パラメーター設定'!$B$27*('濃度プロファイル(Ox)'!BS171-(2*BT171)+'濃度プロファイル(Ox)'!BU171))</f>
        <v>9.9999968320045601E-8</v>
      </c>
      <c r="BU172" s="34">
        <f>BU171+('Diffusion System CV パラメーター設定'!$B$27*('濃度プロファイル(Ox)'!BT171-(2*BU171)+'濃度プロファイル(Ox)'!BV171))</f>
        <v>9.999998346196003E-8</v>
      </c>
      <c r="BV172" s="43">
        <f>BV171+('Diffusion System CV パラメーター設定'!$B$27*('濃度プロファイル(Ox)'!BU171-(2*BV171)+'濃度プロファイル(Ox)'!BW171))</f>
        <v>9.999999295940765E-8</v>
      </c>
      <c r="BW172" s="32">
        <f>'Diffusion System CV パラメーター設定'!$B$8</f>
        <v>9.9999999999999995E-8</v>
      </c>
    </row>
    <row r="173" spans="23:75">
      <c r="W173" s="29">
        <f>'Diffusion System CV パラメーター設定'!H173</f>
        <v>0.12599999999999986</v>
      </c>
      <c r="X173" s="30">
        <f>X172+'Diffusion System CV パラメーター設定'!$B$23</f>
        <v>1.0260000000000007</v>
      </c>
      <c r="Y173" s="33">
        <f>Z173+('準可逆-非可逆系'!G173*('Diffusion System CV パラメーター設定'!$B$26/(2*'Diffusion System CV パラメーター設定'!$B$9)))</f>
        <v>9.923569577331806E-8</v>
      </c>
      <c r="Z173" s="34">
        <f>Z172+('Diffusion System CV パラメーター設定'!$B$27*('濃度プロファイル(Ox)'!AA172-(3*Z172)+(2*'濃度プロファイル(Ox)'!Y172)))</f>
        <v>9.2390525000976702E-8</v>
      </c>
      <c r="AA173" s="34">
        <f>AA172+('Diffusion System CV パラメーター設定'!$B$27*('濃度プロファイル(Ox)'!Z172-(2*AA172)+'濃度プロファイル(Ox)'!AB172))</f>
        <v>8.0003556054112591E-8</v>
      </c>
      <c r="AB173" s="34">
        <f>AB172+('Diffusion System CV パラメーター設定'!$B$27*('濃度プロファイル(Ox)'!AA172-(2*AB172)+'濃度プロファイル(Ox)'!AC172))</f>
        <v>7.0170878993775113E-8</v>
      </c>
      <c r="AC173" s="34">
        <f>AC172+('Diffusion System CV パラメーター設定'!$B$27*('濃度プロファイル(Ox)'!AB172-(2*AC172)+'濃度プロファイル(Ox)'!AD172))</f>
        <v>6.3516302706388296E-8</v>
      </c>
      <c r="AD173" s="34">
        <f>AD172+('Diffusion System CV パラメーター設定'!$B$27*('濃度プロファイル(Ox)'!AC172-(2*AD172)+'濃度プロファイル(Ox)'!AE172))</f>
        <v>6.0064534764047481E-8</v>
      </c>
      <c r="AE173" s="34">
        <f>AE172+('Diffusion System CV パラメーター設定'!$B$27*('濃度プロファイル(Ox)'!AD172-(2*AE172)+'濃度プロファイル(Ox)'!AF172))</f>
        <v>5.9401986255651147E-8</v>
      </c>
      <c r="AF173" s="34">
        <f>AF172+('Diffusion System CV パラメーター設定'!$B$27*('濃度プロファイル(Ox)'!AE172-(2*AF172)+'濃度プロファイル(Ox)'!AG172))</f>
        <v>6.0882878873039715E-8</v>
      </c>
      <c r="AG173" s="34">
        <f>AG172+('Diffusion System CV パラメーター設定'!$B$27*('濃度プロファイル(Ox)'!AF172-(2*AG172)+'濃度プロファイル(Ox)'!AH172))</f>
        <v>6.3811350666413217E-8</v>
      </c>
      <c r="AH173" s="34">
        <f>AH172+('Diffusion System CV パラメーター設定'!$B$27*('濃度プロファイル(Ox)'!AG172-(2*AH172)+'濃度プロファイル(Ox)'!AI172))</f>
        <v>6.7564393101851045E-8</v>
      </c>
      <c r="AI173" s="34">
        <f>AI172+('Diffusion System CV パラメーター設定'!$B$27*('濃度プロファイル(Ox)'!AH172-(2*AI172)+'濃度プロファイル(Ox)'!AJ172))</f>
        <v>7.165157629042966E-8</v>
      </c>
      <c r="AJ173" s="34">
        <f>AJ172+('Diffusion System CV パラメーター設定'!$B$27*('濃度プロファイル(Ox)'!AI172-(2*AJ172)+'濃度プロファイル(Ox)'!AK172))</f>
        <v>7.5726107527043888E-8</v>
      </c>
      <c r="AK173" s="34">
        <f>AK172+('Diffusion System CV パラメーター設定'!$B$27*('濃度プロファイル(Ox)'!AJ172-(2*AK172)+'濃度プロファイル(Ox)'!AL172))</f>
        <v>7.9567370831088445E-8</v>
      </c>
      <c r="AL173" s="34">
        <f>AL172+('Diffusion System CV パラメーター設定'!$B$27*('濃度プロファイル(Ox)'!AK172-(2*AL172)+'濃度プロファイル(Ox)'!AM172))</f>
        <v>8.3052197674839852E-8</v>
      </c>
      <c r="AM173" s="34">
        <f>AM172+('Diffusion System CV パラメーター設定'!$B$27*('濃度プロファイル(Ox)'!AL172-(2*AM172)+'濃度プロファイル(Ox)'!AN172))</f>
        <v>8.6125946588058092E-8</v>
      </c>
      <c r="AN173" s="34">
        <f>AN172+('Diffusion System CV パラメーター設定'!$B$27*('濃度プロファイル(Ox)'!AM172-(2*AN172)+'濃度プロファイル(Ox)'!AO172))</f>
        <v>8.877863190132166E-8</v>
      </c>
      <c r="AO173" s="34">
        <f>AO172+('Diffusion System CV パラメーター設定'!$B$27*('濃度プロファイル(Ox)'!AN172-(2*AO172)+'濃度プロファイル(Ox)'!AP172))</f>
        <v>9.1027378534178727E-8</v>
      </c>
      <c r="AP173" s="34">
        <f>AP172+('Diffusion System CV パラメーター設定'!$B$27*('濃度プロファイル(Ox)'!AO172-(2*AP172)+'濃度プロファイル(Ox)'!AQ172))</f>
        <v>9.2904461719562324E-8</v>
      </c>
      <c r="AQ173" s="34">
        <f>AQ172+('Diffusion System CV パラメーター設定'!$B$27*('濃度プロファイル(Ox)'!AP172-(2*AQ172)+'濃度プロファイル(Ox)'!AR172))</f>
        <v>9.4449539598932799E-8</v>
      </c>
      <c r="AR173" s="34">
        <f>AR172+('Diffusion System CV パラメーター設定'!$B$27*('濃度プロファイル(Ox)'!AQ172-(2*AR172)+'濃度プロファイル(Ox)'!AS172))</f>
        <v>9.5704754070091966E-8</v>
      </c>
      <c r="AS173" s="34">
        <f>AS172+('Diffusion System CV パラメーター設定'!$B$27*('濃度プロファイル(Ox)'!AR172-(2*AS172)+'濃度プロファイル(Ox)'!AT172))</f>
        <v>9.6711697719269765E-8</v>
      </c>
      <c r="AT173" s="34">
        <f>AT172+('Diffusion System CV パラメーター設定'!$B$27*('濃度プロファイル(Ox)'!AS172-(2*AT172)+'濃度プロファイル(Ox)'!AU172))</f>
        <v>9.7509576601236177E-8</v>
      </c>
      <c r="AU173" s="34">
        <f>AU172+('Diffusion System CV パラメーター設定'!$B$27*('濃度プロファイル(Ox)'!AT172-(2*AU172)+'濃度プロファイル(Ox)'!AV172))</f>
        <v>9.813414996353572E-8</v>
      </c>
      <c r="AV173" s="34">
        <f>AV172+('Diffusion System CV パラメーター設定'!$B$27*('濃度プロファイル(Ox)'!AU172-(2*AV172)+'濃度プロファイル(Ox)'!AW172))</f>
        <v>9.8617190318909284E-8</v>
      </c>
      <c r="AW173" s="34">
        <f>AW172+('Diffusion System CV パラメーター設定'!$B$27*('濃度プロファイル(Ox)'!AV172-(2*AW172)+'濃度プロファイル(Ox)'!AX172))</f>
        <v>9.8986302169741837E-8</v>
      </c>
      <c r="AX173" s="34">
        <f>AX172+('Diffusion System CV パラメーター設定'!$B$27*('濃度プロファイル(Ox)'!AW172-(2*AX172)+'濃度プロファイル(Ox)'!AY172))</f>
        <v>9.9264990321339087E-8</v>
      </c>
      <c r="AY173" s="34">
        <f>AY172+('Diffusion System CV パラメーター設定'!$B$27*('濃度プロファイル(Ox)'!AX172-(2*AY172)+'濃度プロファイル(Ox)'!AZ172))</f>
        <v>9.9472898162037E-8</v>
      </c>
      <c r="AZ173" s="34">
        <f>AZ172+('Diffusion System CV パラメーター設定'!$B$27*('濃度プロファイル(Ox)'!AY172-(2*AZ172)+'濃度プロファイル(Ox)'!BA172))</f>
        <v>9.9626154348393066E-8</v>
      </c>
      <c r="BA173" s="34">
        <f>BA172+('Diffusion System CV パラメーター設定'!$B$27*('濃度プロファイル(Ox)'!AZ172-(2*BA172)+'濃度プロファイル(Ox)'!BB172))</f>
        <v>9.973777929891685E-8</v>
      </c>
      <c r="BB173" s="34">
        <f>BB172+('Diffusion System CV パラメーター設定'!$B$27*('濃度プロファイル(Ox)'!BA172-(2*BB172)+'濃度プロファイル(Ox)'!BC172))</f>
        <v>9.9818113626388594E-8</v>
      </c>
      <c r="BC173" s="34">
        <f>BC172+('Diffusion System CV パラメーター設定'!$B$27*('濃度プロファイル(Ox)'!BB172-(2*BC172)+'濃度プロファイル(Ox)'!BD172))</f>
        <v>9.9875240145890953E-8</v>
      </c>
      <c r="BD173" s="34">
        <f>BD172+('Diffusion System CV パラメーター設定'!$B$27*('濃度プロファイル(Ox)'!BC172-(2*BD172)+'濃度プロファイル(Ox)'!BE172))</f>
        <v>9.9915379562372838E-8</v>
      </c>
      <c r="BE173" s="34">
        <f>BE172+('Diffusion System CV パラメーター設定'!$B$27*('濃度プロファイル(Ox)'!BD172-(2*BE172)+'濃度プロファイル(Ox)'!BF172))</f>
        <v>9.9943247256347672E-8</v>
      </c>
      <c r="BF173" s="34">
        <f>BF172+('Diffusion System CV パラメーター設定'!$B$27*('濃度プロファイル(Ox)'!BE172-(2*BF172)+'濃度プロファイル(Ox)'!BG172))</f>
        <v>9.9962364613541025E-8</v>
      </c>
      <c r="BG173" s="34">
        <f>BG172+('Diffusion System CV パラメーター設定'!$B$27*('濃度プロファイル(Ox)'!BF172-(2*BG172)+'濃度プロファイル(Ox)'!BH172))</f>
        <v>9.9975323029849349E-8</v>
      </c>
      <c r="BH173" s="34">
        <f>BH172+('Diffusion System CV パラメーター設定'!$B$27*('濃度プロファイル(Ox)'!BG172-(2*BH172)+'濃度プロファイル(Ox)'!BI172))</f>
        <v>9.9984002116045232E-8</v>
      </c>
      <c r="BI173" s="34">
        <f>BI172+('Diffusion System CV パラメーター設定'!$B$27*('濃度プロファイル(Ox)'!BH172-(2*BI172)+'濃度プロファイル(Ox)'!BJ172))</f>
        <v>9.9989745862402425E-8</v>
      </c>
      <c r="BJ173" s="34">
        <f>BJ172+('Diffusion System CV パラメーター設定'!$B$27*('濃度プロファイル(Ox)'!BI172-(2*BJ172)+'濃度プロファイル(Ox)'!BK172))</f>
        <v>9.9993501791548218E-8</v>
      </c>
      <c r="BK173" s="34">
        <f>BK172+('Diffusion System CV パラメーター設定'!$B$27*('濃度プロファイル(Ox)'!BJ172-(2*BK172)+'濃度プロファイル(Ox)'!BL172))</f>
        <v>9.9995928640660882E-8</v>
      </c>
      <c r="BL173" s="34">
        <f>BL172+('Diffusion System CV パラメーター設定'!$B$27*('濃度プロファイル(Ox)'!BK172-(2*BL172)+'濃度プロファイル(Ox)'!BM172))</f>
        <v>9.9997478080134021E-8</v>
      </c>
      <c r="BM173" s="34">
        <f>BM172+('Diffusion System CV パラメーター設定'!$B$27*('濃度プロファイル(Ox)'!BL172-(2*BM172)+'濃度プロファイル(Ox)'!BN172))</f>
        <v>9.9998455581503288E-8</v>
      </c>
      <c r="BN173" s="34">
        <f>BN172+('Diffusion System CV パラメーター設定'!$B$27*('濃度プロファイル(Ox)'!BM172-(2*BN172)+'濃度プロファイル(Ox)'!BO172))</f>
        <v>9.9999064946958233E-8</v>
      </c>
      <c r="BO173" s="34">
        <f>BO172+('Diffusion System CV パラメーター設定'!$B$27*('濃度プロファイル(Ox)'!BN172-(2*BO172)+'濃度プロファイル(Ox)'!BP172))</f>
        <v>9.9999440324478935E-8</v>
      </c>
      <c r="BP173" s="34">
        <f>BP172+('Diffusion System CV パラメーター設定'!$B$27*('濃度プロファイル(Ox)'!BO172-(2*BP172)+'濃度プロファイル(Ox)'!BQ172))</f>
        <v>9.9999668840412335E-8</v>
      </c>
      <c r="BQ173" s="34">
        <f>BQ172+('Diffusion System CV パラメーター設定'!$B$27*('濃度プロファイル(Ox)'!BP172-(2*BQ172)+'濃度プロファイル(Ox)'!BR172))</f>
        <v>9.9999806338984286E-8</v>
      </c>
      <c r="BR173" s="34">
        <f>BR172+('Diffusion System CV パラメーター設定'!$B$27*('濃度プロファイル(Ox)'!BQ172-(2*BR172)+'濃度プロファイル(Ox)'!BS172))</f>
        <v>9.999988815561058E-8</v>
      </c>
      <c r="BS173" s="34">
        <f>BS172+('Diffusion System CV パラメーター設定'!$B$27*('濃度プロファイル(Ox)'!BR172-(2*BS172)+'濃度プロファイル(Ox)'!BT172))</f>
        <v>9.9999936379879376E-8</v>
      </c>
      <c r="BT173" s="34">
        <f>BT172+('Diffusion System CV パラメーター設定'!$B$27*('濃度プロファイル(Ox)'!BS172-(2*BT172)+'濃度プロファイル(Ox)'!BU172))</f>
        <v>9.9999964684611293E-8</v>
      </c>
      <c r="BU173" s="34">
        <f>BU172+('Diffusion System CV パラメーター設定'!$B$27*('濃度プロファイル(Ox)'!BT172-(2*BU172)+'濃度プロファイル(Ox)'!BV172))</f>
        <v>9.9999981502075715E-8</v>
      </c>
      <c r="BV173" s="43">
        <f>BV172+('Diffusion System CV パラメーター設定'!$B$27*('濃度プロファイル(Ox)'!BU172-(2*BV172)+'濃度プロファイル(Ox)'!BW172))</f>
        <v>9.9999992106332896E-8</v>
      </c>
      <c r="BW173" s="32">
        <f>'Diffusion System CV パラメーター設定'!$B$8</f>
        <v>9.9999999999999995E-8</v>
      </c>
    </row>
    <row r="174" spans="23:75">
      <c r="W174" s="29">
        <f>'Diffusion System CV パラメーター設定'!H174</f>
        <v>0.13199999999999987</v>
      </c>
      <c r="X174" s="30">
        <f>X173+'Diffusion System CV パラメーター設定'!$B$23</f>
        <v>1.0320000000000007</v>
      </c>
      <c r="Y174" s="33">
        <f>Z174+('準可逆-非可逆系'!G174*('Diffusion System CV パラメーター設定'!$B$26/(2*'Diffusion System CV パラメーター設定'!$B$9)))</f>
        <v>9.9392264422255082E-8</v>
      </c>
      <c r="Z174" s="34">
        <f>Z173+('Diffusion System CV パラメーター設定'!$B$27*('濃度プロファイル(Ox)'!AA173-(3*Z173)+(2*'濃度プロファイル(Ox)'!Y173)))</f>
        <v>9.284308493077484E-8</v>
      </c>
      <c r="AA174" s="34">
        <f>AA173+('Diffusion System CV パラメーター設定'!$B$27*('濃度プロファイル(Ox)'!Z173-(2*AA173)+'濃度プロファイル(Ox)'!AB173))</f>
        <v>8.0890462959156565E-8</v>
      </c>
      <c r="AB174" s="34">
        <f>AB173+('Diffusion System CV パラメーター設定'!$B$27*('濃度プロファイル(Ox)'!AA173-(2*AB173)+'濃度プロファイル(Ox)'!AC173))</f>
        <v>7.127438620660521E-8</v>
      </c>
      <c r="AC174" s="34">
        <f>AC173+('Diffusion System CV パラメーター設定'!$B$27*('濃度プロファイル(Ox)'!AB173-(2*AC173)+'濃度プロファイル(Ox)'!AD173))</f>
        <v>6.4628388937307051E-8</v>
      </c>
      <c r="AD174" s="34">
        <f>AD173+('Diffusion System CV パラメーター設定'!$B$27*('濃度プロファイル(Ox)'!AC173-(2*AD173)+'濃度プロファイル(Ox)'!AE173))</f>
        <v>6.1033013734167086E-8</v>
      </c>
      <c r="AE174" s="34">
        <f>AE173+('Diffusion System CV パラメーター設定'!$B$27*('濃度プロファイル(Ox)'!AD173-(2*AE173)+'濃度プロファイル(Ox)'!AF173))</f>
        <v>6.0146236646548676E-8</v>
      </c>
      <c r="AF174" s="34">
        <f>AF173+('Diffusion System CV パラメーター設定'!$B$27*('濃度プロファイル(Ox)'!AE173-(2*AF173)+'濃度プロファイル(Ox)'!AG173))</f>
        <v>6.1385510531367816E-8</v>
      </c>
      <c r="AG174" s="34">
        <f>AG173+('Diffusion System CV パラメーター設定'!$B$27*('濃度プロファイル(Ox)'!AF173-(2*AG173)+'濃度プロファイル(Ox)'!AH173))</f>
        <v>6.4097659917129996E-8</v>
      </c>
      <c r="AH174" s="34">
        <f>AH173+('Diffusion System CV パラメーター設定'!$B$27*('濃度プロファイル(Ox)'!AG173-(2*AH173)+'濃度プロファイル(Ox)'!AI173))</f>
        <v>6.7680414196691599E-8</v>
      </c>
      <c r="AI174" s="34">
        <f>AI173+('Diffusion System CV パラメーター設定'!$B$27*('濃度プロファイル(Ox)'!AH173-(2*AI173)+'濃度プロファイル(Ox)'!AJ173))</f>
        <v>7.1647183251553137E-8</v>
      </c>
      <c r="AJ174" s="34">
        <f>AJ173+('Diffusion System CV パラメーター設定'!$B$27*('濃度プロファイル(Ox)'!AI173-(2*AJ173)+'濃度プロファイル(Ox)'!AK173))</f>
        <v>7.5645111717123867E-8</v>
      </c>
      <c r="AK174" s="34">
        <f>AK173+('Diffusion System CV パラメーター設定'!$B$27*('濃度プロファイル(Ox)'!AJ173-(2*AK173)+'濃度プロファイル(Ox)'!AL173))</f>
        <v>7.9443608171264438E-8</v>
      </c>
      <c r="AL174" s="34">
        <f>AL173+('Diffusion System CV パラメーター設定'!$B$27*('濃度プロファイル(Ox)'!AK173-(2*AL173)+'濃度プロファイル(Ox)'!AM173))</f>
        <v>8.2909462282293608E-8</v>
      </c>
      <c r="AM174" s="34">
        <f>AM173+('Diffusion System CV パラメーター設定'!$B$27*('濃度プロファイル(Ox)'!AL173-(2*AM173)+'濃度プロファイル(Ox)'!AN173))</f>
        <v>8.5979743949184936E-8</v>
      </c>
      <c r="AN174" s="34">
        <f>AN173+('Diffusion System CV パラメーター設定'!$B$27*('濃度プロファイル(Ox)'!AM173-(2*AN173)+'濃度プロファイル(Ox)'!AO173))</f>
        <v>8.8638375415069398E-8</v>
      </c>
      <c r="AO174" s="34">
        <f>AO173+('Diffusion System CV パラメーター設定'!$B$27*('濃度プロファイル(Ox)'!AN173-(2*AO173)+'濃度プロファイル(Ox)'!AP173))</f>
        <v>9.0898328726028212E-8</v>
      </c>
      <c r="AP174" s="34">
        <f>AP173+('Diffusion System CV パラメーター設定'!$B$27*('濃度プロファイル(Ox)'!AO173-(2*AP173)+'濃度プロファイル(Ox)'!AQ173))</f>
        <v>9.2789182099418874E-8</v>
      </c>
      <c r="AQ174" s="34">
        <f>AQ173+('Diffusion System CV パラメーター設定'!$B$27*('濃度プロファイル(Ox)'!AP173-(2*AQ173)+'濃度プロファイル(Ox)'!AR173))</f>
        <v>9.4348892582192756E-8</v>
      </c>
      <c r="AR174" s="34">
        <f>AR173+('Diffusion System CV パラメーター設定'!$B$27*('濃度プロファイル(Ox)'!AQ173-(2*AR173)+'濃度プロファイル(Ox)'!AS173))</f>
        <v>9.5618548923570651E-8</v>
      </c>
      <c r="AS174" s="34">
        <f>AS173+('Diffusion System CV パラメーター設定'!$B$27*('濃度プロファイル(Ox)'!AR173-(2*AS173)+'濃度プロファイル(Ox)'!AT173))</f>
        <v>9.6639105786210257E-8</v>
      </c>
      <c r="AT174" s="34">
        <f>AT173+('Diffusion System CV パラメーター設定'!$B$27*('濃度プロファイル(Ox)'!AS173-(2*AT173)+'濃度プロファイル(Ox)'!AU173))</f>
        <v>9.7449401073574076E-8</v>
      </c>
      <c r="AU174" s="34">
        <f>AU173+('Diffusion System CV パラメーター設定'!$B$27*('濃度プロファイル(Ox)'!AT173-(2*AU173)+'濃度プロファイル(Ox)'!AV173))</f>
        <v>9.8085006558353084E-8</v>
      </c>
      <c r="AV174" s="34">
        <f>AV173+('Diffusion System CV パラメーター設定'!$B$27*('濃度プロファイル(Ox)'!AU173-(2*AV173)+'濃度プロファイル(Ox)'!AW173))</f>
        <v>9.8577631810388101E-8</v>
      </c>
      <c r="AW174" s="34">
        <f>AW173+('Diffusion System CV パラメーター設定'!$B$27*('濃度プロファイル(Ox)'!AV173-(2*AW173)+'濃度プロファイル(Ox)'!AX173))</f>
        <v>9.8954905051951801E-8</v>
      </c>
      <c r="AX174" s="34">
        <f>AX173+('Diffusion System CV パラメーター設定'!$B$27*('濃度プロファイル(Ox)'!AW173-(2*AX173)+'濃度プロファイル(Ox)'!AY173))</f>
        <v>9.9240413824499035E-8</v>
      </c>
      <c r="AY174" s="34">
        <f>AY173+('Diffusion System CV パラメーター設定'!$B$27*('濃度プロファイル(Ox)'!AX173-(2*AY173)+'濃度プロファイル(Ox)'!AZ173))</f>
        <v>9.9453921893168307E-8</v>
      </c>
      <c r="AZ174" s="34">
        <f>AZ173+('Diffusion System CV パラメーター設定'!$B$27*('濃度プロファイル(Ox)'!AY173-(2*AZ173)+'濃度プロファイル(Ox)'!BA173))</f>
        <v>9.961169905817352E-8</v>
      </c>
      <c r="BA174" s="34">
        <f>BA173+('Diffusion System CV パラメーター設定'!$B$27*('濃度プロファイル(Ox)'!AZ173-(2*BA173)+'濃度プロファイル(Ox)'!BB173))</f>
        <v>9.9726914499246006E-8</v>
      </c>
      <c r="BB174" s="34">
        <f>BB173+('Diffusion System CV パラメーター設定'!$B$27*('濃度プロファイル(Ox)'!BA173-(2*BB173)+'濃度プロファイル(Ox)'!BC173))</f>
        <v>9.9810055359732556E-8</v>
      </c>
      <c r="BC174" s="34">
        <f>BC173+('Diffusion System CV パラメーター設定'!$B$27*('濃度プロファイル(Ox)'!BB173-(2*BC173)+'濃度プロファイル(Ox)'!BD173))</f>
        <v>9.986934184623107E-8</v>
      </c>
      <c r="BD174" s="34">
        <f>BD173+('Diffusion System CV パラメーター設定'!$B$27*('濃度プロファイル(Ox)'!BC173-(2*BD173)+'濃度プロファイル(Ox)'!BE173))</f>
        <v>9.9911118547613449E-8</v>
      </c>
      <c r="BE174" s="34">
        <f>BE173+('Diffusion System CV パラメーター設定'!$B$27*('濃度プロファイル(Ox)'!BD173-(2*BE173)+'濃度プロファイル(Ox)'!BF173))</f>
        <v>9.994020894496521E-8</v>
      </c>
      <c r="BF174" s="34">
        <f>BF173+('Diffusion System CV パラメーター設定'!$B$27*('濃度プロファイル(Ox)'!BE173-(2*BF173)+'濃度プロファイル(Ox)'!BG173))</f>
        <v>9.9960226092400391E-8</v>
      </c>
      <c r="BG174" s="34">
        <f>BG173+('Diffusion System CV パラメーター設定'!$B$27*('濃度プロファイル(Ox)'!BF173-(2*BG173)+'濃度プロファイル(Ox)'!BH173))</f>
        <v>9.997383715133809E-8</v>
      </c>
      <c r="BH174" s="34">
        <f>BH173+('Diffusion System CV パラメーター設定'!$B$27*('濃度プロファイル(Ox)'!BG173-(2*BH173)+'濃度プロファイル(Ox)'!BI173))</f>
        <v>9.998298290082346E-8</v>
      </c>
      <c r="BI174" s="34">
        <f>BI173+('Diffusion System CV パラメーター設定'!$B$27*('濃度プロファイル(Ox)'!BH173-(2*BI173)+'濃度プロファイル(Ox)'!BJ173))</f>
        <v>9.998905564809291E-8</v>
      </c>
      <c r="BJ174" s="34">
        <f>BJ173+('Diffusion System CV パラメーター設定'!$B$27*('濃度プロファイル(Ox)'!BI173-(2*BJ173)+'濃度プロファイル(Ox)'!BK173))</f>
        <v>9.9993040305425602E-8</v>
      </c>
      <c r="BK174" s="34">
        <f>BK173+('Diffusion System CV パラメーター設定'!$B$27*('濃度プロファイル(Ox)'!BJ173-(2*BK173)+'濃度プロファイル(Ox)'!BL173))</f>
        <v>9.9995623984536041E-8</v>
      </c>
      <c r="BL174" s="34">
        <f>BL173+('Diffusion System CV パラメーター設定'!$B$27*('濃度プロファイル(Ox)'!BK173-(2*BL173)+'濃度プロファイル(Ox)'!BM173))</f>
        <v>9.9997279490514621E-8</v>
      </c>
      <c r="BM174" s="34">
        <f>BM173+('Diffusion System CV パラメーター設定'!$B$27*('濃度プロファイル(Ox)'!BL173-(2*BM173)+'濃度プロファイル(Ox)'!BN173))</f>
        <v>9.9998327756533037E-8</v>
      </c>
      <c r="BN174" s="34">
        <f>BN173+('Diffusion System CV パラメーター設定'!$B$27*('濃度プロファイル(Ox)'!BM173-(2*BN173)+'濃度プロファイル(Ox)'!BO173))</f>
        <v>9.9998983701147734E-8</v>
      </c>
      <c r="BO174" s="34">
        <f>BO173+('Diffusion System CV パラメーター設定'!$B$27*('濃度プロファイル(Ox)'!BN173-(2*BO173)+'濃度プロファイル(Ox)'!BP173))</f>
        <v>9.9999389330872234E-8</v>
      </c>
      <c r="BP174" s="34">
        <f>BP173+('Diffusion System CV パラメーター設定'!$B$27*('濃度プロファイル(Ox)'!BO173-(2*BP173)+'濃度プロファイル(Ox)'!BQ173))</f>
        <v>9.9999637237161829E-8</v>
      </c>
      <c r="BQ174" s="34">
        <f>BQ173+('Diffusion System CV パラメーター設定'!$B$27*('濃度プロファイル(Ox)'!BP173-(2*BQ173)+'濃度プロファイル(Ox)'!BR173))</f>
        <v>9.9999787004975383E-8</v>
      </c>
      <c r="BR174" s="34">
        <f>BR173+('Diffusion System CV パラメーター設定'!$B$27*('濃度プロファイル(Ox)'!BQ173-(2*BR173)+'濃度プロファイル(Ox)'!BS173))</f>
        <v>9.9999876491597563E-8</v>
      </c>
      <c r="BS174" s="34">
        <f>BS173+('Diffusion System CV パラメーター設定'!$B$27*('濃度プロファイル(Ox)'!BR173-(2*BS173)+'濃度プロファイル(Ox)'!BT173))</f>
        <v>9.9999929463373519E-8</v>
      </c>
      <c r="BT174" s="34">
        <f>BT173+('Diffusion System CV パラメーター設定'!$B$27*('濃度プロファイル(Ox)'!BS173-(2*BT173)+'濃度プロファイル(Ox)'!BU173))</f>
        <v>9.999996069597674E-8</v>
      </c>
      <c r="BU174" s="34">
        <f>BU173+('Diffusion System CV パラメーター設定'!$B$27*('濃度プロファイル(Ox)'!BT173-(2*BU173)+'濃度プロファイル(Ox)'!BV173))</f>
        <v>9.9999979344712087E-8</v>
      </c>
      <c r="BV174" s="43">
        <f>BV173+('Diffusion System CV パラメーター設定'!$B$27*('濃度プロファイル(Ox)'!BU173-(2*BV173)+'濃度プロファイル(Ox)'!BW173))</f>
        <v>9.9999991165155784E-8</v>
      </c>
      <c r="BW174" s="32">
        <f>'Diffusion System CV パラメーター設定'!$B$8</f>
        <v>9.9999999999999995E-8</v>
      </c>
    </row>
    <row r="175" spans="23:75">
      <c r="W175" s="29">
        <f>'Diffusion System CV パラメーター設定'!H175</f>
        <v>0.13799999999999987</v>
      </c>
      <c r="X175" s="30">
        <f>X174+'Diffusion System CV パラメーター設定'!$B$23</f>
        <v>1.0380000000000007</v>
      </c>
      <c r="Y175" s="33">
        <f>Z175+('準可逆-非可逆系'!G175*('Diffusion System CV パラメーター設定'!$B$26/(2*'Diffusion System CV パラメーター設定'!$B$9)))</f>
        <v>9.9516784560196093E-8</v>
      </c>
      <c r="Z175" s="34">
        <f>Z174+('Diffusion System CV パラメーター設定'!$B$27*('濃度プロファイル(Ox)'!AA174-(3*Z174)+(2*'濃度プロファイル(Ox)'!Y174)))</f>
        <v>9.3240910281935339E-8</v>
      </c>
      <c r="AA175" s="34">
        <f>AA174+('Diffusion System CV パラメーター設定'!$B$27*('濃度プロファイル(Ox)'!Z174-(2*AA174)+'濃度プロファイル(Ox)'!AB174))</f>
        <v>8.1701763382443687E-8</v>
      </c>
      <c r="AB175" s="34">
        <f>AB174+('Diffusion System CV パラメーター設定'!$B$27*('濃度プロファイル(Ox)'!AA174-(2*AB174)+'濃度プロファイル(Ox)'!AC174))</f>
        <v>7.2305663804957017E-8</v>
      </c>
      <c r="AC175" s="34">
        <f>AC174+('Diffusion System CV パラメーター設定'!$B$27*('濃度プロファイル(Ox)'!AB174-(2*AC174)+'濃度プロファイル(Ox)'!AD174))</f>
        <v>6.5687632710278645E-8</v>
      </c>
      <c r="AD175" s="34">
        <f>AD174+('Diffusion System CV パラメーター設定'!$B$27*('濃度プロファイル(Ox)'!AC174-(2*AD174)+'濃度プロファイル(Ox)'!AE174))</f>
        <v>6.1973499190945399E-8</v>
      </c>
      <c r="AE175" s="34">
        <f>AE174+('Diffusion System CV パラメーター設定'!$B$27*('濃度プロファイル(Ox)'!AD174-(2*AE174)+'濃度プロファイル(Ox)'!AF174))</f>
        <v>6.0884448789756157E-8</v>
      </c>
      <c r="AF175" s="34">
        <f>AF174+('Diffusion System CV パラメーター設定'!$B$27*('濃度プロファイル(Ox)'!AE174-(2*AF174)+'濃度プロファイル(Ox)'!AG174))</f>
        <v>6.1896925635861924E-8</v>
      </c>
      <c r="AG175" s="34">
        <f>AG174+('Diffusion System CV パラメーター設定'!$B$27*('濃度プロファイル(Ox)'!AF174-(2*AG174)+'濃度プロファイル(Ox)'!AH174))</f>
        <v>6.4399953283032574E-8</v>
      </c>
      <c r="AH175" s="34">
        <f>AH174+('Diffusion System CV パラメーター設定'!$B$27*('濃度プロファイル(Ox)'!AG174-(2*AH174)+'濃度プロファイル(Ox)'!AI174))</f>
        <v>6.7813752660337411E-8</v>
      </c>
      <c r="AI175" s="34">
        <f>AI174+('Diffusion System CV パラメーター設定'!$B$27*('濃度プロファイル(Ox)'!AH174-(2*AI174)+'濃度プロファイル(Ox)'!AJ174))</f>
        <v>7.1658002491382712E-8</v>
      </c>
      <c r="AJ175" s="34">
        <f>AJ174+('Diffusion System CV パラメーター設定'!$B$27*('濃度プロファイル(Ox)'!AI174-(2*AJ174)+'濃度プロファイル(Ox)'!AK174))</f>
        <v>7.5575864490932843E-8</v>
      </c>
      <c r="AK175" s="34">
        <f>AK174+('Diffusion System CV パラメーター設定'!$B$27*('濃度プロファイル(Ox)'!AJ174-(2*AK174)+'濃度プロファイル(Ox)'!AL174))</f>
        <v>7.9328107357684092E-8</v>
      </c>
      <c r="AL175" s="34">
        <f>AL174+('Diffusion System CV パラメーター設定'!$B$27*('濃度プロファイル(Ox)'!AK174-(2*AL174)+'濃度プロファイル(Ox)'!AM174))</f>
        <v>8.2772110739190192E-8</v>
      </c>
      <c r="AM175" s="34">
        <f>AM174+('Diffusion System CV パラメーター設定'!$B$27*('濃度プロファイル(Ox)'!AL174-(2*AM174)+'濃度プロファイル(Ox)'!AN174))</f>
        <v>8.5836809851613104E-8</v>
      </c>
      <c r="AN175" s="34">
        <f>AN174+('Diffusion System CV パラメーター設定'!$B$27*('濃度プロファイル(Ox)'!AM174-(2*AN174)+'濃度プロファイル(Ox)'!AO174))</f>
        <v>8.8499945500164661E-8</v>
      </c>
      <c r="AO175" s="34">
        <f>AO174+('Diffusion System CV パラメーター設定'!$B$27*('濃度プロファイル(Ox)'!AN174-(2*AO174)+'濃度プロファイル(Ox)'!AP174))</f>
        <v>9.0770169025483717E-8</v>
      </c>
      <c r="AP175" s="34">
        <f>AP174+('Diffusion System CV パラメーター設定'!$B$27*('濃度プロファイル(Ox)'!AO174-(2*AP174)+'濃度プロファイル(Ox)'!AQ174))</f>
        <v>9.2674201929065826E-8</v>
      </c>
      <c r="AQ175" s="34">
        <f>AQ174+('Diffusion System CV パラメーター設定'!$B$27*('濃度プロファイル(Ox)'!AP174-(2*AQ174)+'濃度プロファイル(Ox)'!AR174))</f>
        <v>9.424817933865248E-8</v>
      </c>
      <c r="AR175" s="34">
        <f>AR174+('Diffusion System CV パラメーター設定'!$B$27*('濃度プロファイル(Ox)'!AQ174-(2*AR174)+'濃度プロファイル(Ox)'!AS174))</f>
        <v>9.5532056049008747E-8</v>
      </c>
      <c r="AS175" s="34">
        <f>AS174+('Diffusion System CV パラメーター設定'!$B$27*('濃度プロファイル(Ox)'!AR174-(2*AS174)+'濃度プロファイル(Ox)'!AT174))</f>
        <v>9.6566098294795051E-8</v>
      </c>
      <c r="AT175" s="34">
        <f>AT174+('Diffusion System CV パラメーター設定'!$B$27*('濃度プロファイル(Ox)'!AS174-(2*AT174)+'濃度プロファイル(Ox)'!AU174))</f>
        <v>9.7388744892121011E-8</v>
      </c>
      <c r="AU175" s="34">
        <f>AU174+('Diffusion System CV パラメーター設定'!$B$27*('濃度プロファイル(Ox)'!AT174-(2*AU174)+'濃度プロファイル(Ox)'!AV174))</f>
        <v>9.8035360644205865E-8</v>
      </c>
      <c r="AV175" s="34">
        <f>AV174+('Diffusion System CV パラメーター設定'!$B$27*('濃度プロファイル(Ox)'!AU174-(2*AV174)+'濃度プロファイル(Ox)'!AW174))</f>
        <v>9.8537579028974443E-8</v>
      </c>
      <c r="AW175" s="34">
        <f>AW174+('Diffusion System CV パラメーター設定'!$B$27*('濃度プロファイル(Ox)'!AV174-(2*AW174)+'濃度プロファイル(Ox)'!AX174))</f>
        <v>9.8923042389098863E-8</v>
      </c>
      <c r="AX175" s="34">
        <f>AX174+('Diffusion System CV パラメーター設定'!$B$27*('濃度プロファイル(Ox)'!AW174-(2*AX174)+'濃度プロファイル(Ox)'!AY174))</f>
        <v>9.9215413580096967E-8</v>
      </c>
      <c r="AY175" s="34">
        <f>AY174+('Diffusion System CV パラメーター設定'!$B$27*('濃度プロファイル(Ox)'!AX174-(2*AY174)+'濃度プロファイル(Ox)'!AZ174))</f>
        <v>9.9434570884951626E-8</v>
      </c>
      <c r="AZ175" s="34">
        <f>AZ174+('Diffusion System CV パラメーター設定'!$B$27*('濃度プロファイル(Ox)'!AY174-(2*AZ174)+'濃度プロファイル(Ox)'!BA174))</f>
        <v>9.959692068180799E-8</v>
      </c>
      <c r="BA175" s="34">
        <f>BA174+('Diffusion System CV パラメーター設定'!$B$27*('濃度プロファイル(Ox)'!AZ174-(2*BA174)+'濃度プロファイル(Ox)'!BB174))</f>
        <v>9.9715777492098114E-8</v>
      </c>
      <c r="BB175" s="34">
        <f>BB174+('Diffusion System CV パラメーター設定'!$B$27*('濃度プロファイル(Ox)'!BA174-(2*BB174)+'濃度プロファイル(Ox)'!BC174))</f>
        <v>9.9801772590986709E-8</v>
      </c>
      <c r="BC175" s="34">
        <f>BC174+('Diffusion System CV パラメーター設定'!$B$27*('濃度プロファイル(Ox)'!BB174-(2*BC174)+'濃度プロファイル(Ox)'!BD174))</f>
        <v>9.9863262059732416E-8</v>
      </c>
      <c r="BD175" s="34">
        <f>BD174+('Diffusion System CV パラメーター設定'!$B$27*('濃度プロファイル(Ox)'!BC174-(2*BD174)+'濃度プロファイル(Ox)'!BE174))</f>
        <v>9.9906713580936158E-8</v>
      </c>
      <c r="BE175" s="34">
        <f>BE174+('Diffusion System CV パラメーター設定'!$B$27*('濃度プロファイル(Ox)'!BD174-(2*BE174)+'濃度プロファイル(Ox)'!BF174))</f>
        <v>9.9937058510966394E-8</v>
      </c>
      <c r="BF175" s="34">
        <f>BF174+('Diffusion System CV パラメーター設定'!$B$27*('濃度プロファイル(Ox)'!BE174-(2*BF174)+'濃度プロファイル(Ox)'!BG174))</f>
        <v>9.9958001756116538E-8</v>
      </c>
      <c r="BG175" s="34">
        <f>BG174+('Diffusion System CV パラメーター設定'!$B$27*('濃度プロファイル(Ox)'!BF174-(2*BG174)+'濃度プロファイル(Ox)'!BH174))</f>
        <v>9.9972286696667138E-8</v>
      </c>
      <c r="BH175" s="34">
        <f>BH174+('Diffusion System CV パラメーター設定'!$B$27*('濃度プロファイル(Ox)'!BG174-(2*BH174)+'濃度プロファイル(Ox)'!BI174))</f>
        <v>9.9981915886165152E-8</v>
      </c>
      <c r="BI175" s="34">
        <f>BI174+('Diffusion System CV パラメーター設定'!$B$27*('濃度プロファイル(Ox)'!BH174-(2*BI174)+'濃度プロファイル(Ox)'!BJ174))</f>
        <v>9.9988330616864874E-8</v>
      </c>
      <c r="BJ175" s="34">
        <f>BJ174+('Diffusion System CV パラメーター設定'!$B$27*('濃度プロファイル(Ox)'!BI174-(2*BJ174)+'濃度プロファイル(Ox)'!BK174))</f>
        <v>9.9992553854653988E-8</v>
      </c>
      <c r="BK175" s="34">
        <f>BK174+('Diffusion System CV パラメーター設定'!$B$27*('濃度プロファイル(Ox)'!BJ174-(2*BK174)+'濃度プロファイル(Ox)'!BL174))</f>
        <v>9.9995301702198595E-8</v>
      </c>
      <c r="BL175" s="34">
        <f>BL174+('Diffusion System CV パラメーター設定'!$B$27*('濃度プロファイル(Ox)'!BK174-(2*BL174)+'濃度プロファイル(Ox)'!BM174))</f>
        <v>9.9997068643306224E-8</v>
      </c>
      <c r="BM175" s="34">
        <f>BM174+('Diffusion System CV パラメーター設定'!$B$27*('濃度プロファイル(Ox)'!BL174-(2*BM174)+'濃度プロファイル(Ox)'!BN174))</f>
        <v>9.9998191533823415E-8</v>
      </c>
      <c r="BN175" s="34">
        <f>BN174+('Diffusion System CV パラメーター設定'!$B$27*('濃度プロファイル(Ox)'!BM174-(2*BN174)+'濃度プロファイル(Ox)'!BO174))</f>
        <v>9.9998896786255303E-8</v>
      </c>
      <c r="BO175" s="34">
        <f>BO174+('Diffusion System CV パラメーター設定'!$B$27*('濃度プロファイル(Ox)'!BN174-(2*BO174)+'濃度プロファイル(Ox)'!BP174))</f>
        <v>9.9999334565790667E-8</v>
      </c>
      <c r="BP175" s="34">
        <f>BP174+('Diffusion System CV パラメーター設定'!$B$27*('濃度プロファイル(Ox)'!BO174-(2*BP174)+'濃度プロファイル(Ox)'!BQ174))</f>
        <v>9.9999603161302097E-8</v>
      </c>
      <c r="BQ175" s="34">
        <f>BQ174+('Diffusion System CV パラメーター設定'!$B$27*('濃度プロファイル(Ox)'!BP174-(2*BQ174)+'濃度プロファイル(Ox)'!BR174))</f>
        <v>9.9999766074006162E-8</v>
      </c>
      <c r="BR175" s="34">
        <f>BR174+('Diffusion System CV パラメーター設定'!$B$27*('濃度プロファイル(Ox)'!BQ174-(2*BR174)+'濃度プロファイル(Ox)'!BS174))</f>
        <v>9.9999863812831519E-8</v>
      </c>
      <c r="BS175" s="34">
        <f>BS174+('Diffusion System CV パラメーター設定'!$B$27*('濃度プロファイル(Ox)'!BR174-(2*BS174)+'濃度プロファイル(Ox)'!BT174))</f>
        <v>9.9999921915049653E-8</v>
      </c>
      <c r="BT175" s="34">
        <f>BT174+('Diffusion System CV パラメーター設定'!$B$27*('濃度プロファイル(Ox)'!BS174-(2*BT174)+'濃度プロファイル(Ox)'!BU174))</f>
        <v>9.9999956326578166E-8</v>
      </c>
      <c r="BU175" s="34">
        <f>BU174+('Diffusion System CV パラメーター設定'!$B$27*('濃度プロファイル(Ox)'!BT174-(2*BU174)+'濃度プロファイル(Ox)'!BV174))</f>
        <v>9.9999976973777493E-8</v>
      </c>
      <c r="BV175" s="43">
        <f>BV174+('Diffusion System CV パラメーター設定'!$B$27*('濃度プロファイル(Ox)'!BU174-(2*BV174)+'濃度プロファイル(Ox)'!BW174))</f>
        <v>9.9999990128489299E-8</v>
      </c>
      <c r="BW175" s="32">
        <f>'Diffusion System CV パラメーター設定'!$B$8</f>
        <v>9.9999999999999995E-8</v>
      </c>
    </row>
    <row r="176" spans="23:75">
      <c r="W176" s="29">
        <f>'Diffusion System CV パラメーター設定'!H176</f>
        <v>0.14399999999999988</v>
      </c>
      <c r="X176" s="30">
        <f>X175+'Diffusion System CV パラメーター設定'!$B$23</f>
        <v>1.0440000000000007</v>
      </c>
      <c r="Y176" s="33">
        <f>Z176+('準可逆-非可逆系'!G176*('Diffusion System CV パラメーター設定'!$B$26/(2*'Diffusion System CV パラメーター設定'!$B$9)))</f>
        <v>9.9615775642938229E-8</v>
      </c>
      <c r="Z176" s="34">
        <f>Z175+('Diffusion System CV パラメーター設定'!$B$27*('濃度プロファイル(Ox)'!AA175-(3*Z175)+(2*'濃度プロファイル(Ox)'!Y175)))</f>
        <v>9.3592508079515137E-8</v>
      </c>
      <c r="AA176" s="34">
        <f>AA175+('Diffusion System CV パラメーター設定'!$B$27*('濃度プロファイル(Ox)'!Z175-(2*AA175)+'濃度プロファイル(Ox)'!AB175))</f>
        <v>8.2445877035917638E-8</v>
      </c>
      <c r="AB176" s="34">
        <f>AB175+('Diffusion System CV パラメーター設定'!$B$27*('濃度プロファイル(Ox)'!AA175-(2*AB175)+'濃度プロファイル(Ox)'!AC175))</f>
        <v>7.3270270917043232E-8</v>
      </c>
      <c r="AC176" s="34">
        <f>AC175+('Diffusion System CV パラメーター設定'!$B$27*('濃度プロファイル(Ox)'!AB175-(2*AC175)+'濃度プロファイル(Ox)'!AD175))</f>
        <v>6.6695930479495705E-8</v>
      </c>
      <c r="AD176" s="34">
        <f>AD175+('Diffusion System CV パラメーター設定'!$B$27*('濃度プロファイル(Ox)'!AC175-(2*AD175)+'濃度プロファイル(Ox)'!AE175))</f>
        <v>6.2884986384745406E-8</v>
      </c>
      <c r="AE176" s="34">
        <f>AE175+('Diffusion System CV パラメーター設定'!$B$27*('濃度プロファイル(Ox)'!AD175-(2*AE175)+'濃度プロファイル(Ox)'!AF175))</f>
        <v>6.1614145750622474E-8</v>
      </c>
      <c r="AF176" s="34">
        <f>AF175+('Diffusion System CV パラメーター設定'!$B$27*('濃度プロファイル(Ox)'!AE175-(2*AF175)+'濃度プロファイル(Ox)'!AG175))</f>
        <v>6.2414477997342784E-8</v>
      </c>
      <c r="AG176" s="34">
        <f>AG175+('Diffusion System CV パラメーター設定'!$B$27*('濃度プロファイル(Ox)'!AF175-(2*AG175)+'濃度プロファイル(Ox)'!AH175))</f>
        <v>6.471619346710694E-8</v>
      </c>
      <c r="AH176" s="34">
        <f>AH175+('Diffusion System CV パラメーター設定'!$B$27*('濃度プロファイル(Ox)'!AG175-(2*AH175)+'濃度プロファイル(Ox)'!AI175))</f>
        <v>6.7963214623441733E-8</v>
      </c>
      <c r="AI176" s="34">
        <f>AI175+('Diffusion System CV パラメーター設定'!$B$27*('濃度プロファイル(Ox)'!AH175-(2*AI175)+'濃度プロファイル(Ox)'!AJ175))</f>
        <v>7.1683562272113551E-8</v>
      </c>
      <c r="AJ176" s="34">
        <f>AJ175+('Diffusion System CV パラメーター設定'!$B$27*('濃度プロファイル(Ox)'!AI175-(2*AJ175)+'濃度プロファイル(Ox)'!AK175))</f>
        <v>7.5518357847599903E-8</v>
      </c>
      <c r="AK176" s="34">
        <f>AK175+('Diffusion System CV パラメーター設定'!$B$27*('濃度プロファイル(Ox)'!AJ175-(2*AK175)+'濃度プロファイル(Ox)'!AL175))</f>
        <v>7.9221079758640639E-8</v>
      </c>
      <c r="AL176" s="34">
        <f>AL175+('Diffusion System CV パラメーター設定'!$B$27*('濃度プロファイル(Ox)'!AK175-(2*AL175)+'濃度プロファイル(Ox)'!AM175))</f>
        <v>8.2640407867980745E-8</v>
      </c>
      <c r="AM176" s="34">
        <f>AM175+('Diffusion System CV パラメーター設定'!$B$27*('濃度プロファイル(Ox)'!AL175-(2*AM175)+'濃度プロファイル(Ox)'!AN175))</f>
        <v>8.5697378093324434E-8</v>
      </c>
      <c r="AN176" s="34">
        <f>AN175+('Diffusion System CV パラメーター設定'!$B$27*('濃度プロファイル(Ox)'!AM175-(2*AN175)+'濃度プロファイル(Ox)'!AO175))</f>
        <v>8.8363517679597818E-8</v>
      </c>
      <c r="AO176" s="34">
        <f>AO175+('Diffusion System CV パラメーター設定'!$B$27*('濃度プロファイル(Ox)'!AN175-(2*AO175)+'濃度プロファイル(Ox)'!AP175))</f>
        <v>9.0643019504047273E-8</v>
      </c>
      <c r="AP176" s="34">
        <f>AP175+('Diffusion System CV パラメーター設定'!$B$27*('濃度プロファイル(Ox)'!AO175-(2*AP175)+'濃度プロファイル(Ox)'!AQ175))</f>
        <v>9.2559599326984077E-8</v>
      </c>
      <c r="AQ176" s="34">
        <f>AQ175+('Diffusion System CV パラメーター設定'!$B$27*('濃度プロファイル(Ox)'!AP175-(2*AQ175)+'濃度プロファイル(Ox)'!AR175))</f>
        <v>9.4147449929197489E-8</v>
      </c>
      <c r="AR176" s="34">
        <f>AR175+('Diffusion System CV パラメーター設定'!$B$27*('濃度プロファイル(Ox)'!AQ175-(2*AR175)+'濃度プロファイル(Ox)'!AS175))</f>
        <v>9.5445307971033059E-8</v>
      </c>
      <c r="AS176" s="34">
        <f>AS175+('Diffusion System CV パラメーター設定'!$B$27*('濃度プロファイル(Ox)'!AR175-(2*AS175)+'濃度プロファイル(Ox)'!AT175))</f>
        <v>9.649269702796854E-8</v>
      </c>
      <c r="AT176" s="34">
        <f>AT175+('Diffusion System CV パラメーター設定'!$B$27*('濃度プロファイル(Ox)'!AS175-(2*AT175)+'濃度プロファイル(Ox)'!AU175))</f>
        <v>9.7327623070856733E-8</v>
      </c>
      <c r="AU176" s="34">
        <f>AU175+('Diffusion System CV パラメーター設定'!$B$27*('濃度プロファイル(Ox)'!AT175-(2*AU175)+'濃度プロファイル(Ox)'!AV175))</f>
        <v>9.7985222669443263E-8</v>
      </c>
      <c r="AV176" s="34">
        <f>AV175+('Diffusion System CV パラメーター設定'!$B$27*('濃度プロファイル(Ox)'!AU175-(2*AV175)+'濃度プロファイル(Ox)'!AW175))</f>
        <v>9.8497039089861892E-8</v>
      </c>
      <c r="AW176" s="34">
        <f>AW175+('Diffusion System CV パラメーター設定'!$B$27*('濃度プロファイル(Ox)'!AV175-(2*AW175)+'濃度プロファイル(Ox)'!AX175))</f>
        <v>9.8890718719263339E-8</v>
      </c>
      <c r="AX176" s="34">
        <f>AX175+('Diffusion System CV パラメーター設定'!$B$27*('濃度プロファイル(Ox)'!AW175-(2*AX175)+'濃度プロファイル(Ox)'!AY175))</f>
        <v>9.9189992091852717E-8</v>
      </c>
      <c r="AY176" s="34">
        <f>AY175+('Diffusion System CV パラメーター設定'!$B$27*('濃度プロファイル(Ox)'!AX175-(2*AY175)+'濃度プロファイル(Ox)'!AZ175))</f>
        <v>9.9414846055785555E-8</v>
      </c>
      <c r="AZ176" s="34">
        <f>AZ175+('Diffusion System CV パラメーター設定'!$B$27*('濃度プロファイル(Ox)'!AY175-(2*AZ175)+'濃度プロファイル(Ox)'!BA175))</f>
        <v>9.9581818950361384E-8</v>
      </c>
      <c r="BA176" s="34">
        <f>BA175+('Diffusion System CV パラメーター設定'!$B$27*('濃度プロファイル(Ox)'!AZ175-(2*BA175)+'濃度プロファイル(Ox)'!BB175))</f>
        <v>9.9704367175639255E-8</v>
      </c>
      <c r="BB176" s="34">
        <f>BB175+('Diffusion System CV パラメーター設定'!$B$27*('濃度プロファイル(Ox)'!BA175-(2*BB175)+'濃度プロファイル(Ox)'!BC175))</f>
        <v>9.9793263691631545E-8</v>
      </c>
      <c r="BC176" s="34">
        <f>BC175+('Diffusion System CV パラメーター設定'!$B$27*('濃度プロファイル(Ox)'!BB175-(2*BC175)+'濃度プロファイル(Ox)'!BD175))</f>
        <v>9.9856998883502571E-8</v>
      </c>
      <c r="BD176" s="34">
        <f>BD175+('Diffusion System CV パラメーター設定'!$B$27*('濃度プロファイル(Ox)'!BC175-(2*BD175)+'濃度プロファイル(Ox)'!BE175))</f>
        <v>9.9902162681223133E-8</v>
      </c>
      <c r="BE176" s="34">
        <f>BE175+('Diffusion System CV パラメーター設定'!$B$27*('濃度プロファイル(Ox)'!BD175-(2*BE175)+'濃度プロファイル(Ox)'!BF175))</f>
        <v>9.9933794037049692E-8</v>
      </c>
      <c r="BF176" s="34">
        <f>BF175+('Diffusion System CV パラメーター設定'!$B$27*('濃度プロファイル(Ox)'!BE175-(2*BF175)+'濃度プロファイル(Ox)'!BG175))</f>
        <v>9.9955689844797252E-8</v>
      </c>
      <c r="BG176" s="34">
        <f>BG175+('Diffusion System CV パラメーター設定'!$B$27*('濃度プロファイル(Ox)'!BF175-(2*BG175)+'濃度プロファイル(Ox)'!BH175))</f>
        <v>9.9970670116440544E-8</v>
      </c>
      <c r="BH176" s="34">
        <f>BH175+('Diffusion System CV パラメーター設定'!$B$27*('濃度プロファイル(Ox)'!BG175-(2*BH175)+'濃度プロファイル(Ox)'!BI175))</f>
        <v>9.9980799754637971E-8</v>
      </c>
      <c r="BI176" s="34">
        <f>BI175+('Diffusion System CV パラメーター設定'!$B$27*('濃度プロファイル(Ox)'!BH175-(2*BI175)+'濃度プロファイル(Ox)'!BJ175))</f>
        <v>9.998756968182647E-8</v>
      </c>
      <c r="BJ176" s="34">
        <f>BJ175+('Diffusion System CV パラメーター設定'!$B$27*('濃度プロファイル(Ox)'!BI175-(2*BJ175)+'濃度プロファイル(Ox)'!BK175))</f>
        <v>9.9992041566374645E-8</v>
      </c>
      <c r="BK176" s="34">
        <f>BK175+('Diffusion System CV パラメーター設定'!$B$27*('濃度プロファイル(Ox)'!BJ175-(2*BK175)+'濃度プロファイル(Ox)'!BL175))</f>
        <v>9.9994961109685758E-8</v>
      </c>
      <c r="BL176" s="34">
        <f>BL175+('Diffusion System CV パラメーター設定'!$B$27*('濃度プロファイル(Ox)'!BK175-(2*BL175)+'濃度プロファイル(Ox)'!BM175))</f>
        <v>9.9996845014628986E-8</v>
      </c>
      <c r="BM176" s="34">
        <f>BM175+('Diffusion System CV パラメーター設定'!$B$27*('濃度プロファイル(Ox)'!BL175-(2*BM175)+'濃度プロファイル(Ox)'!BN175))</f>
        <v>9.9998046520599355E-8</v>
      </c>
      <c r="BN176" s="34">
        <f>BN175+('Diffusion System CV パラメーター設定'!$B$27*('濃度プロファイル(Ox)'!BM175-(2*BN175)+'濃度プロファイル(Ox)'!BO175))</f>
        <v>9.9998803913721791E-8</v>
      </c>
      <c r="BO176" s="34">
        <f>BO175+('Diffusion System CV パラメーター設定'!$B$27*('濃度プロファイル(Ox)'!BN175-(2*BO175)+'濃度プロファイル(Ox)'!BP175))</f>
        <v>9.9999275821337911E-8</v>
      </c>
      <c r="BP176" s="34">
        <f>BP175+('Diffusion System CV パラメーター設定'!$B$27*('濃度プロファイル(Ox)'!BO175-(2*BP175)+'濃度プロファイル(Ox)'!BQ175))</f>
        <v>9.9999566465882874E-8</v>
      </c>
      <c r="BQ176" s="34">
        <f>BQ175+('Diffusion System CV パラメーター設定'!$B$27*('濃度プロファイル(Ox)'!BP175-(2*BQ175)+'濃度プロファイル(Ox)'!BR175))</f>
        <v>9.9999743444187164E-8</v>
      </c>
      <c r="BR176" s="34">
        <f>BR175+('Diffusion System CV パラメーター設定'!$B$27*('濃度プロファイル(Ox)'!BQ175-(2*BR175)+'濃度プロファイル(Ox)'!BS175))</f>
        <v>9.999985005012068E-8</v>
      </c>
      <c r="BS176" s="34">
        <f>BS175+('Diffusion System CV パラメーター設定'!$B$27*('濃度プロファイル(Ox)'!BR175-(2*BS175)+'濃度プロファイル(Ox)'!BT175))</f>
        <v>9.9999913689115762E-8</v>
      </c>
      <c r="BT176" s="34">
        <f>BT175+('Diffusion System CV パラメーター設定'!$B$27*('濃度プロファイル(Ox)'!BS175-(2*BT175)+'濃度プロファイル(Ox)'!BU175))</f>
        <v>9.99999515472972E-8</v>
      </c>
      <c r="BU176" s="34">
        <f>BU175+('Diffusion System CV パラメーター設定'!$B$27*('濃度プロファイル(Ox)'!BT175-(2*BU175)+'濃度プロファイル(Ox)'!BV175))</f>
        <v>9.9999974372219332E-8</v>
      </c>
      <c r="BV176" s="43">
        <f>BV175+('Diffusion System CV パラメーター設定'!$B$27*('濃度プロファイル(Ox)'!BU175-(2*BV175)+'濃度プロファイル(Ox)'!BW175))</f>
        <v>9.999998898848891E-8</v>
      </c>
      <c r="BW176" s="32">
        <f>'Diffusion System CV パラメーター設定'!$B$8</f>
        <v>9.9999999999999995E-8</v>
      </c>
    </row>
    <row r="177" spans="23:75">
      <c r="W177" s="29">
        <f>'Diffusion System CV パラメーター設定'!H177</f>
        <v>0.14999999999999988</v>
      </c>
      <c r="X177" s="30">
        <f>X176+'Diffusion System CV パラメーター設定'!$B$23</f>
        <v>1.0500000000000007</v>
      </c>
      <c r="Y177" s="33">
        <f>Z177+('準可逆-非可逆系'!G177*('Diffusion System CV パラメーター設定'!$B$26/(2*'Diffusion System CV パラメーター設定'!$B$9)))</f>
        <v>9.9694450087012515E-8</v>
      </c>
      <c r="Z177" s="34">
        <f>Z176+('Diffusion System CV パラメーター設定'!$B$27*('濃度プロファイル(Ox)'!AA176-(3*Z176)+(2*'濃度プロファイル(Ox)'!Y176)))</f>
        <v>9.3904974775087601E-8</v>
      </c>
      <c r="AA177" s="34">
        <f>AA176+('Diffusion System CV パラメーター設定'!$B$27*('濃度プロファイル(Ox)'!Z176-(2*AA176)+'濃度プロファイル(Ox)'!AB176))</f>
        <v>8.313026069033538E-8</v>
      </c>
      <c r="AB177" s="34">
        <f>AB176+('Diffusion System CV パラメーター設定'!$B$27*('濃度プロファイル(Ox)'!AA176-(2*AB176)+'濃度プロファイル(Ox)'!AC176))</f>
        <v>7.417348816750395E-8</v>
      </c>
      <c r="AC177" s="34">
        <f>AC176+('Diffusion System CV パラメーター設定'!$B$27*('濃度プロファイル(Ox)'!AB176-(2*AC176)+'濃度プロファイル(Ox)'!AD176))</f>
        <v>6.7655443098522516E-8</v>
      </c>
      <c r="AD177" s="34">
        <f>AD176+('Diffusion System CV パラメーター設定'!$B$27*('濃度プロファイル(Ox)'!AC176-(2*AD176)+'濃度プロファイル(Ox)'!AE176))</f>
        <v>6.3766966753018802E-8</v>
      </c>
      <c r="AE177" s="34">
        <f>AE176+('Diffusion System CV パラメーター設定'!$B$27*('濃度プロファイル(Ox)'!AD176-(2*AE176)+'濃度プロファイル(Ox)'!AF176))</f>
        <v>6.2333303000915266E-8</v>
      </c>
      <c r="AF177" s="34">
        <f>AF176+('Diffusion System CV パラメーター設定'!$B$27*('濃度プロファイル(Ox)'!AE176-(2*AF176)+'濃度プロファイル(Ox)'!AG176))</f>
        <v>6.2935791616455225E-8</v>
      </c>
      <c r="AG177" s="34">
        <f>AG176+('Diffusion System CV パラメーター設定'!$B$27*('濃度プロファイル(Ox)'!AF176-(2*AG176)+'濃度プロファイル(Ox)'!AH176))</f>
        <v>6.5044424608277295E-8</v>
      </c>
      <c r="AH177" s="34">
        <f>AH176+('Diffusion System CV パラメーター設定'!$B$27*('濃度プロファイル(Ox)'!AG176-(2*AH176)+'濃度プロファイル(Ox)'!AI176))</f>
        <v>6.8127564099947644E-8</v>
      </c>
      <c r="AI177" s="34">
        <f>AI176+('Diffusion System CV パラメーター設定'!$B$27*('濃度プロファイル(Ox)'!AH176-(2*AI176)+'濃度プロファイル(Ox)'!AJ176))</f>
        <v>7.1723301135590817E-8</v>
      </c>
      <c r="AJ177" s="34">
        <f>AJ176+('Diffusion System CV パラメーター設定'!$B$27*('濃度プロファイル(Ox)'!AI176-(2*AJ176)+'濃度プロファイル(Ox)'!AK176))</f>
        <v>7.5472498936334065E-8</v>
      </c>
      <c r="AK177" s="34">
        <f>AK176+('Diffusion System CV パラメーター設定'!$B$27*('濃度プロファイル(Ox)'!AJ176-(2*AK176)+'濃度プロファイル(Ox)'!AL176))</f>
        <v>7.9122679133050149E-8</v>
      </c>
      <c r="AL177" s="34">
        <f>AL176+('Diffusion System CV パラメーター設定'!$B$27*('濃度プロファイル(Ox)'!AK176-(2*AL176)+'濃度プロファイル(Ox)'!AM176))</f>
        <v>8.2514589158259768E-8</v>
      </c>
      <c r="AM177" s="34">
        <f>AM176+('Diffusion System CV パラメーター設定'!$B$27*('濃度プロファイル(Ox)'!AL176-(2*AM176)+'濃度プロファイル(Ox)'!AN176))</f>
        <v>8.556167301031391E-8</v>
      </c>
      <c r="AN177" s="34">
        <f>AN176+('Diffusion System CV パラメーター設定'!$B$27*('濃度プロファイル(Ox)'!AM176-(2*AN176)+'濃度プロファイル(Ox)'!AO176))</f>
        <v>8.8229268456742289E-8</v>
      </c>
      <c r="AO177" s="34">
        <f>AO176+('Diffusion System CV パラメーター設定'!$B$27*('濃度プロファイル(Ox)'!AN176-(2*AO176)+'濃度プロファイル(Ox)'!AP176))</f>
        <v>9.0517004920188712E-8</v>
      </c>
      <c r="AP177" s="34">
        <f>AP176+('Diffusion System CV パラメーター設定'!$B$27*('濃度プロファイル(Ox)'!AO176-(2*AP176)+'濃度プロファイル(Ox)'!AQ176))</f>
        <v>9.2445457236455119E-8</v>
      </c>
      <c r="AQ177" s="34">
        <f>AQ176+('Diffusion System CV パラメーター設定'!$B$27*('濃度プロファイル(Ox)'!AP176-(2*AQ176)+'濃度プロファイル(Ox)'!AR176))</f>
        <v>9.4046758067955181E-8</v>
      </c>
      <c r="AR177" s="34">
        <f>AR176+('Diffusion System CV パラメーター設定'!$B$27*('濃度プロファイル(Ox)'!AQ176-(2*AR176)+'濃度プロファイル(Ox)'!AS176))</f>
        <v>9.5358339573498306E-8</v>
      </c>
      <c r="AS177" s="34">
        <f>AS176+('Diffusion System CV パラメーター設定'!$B$27*('濃度プロファイル(Ox)'!AR176-(2*AS176)+'濃度プロファイル(Ox)'!AT176))</f>
        <v>9.6418925148091009E-8</v>
      </c>
      <c r="AT177" s="34">
        <f>AT176+('Diffusion System CV パラメーター設定'!$B$27*('濃度プロファイル(Ox)'!AS176-(2*AT176)+'濃度プロファイル(Ox)'!AU176))</f>
        <v>9.7266051388807544E-8</v>
      </c>
      <c r="AU177" s="34">
        <f>AU176+('Diffusion System CV パラメーター設定'!$B$27*('濃度プロファイル(Ox)'!AT176-(2*AU176)+'濃度プロファイル(Ox)'!AV176))</f>
        <v>9.7934603510357189E-8</v>
      </c>
      <c r="AV177" s="34">
        <f>AV176+('Diffusion System CV パラメーター設定'!$B$27*('濃度プロファイル(Ox)'!AU176-(2*AV176)+'濃度プロファイル(Ox)'!AW176))</f>
        <v>9.8456019370758703E-8</v>
      </c>
      <c r="AW177" s="34">
        <f>AW176+('Diffusion System CV パラメーター設定'!$B$27*('濃度プロファイル(Ox)'!AV176-(2*AW176)+'濃度プロファイル(Ox)'!AX176))</f>
        <v>9.8857938768981373E-8</v>
      </c>
      <c r="AX177" s="34">
        <f>AX176+('Diffusion System CV パラメーター設定'!$B$27*('濃度プロファイル(Ox)'!AW176-(2*AX176)+'濃度プロファイル(Ox)'!AY176))</f>
        <v>9.916415201940253E-8</v>
      </c>
      <c r="AY177" s="34">
        <f>AY176+('Diffusion System CV パラメーター設定'!$B$27*('濃度プロファイル(Ox)'!AX176-(2*AY176)+'濃度プロファイル(Ox)'!AZ176))</f>
        <v>9.9394748462258818E-8</v>
      </c>
      <c r="AZ177" s="34">
        <f>AZ176+('Diffusion System CV パラメーター設定'!$B$27*('濃度プロファイル(Ox)'!AY176-(2*AZ176)+'濃度プロファイル(Ox)'!BA176))</f>
        <v>9.9566393717966265E-8</v>
      </c>
      <c r="BA177" s="34">
        <f>BA176+('Diffusion System CV パラメーター設定'!$B$27*('濃度プロファイル(Ox)'!AZ176-(2*BA176)+'濃度プロファイル(Ox)'!BB176))</f>
        <v>9.9692682554359535E-8</v>
      </c>
      <c r="BB177" s="34">
        <f>BB176+('Diffusion System CV パラメーター設定'!$B$27*('濃度プロファイル(Ox)'!BA176-(2*BB176)+'濃度プロファイル(Ox)'!BC176))</f>
        <v>9.9784527120756109E-8</v>
      </c>
      <c r="BC177" s="34">
        <f>BC176+('Diffusion System CV パラメーター設定'!$B$27*('濃度プロファイル(Ox)'!BB176-(2*BC176)+'濃度プロファイル(Ox)'!BD176))</f>
        <v>9.9850550482755887E-8</v>
      </c>
      <c r="BD177" s="34">
        <f>BD176+('Diffusion System CV パラメーター設定'!$B$27*('濃度プロファイル(Ox)'!BC176-(2*BD176)+'濃度プロファイル(Ox)'!BE176))</f>
        <v>9.9897463916676601E-8</v>
      </c>
      <c r="BE177" s="34">
        <f>BE176+('Diffusion System CV パラメーター設定'!$B$27*('濃度プロファイル(Ox)'!BD176-(2*BE176)+'濃度プロファイル(Ox)'!BF176))</f>
        <v>9.9930413638411152E-8</v>
      </c>
      <c r="BF177" s="34">
        <f>BF176+('Diffusion System CV パラメーター設定'!$B$27*('濃度プロファイル(Ox)'!BE176-(2*BF176)+'濃度プロファイル(Ox)'!BG176))</f>
        <v>9.9953288616983266E-8</v>
      </c>
      <c r="BG177" s="34">
        <f>BG176+('Diffusion System CV パラメーター設定'!$B$27*('濃度プロファイル(Ox)'!BF176-(2*BG176)+'濃度プロファイル(Ox)'!BH176))</f>
        <v>9.9968985868716288E-8</v>
      </c>
      <c r="BH177" s="34">
        <f>BH176+('Diffusion System CV パラメーター設定'!$B$27*('濃度プロファイル(Ox)'!BG176-(2*BH176)+'濃度プロファイル(Ox)'!BI176))</f>
        <v>9.9979633188315427E-8</v>
      </c>
      <c r="BI177" s="34">
        <f>BI176+('Diffusion System CV パラメーター設定'!$B$27*('濃度プロファイル(Ox)'!BH176-(2*BI176)+'濃度プロファイル(Ox)'!BJ176))</f>
        <v>9.9986771750354139E-8</v>
      </c>
      <c r="BJ177" s="34">
        <f>BJ176+('Diffusion System CV パラメーター設定'!$B$27*('濃度プロファイル(Ox)'!BI176-(2*BJ176)+'濃度プロファイル(Ox)'!BK176))</f>
        <v>9.999150255900067E-8</v>
      </c>
      <c r="BK177" s="34">
        <f>BK176+('Diffusion System CV パラメーター設定'!$B$27*('濃度プロファイル(Ox)'!BJ176-(2*BK176)+'濃度プロファイル(Ox)'!BL176))</f>
        <v>9.9994601513030239E-8</v>
      </c>
      <c r="BL177" s="34">
        <f>BL176+('Diffusion System CV パラメーター設定'!$B$27*('濃度プロファイル(Ox)'!BK176-(2*BL176)+'濃度プロファイル(Ox)'!BM176))</f>
        <v>9.9996608070541181E-8</v>
      </c>
      <c r="BM177" s="34">
        <f>BM176+('Diffusion System CV パラメーター設定'!$B$27*('濃度プロファイル(Ox)'!BL176-(2*BM176)+'濃度プロファイル(Ox)'!BN176))</f>
        <v>9.9997892314749382E-8</v>
      </c>
      <c r="BN177" s="34">
        <f>BN176+('Diffusion System CV パラメーター設定'!$B$27*('濃度プロファイル(Ox)'!BM176-(2*BN176)+'濃度プロファイル(Ox)'!BO176))</f>
        <v>9.9998704786809877E-8</v>
      </c>
      <c r="BO177" s="34">
        <f>BO176+('Diffusion System CV パラメーター設定'!$B$27*('濃度プロファイル(Ox)'!BN176-(2*BO176)+'濃度プロファイル(Ox)'!BP176))</f>
        <v>9.9999212882771539E-8</v>
      </c>
      <c r="BP177" s="34">
        <f>BP176+('Diffusion System CV パラメーター設定'!$B$27*('濃度プロファイル(Ox)'!BO176-(2*BP176)+'濃度プロファイル(Ox)'!BQ176))</f>
        <v>9.9999526998438191E-8</v>
      </c>
      <c r="BQ177" s="34">
        <f>BQ176+('Diffusion System CV パラメーター設定'!$B$27*('濃度プロファイル(Ox)'!BP176-(2*BQ176)+'濃度プロファイル(Ox)'!BR176))</f>
        <v>9.9999719009336204E-8</v>
      </c>
      <c r="BR177" s="34">
        <f>BR176+('Diffusion System CV パラメーター設定'!$B$27*('濃度プロファイル(Ox)'!BQ176-(2*BR176)+'濃度プロファイル(Ox)'!BS176))</f>
        <v>9.999983513104483E-8</v>
      </c>
      <c r="BS177" s="34">
        <f>BS176+('Diffusion System CV パラメーター設定'!$B$27*('濃度プロファイル(Ox)'!BR176-(2*BS176)+'濃度プロファイル(Ox)'!BT176))</f>
        <v>9.9999904737444359E-8</v>
      </c>
      <c r="BT177" s="34">
        <f>BT176+('Diffusion System CV パラメーター設定'!$B$27*('濃度プロファイル(Ox)'!BS176-(2*BT176)+'濃度プロファイル(Ox)'!BU176))</f>
        <v>9.9999946327415502E-8</v>
      </c>
      <c r="BU177" s="34">
        <f>BU176+('Diffusion System CV パラメーター設定'!$B$27*('濃度プロファイル(Ox)'!BT176-(2*BU176)+'濃度プロファイル(Ox)'!BV176))</f>
        <v>9.9999971521992745E-8</v>
      </c>
      <c r="BV177" s="43">
        <f>BV176+('Diffusion System CV パラメーター設定'!$B$27*('濃度プロファイル(Ox)'!BU176-(2*BV176)+'濃度プロファイル(Ox)'!BW176))</f>
        <v>9.9999987736836662E-8</v>
      </c>
      <c r="BW177" s="32">
        <f>'Diffusion System CV パラメーター設定'!$B$8</f>
        <v>9.9999999999999995E-8</v>
      </c>
    </row>
    <row r="178" spans="23:75">
      <c r="W178" s="29">
        <f>'Diffusion System CV パラメーター設定'!H178</f>
        <v>0.15599999999999989</v>
      </c>
      <c r="X178" s="30">
        <f>X177+'Diffusion System CV パラメーター設定'!$B$23</f>
        <v>1.0560000000000007</v>
      </c>
      <c r="Y178" s="33">
        <f>Z178+('準可逆-非可逆系'!G178*('Diffusion System CV パラメーター設定'!$B$26/(2*'Diffusion System CV パラメーター設定'!$B$9)))</f>
        <v>9.9756967609210591E-8</v>
      </c>
      <c r="Z178" s="34">
        <f>Z177+('Diffusion System CV パラメーター設定'!$B$27*('濃度プロファイル(Ox)'!AA177-(3*Z177)+(2*'濃度プロファイル(Ox)'!Y177)))</f>
        <v>9.4184223573385381E-8</v>
      </c>
      <c r="AA178" s="34">
        <f>AA177+('Diffusion System CV パラメーター設定'!$B$27*('濃度プロファイル(Ox)'!Z177-(2*AA177)+'濃度プロファイル(Ox)'!AB177))</f>
        <v>8.376149039933565E-8</v>
      </c>
      <c r="AB178" s="34">
        <f>AB177+('Diffusion System CV パラメーター設定'!$B$27*('濃度プロファイル(Ox)'!AA177-(2*AB177)+'濃度プロファイル(Ox)'!AC177))</f>
        <v>7.5020268533424093E-8</v>
      </c>
      <c r="AC178" s="34">
        <f>AC177+('Diffusion System CV パラメーター設定'!$B$27*('濃度プロファイル(Ox)'!AB177-(2*AC177)+'濃度プロファイル(Ox)'!AD177))</f>
        <v>6.8568487794174507E-8</v>
      </c>
      <c r="AD178" s="34">
        <f>AD177+('Diffusion System CV パラメーター設定'!$B$27*('濃度プロファイル(Ox)'!AC177-(2*AD177)+'濃度プロファイル(Ox)'!AE177))</f>
        <v>6.4619332236838304E-8</v>
      </c>
      <c r="AE178" s="34">
        <f>AE177+('Diffusion System CV パラメーター設定'!$B$27*('濃度プロファイル(Ox)'!AD177-(2*AE177)+'濃度プロファイル(Ox)'!AF177))</f>
        <v>6.3040300350791486E-8</v>
      </c>
      <c r="AF178" s="34">
        <f>AF177+('Diffusion System CV パラメーター設定'!$B$27*('濃度プロファイル(Ox)'!AE177-(2*AF177)+'濃度プロファイル(Ox)'!AG177))</f>
        <v>6.3458758413775404E-8</v>
      </c>
      <c r="AG178" s="34">
        <f>AG177+('Diffusion System CV パラメーター設定'!$B$27*('濃度プロファイル(Ox)'!AF177-(2*AG177)+'濃度プロファイル(Ox)'!AH177))</f>
        <v>6.538279492072462E-8</v>
      </c>
      <c r="AH178" s="34">
        <f>AH177+('Diffusion System CV パラメーター設定'!$B$27*('濃度プロファイル(Ox)'!AG177-(2*AH177)+'濃度プロファイル(Ox)'!AI177))</f>
        <v>6.8305549358271546E-8</v>
      </c>
      <c r="AI178" s="34">
        <f>AI177+('Diffusion System CV パラメーター設定'!$B$27*('濃度プロファイル(Ox)'!AH177-(2*AI177)+'濃度プロファイル(Ox)'!AJ177))</f>
        <v>7.1776586123472789E-8</v>
      </c>
      <c r="AJ178" s="34">
        <f>AJ177+('Diffusion System CV パラメーター設定'!$B$27*('濃度プロファイル(Ox)'!AI177-(2*AJ177)+'濃度プロファイル(Ox)'!AK177))</f>
        <v>7.5438117823824633E-8</v>
      </c>
      <c r="AK178" s="34">
        <f>AK177+('Diffusion System CV パラメーター設定'!$B$27*('濃度プロファイル(Ox)'!AJ177-(2*AK177)+'濃度プロファイル(Ox)'!AL177))</f>
        <v>7.9033001990165958E-8</v>
      </c>
      <c r="AL178" s="34">
        <f>AL177+('Diffusion System CV パラメーター設定'!$B$27*('濃度プロファイル(Ox)'!AK177-(2*AL177)+'濃度プロファイル(Ox)'!AM177))</f>
        <v>8.2394857848136342E-8</v>
      </c>
      <c r="AM178" s="34">
        <f>AM177+('Diffusion System CV パラメーター設定'!$B$27*('濃度プロファイル(Ox)'!AL177-(2*AM177)+'濃度プロファイル(Ox)'!AN177))</f>
        <v>8.5429906202804961E-8</v>
      </c>
      <c r="AN178" s="34">
        <f>AN177+('Diffusion System CV パラメーター設定'!$B$27*('濃度プロファイル(Ox)'!AM177-(2*AN177)+'濃度プロファイル(Ox)'!AO177))</f>
        <v>8.8097372976540219E-8</v>
      </c>
      <c r="AO178" s="34">
        <f>AO177+('Diffusion System CV パラメーター設定'!$B$27*('濃度プロファイル(Ox)'!AN177-(2*AO177)+'濃度プロファイル(Ox)'!AP177))</f>
        <v>9.0392253480195654E-8</v>
      </c>
      <c r="AP178" s="34">
        <f>AP177+('Diffusion System CV パラメーター設定'!$B$27*('濃度プロファイル(Ox)'!AO177-(2*AP177)+'濃度プロファイル(Ox)'!AQ177))</f>
        <v>9.2331862970911249E-8</v>
      </c>
      <c r="AQ178" s="34">
        <f>AQ177+('Diffusion System CV パラメーター設定'!$B$27*('濃度プロファイル(Ox)'!AP177-(2*AQ177)+'濃度プロファイル(Ox)'!AR177))</f>
        <v>9.3946161079775695E-8</v>
      </c>
      <c r="AR178" s="34">
        <f>AR177+('Diffusion System CV パラメーター設定'!$B$27*('濃度プロファイル(Ox)'!AQ177-(2*AR177)+'濃度プロファイル(Ox)'!AS177))</f>
        <v>9.5271188208584961E-8</v>
      </c>
      <c r="AS178" s="34">
        <f>AS177+('Diffusion System CV パラメーター設定'!$B$27*('濃度プロファイル(Ox)'!AR177-(2*AS177)+'濃度プロファイル(Ox)'!AT177))</f>
        <v>9.6344807323828446E-8</v>
      </c>
      <c r="AT178" s="34">
        <f>AT177+('Diffusion System CV パラメーター設定'!$B$27*('濃度プロファイル(Ox)'!AS177-(2*AT177)+'濃度プロファイル(Ox)'!AU177))</f>
        <v>9.720404648631904E-8</v>
      </c>
      <c r="AU178" s="34">
        <f>AU177+('Diffusion System CV パラメーター設定'!$B$27*('濃度プロファイル(Ox)'!AT177-(2*AU177)+'濃度プロファイル(Ox)'!AV177))</f>
        <v>9.7883514530791862E-8</v>
      </c>
      <c r="AV178" s="34">
        <f>AV177+('Diffusion System CV パラメーター設定'!$B$27*('濃度プロファイル(Ox)'!AU177-(2*AV177)+'濃度プロファイル(Ox)'!AW177))</f>
        <v>9.8414527543613268E-8</v>
      </c>
      <c r="AW178" s="34">
        <f>AW177+('Diffusion System CV パラメーター設定'!$B$27*('濃度プロファイル(Ox)'!AV177-(2*AW177)+'濃度プロファイル(Ox)'!AX177))</f>
        <v>9.8824707467661405E-8</v>
      </c>
      <c r="AX178" s="34">
        <f>AX177+('Diffusion System CV パラメーター設定'!$B$27*('濃度プロファイル(Ox)'!AW177-(2*AX177)+'濃度プロファイル(Ox)'!AY177))</f>
        <v>9.9137896183442512E-8</v>
      </c>
      <c r="AY178" s="34">
        <f>AY177+('Diffusion System CV パラメーター設定'!$B$27*('濃度プロファイル(Ox)'!AX177-(2*AY177)+'濃度プロファイル(Ox)'!AZ177))</f>
        <v>9.9374279300054361E-8</v>
      </c>
      <c r="AZ178" s="34">
        <f>AZ177+('Diffusion System CV パラメーター設定'!$B$27*('濃度プロファイル(Ox)'!AY177-(2*AZ177)+'濃度プロファイル(Ox)'!BA177))</f>
        <v>9.9550644961259954E-8</v>
      </c>
      <c r="BA178" s="34">
        <f>BA177+('Diffusion System CV パラメーター設定'!$B$27*('濃度プロファイル(Ox)'!AZ177-(2*BA177)+'濃度プロファイル(Ox)'!BB177))</f>
        <v>9.9680722738388453E-8</v>
      </c>
      <c r="BB178" s="34">
        <f>BB177+('Diffusion System CV パラメーター設定'!$B$27*('濃度プロファイル(Ox)'!BA177-(2*BB177)+'濃度プロファイル(Ox)'!BC177))</f>
        <v>9.9775561424785E-8</v>
      </c>
      <c r="BC178" s="34">
        <f>BC177+('Diffusion System CV パラメーター設定'!$B$27*('濃度プロファイル(Ox)'!BB177-(2*BC177)+'濃度プロファイル(Ox)'!BD177))</f>
        <v>9.9843915091061772E-8</v>
      </c>
      <c r="BD178" s="34">
        <f>BD177+('Diffusion System CV パラメーター設定'!$B$27*('濃度プロファイル(Ox)'!BC177-(2*BD177)+'濃度プロファイル(Ox)'!BE177))</f>
        <v>9.989261540550085E-8</v>
      </c>
      <c r="BE178" s="34">
        <f>BE177+('Diffusion System CV パラメーター設定'!$B$27*('濃度プロファイル(Ox)'!BD177-(2*BE177)+'濃度プロファイル(Ox)'!BF177))</f>
        <v>9.9926915463701968E-8</v>
      </c>
      <c r="BF178" s="34">
        <f>BF177+('Diffusion System CV パラメーター設定'!$B$27*('濃度プロファイル(Ox)'!BE177-(2*BF177)+'濃度プロファイル(Ox)'!BG177))</f>
        <v>9.995079635071969E-8</v>
      </c>
      <c r="BG178" s="34">
        <f>BG177+('Diffusion System CV パラメーター設定'!$B$27*('濃度プロファイル(Ox)'!BF177-(2*BG177)+'濃度プロファイル(Ox)'!BH177))</f>
        <v>9.9967232420058692E-8</v>
      </c>
      <c r="BH178" s="34">
        <f>BH177+('Diffusion System CV パラメーター設定'!$B$27*('濃度プロファイル(Ox)'!BG177-(2*BH177)+'濃度プロファイル(Ox)'!BI177))</f>
        <v>9.9978414869718055E-8</v>
      </c>
      <c r="BI178" s="34">
        <f>BI177+('Diffusion System CV パラメーター設定'!$B$27*('濃度プロファイル(Ox)'!BH177-(2*BI177)+'濃度プロファイル(Ox)'!BJ177))</f>
        <v>9.9985935724870741E-8</v>
      </c>
      <c r="BJ178" s="34">
        <f>BJ177+('Diffusion System CV パラメーター設定'!$B$27*('濃度プロファイル(Ox)'!BI177-(2*BJ177)+'濃度プロファイル(Ox)'!BK177))</f>
        <v>9.999093594281423E-8</v>
      </c>
      <c r="BK178" s="34">
        <f>BK177+('Diffusion System CV パラメーター設定'!$B$27*('濃度プロファイル(Ox)'!BJ177-(2*BK177)+'濃度プロファイル(Ox)'!BL177))</f>
        <v>9.9994222208683494E-8</v>
      </c>
      <c r="BL178" s="34">
        <f>BL177+('Diffusion System CV パラメーター設定'!$B$27*('濃度プロファイル(Ox)'!BK177-(2*BL177)+'濃度プロファイル(Ox)'!BM177))</f>
        <v>9.9996357267311067E-8</v>
      </c>
      <c r="BM178" s="34">
        <f>BM177+('Diffusion System CV パラメーター設定'!$B$27*('濃度プロファイル(Ox)'!BL177-(2*BM177)+'濃度プロファイル(Ox)'!BN177))</f>
        <v>9.999772850497587E-8</v>
      </c>
      <c r="BN178" s="34">
        <f>BN177+('Diffusion System CV パラメーター設定'!$B$27*('濃度プロファイル(Ox)'!BM177-(2*BN177)+'濃度プロファイル(Ox)'!BO177))</f>
        <v>9.9998599100664448E-8</v>
      </c>
      <c r="BO178" s="34">
        <f>BO177+('Diffusion System CV パラメーター設定'!$B$27*('濃度プロファイル(Ox)'!BN177-(2*BO177)+'濃度プロファイル(Ox)'!BP177))</f>
        <v>9.999914552850244E-8</v>
      </c>
      <c r="BP178" s="34">
        <f>BP177+('Diffusion System CV パラメーター設定'!$B$27*('濃度プロファイル(Ox)'!BO177-(2*BP177)+'濃度プロファイル(Ox)'!BQ177))</f>
        <v>9.9999484600949074E-8</v>
      </c>
      <c r="BQ178" s="34">
        <f>BQ177+('Diffusion System CV パラメーター設定'!$B$27*('濃度プロファイル(Ox)'!BP177-(2*BQ177)+'濃度プロファイル(Ox)'!BR177))</f>
        <v>9.9999692658923225E-8</v>
      </c>
      <c r="BR178" s="34">
        <f>BR177+('Diffusion System CV パラメーター設定'!$B$27*('濃度プロファイル(Ox)'!BQ177-(2*BR177)+'濃度プロファイル(Ox)'!BS177))</f>
        <v>9.9999818979895832E-8</v>
      </c>
      <c r="BS178" s="34">
        <f>BS177+('Diffusion System CV パラメーター設定'!$B$27*('濃度プロファイル(Ox)'!BR177-(2*BS177)+'濃度プロファイル(Ox)'!BT177))</f>
        <v>9.999989500951783E-8</v>
      </c>
      <c r="BT178" s="34">
        <f>BT177+('Diffusion System CV パラメーター設定'!$B$27*('濃度プロファイル(Ox)'!BS177-(2*BT177)+'濃度プロファイル(Ox)'!BU177))</f>
        <v>9.9999940634570392E-8</v>
      </c>
      <c r="BU178" s="34">
        <f>BU177+('Diffusion System CV パラメーター設定'!$B$27*('濃度プロファイル(Ox)'!BT177-(2*BU177)+'濃度プロファイル(Ox)'!BV177))</f>
        <v>9.9999968404029791E-8</v>
      </c>
      <c r="BV178" s="43">
        <f>BV177+('Diffusion System CV パラメーター設定'!$B$27*('濃度プロファイル(Ox)'!BU177-(2*BV177)+'濃度プロファイル(Ox)'!BW177))</f>
        <v>9.9999986364725344E-8</v>
      </c>
      <c r="BW178" s="32">
        <f>'Diffusion System CV パラメーター設定'!$B$8</f>
        <v>9.9999999999999995E-8</v>
      </c>
    </row>
    <row r="179" spans="23:75">
      <c r="W179" s="29">
        <f>'Diffusion System CV パラメーター設定'!H179</f>
        <v>0.16199999999999989</v>
      </c>
      <c r="X179" s="30">
        <f>X178+'Diffusion System CV パラメーター設定'!$B$23</f>
        <v>1.0620000000000007</v>
      </c>
      <c r="Y179" s="33">
        <f>Z179+('準可逆-非可逆系'!G179*('Diffusion System CV パラメーター設定'!$B$26/(2*'Diffusion System CV パラメーター設定'!$B$9)))</f>
        <v>9.9806643054730389E-8</v>
      </c>
      <c r="Z179" s="34">
        <f>Z178+('Diffusion System CV パラメーター設定'!$B$27*('濃度プロファイル(Ox)'!AA178-(3*Z178)+(2*'濃度プロファイル(Ox)'!Y178)))</f>
        <v>9.4435180135052286E-8</v>
      </c>
      <c r="AA179" s="34">
        <f>AA178+('Diffusion System CV パラメーター設定'!$B$27*('濃度プロファイル(Ox)'!Z178-(2*AA178)+'濃度プロファイル(Ox)'!AB178))</f>
        <v>8.4345348492439184E-8</v>
      </c>
      <c r="AB179" s="34">
        <f>AB178+('Diffusion System CV パラメーター設定'!$B$27*('濃度プロファイル(Ox)'!AA178-(2*AB178)+'濃度プロファイル(Ox)'!AC178))</f>
        <v>7.5815213369070611E-8</v>
      </c>
      <c r="AC179" s="34">
        <f>AC178+('Diffusion System CV パラメーター設定'!$B$27*('濃度プロファイル(Ox)'!AB178-(2*AC178)+'濃度プロファイル(Ox)'!AD178))</f>
        <v>6.9437454871227763E-8</v>
      </c>
      <c r="AD179" s="34">
        <f>AD178+('Diffusion System CV パラメーター設定'!$B$27*('濃度プロファイル(Ox)'!AC178-(2*AD178)+'濃度プロファイル(Ox)'!AE178))</f>
        <v>6.5442291844924902E-8</v>
      </c>
      <c r="AE179" s="34">
        <f>AE178+('Diffusion System CV パラメーター設定'!$B$27*('濃度プロファイル(Ox)'!AD178-(2*AE178)+'濃度プロファイル(Ox)'!AF178))</f>
        <v>6.3733873249760498E-8</v>
      </c>
      <c r="AF179" s="34">
        <f>AF178+('Diffusion System CV パラメーター設定'!$B$27*('濃度プロファイル(Ox)'!AE178-(2*AF178)+'濃度プロファイル(Ox)'!AG178))</f>
        <v>6.3981528706818904E-8</v>
      </c>
      <c r="AG179" s="34">
        <f>AG178+('Diffusion System CV パラメーター設定'!$B$27*('濃度プロファイル(Ox)'!AF178-(2*AG178)+'濃度プロファイル(Ox)'!AH178))</f>
        <v>6.5729571979959931E-8</v>
      </c>
      <c r="AH179" s="34">
        <f>AH178+('Diffusion System CV パラメーター設定'!$B$27*('濃度プロファイル(Ox)'!AG178-(2*AH178)+'濃度プロファイル(Ox)'!AI178))</f>
        <v>6.8495925166484854E-8</v>
      </c>
      <c r="AI179" s="34">
        <f>AI178+('Diffusion System CV パラメーター設定'!$B$27*('濃度プロファイル(Ox)'!AH178-(2*AI178)+'濃度プロファイル(Ox)'!AJ178))</f>
        <v>7.1842730198177854E-8</v>
      </c>
      <c r="AJ179" s="34">
        <f>AJ178+('Diffusion System CV パラメーター設定'!$B$27*('濃度プロファイル(Ox)'!AI178-(2*AJ178)+'濃度プロファイル(Ox)'!AK178))</f>
        <v>7.5414976318959874E-8</v>
      </c>
      <c r="AK179" s="34">
        <f>AK178+('Diffusion System CV パラメーター設定'!$B$27*('濃度プロファイル(Ox)'!AJ178-(2*AK178)+'濃度プロファイル(Ox)'!AL178))</f>
        <v>7.8952089383092709E-8</v>
      </c>
      <c r="AL179" s="34">
        <f>AL178+('Diffusion System CV パラメーター設定'!$B$27*('濃度プロファイル(Ox)'!AK178-(2*AL178)+'濃度プロファイル(Ox)'!AM178))</f>
        <v>8.2281383020601013E-8</v>
      </c>
      <c r="AM179" s="34">
        <f>AM178+('Diffusion System CV パラメーター設定'!$B$27*('濃度プロファイル(Ox)'!AL178-(2*AM178)+'濃度プロファイル(Ox)'!AN178))</f>
        <v>8.5302273709425327E-8</v>
      </c>
      <c r="AN179" s="34">
        <f>AN178+('Diffusion System CV パラメーター設定'!$B$27*('濃度プロファイル(Ox)'!AM178-(2*AN178)+'濃度プロファイル(Ox)'!AO178))</f>
        <v>8.7968002743873617E-8</v>
      </c>
      <c r="AO179" s="34">
        <f>AO178+('Diffusion System CV パラメーター設定'!$B$27*('濃度プロファイル(Ox)'!AN178-(2*AO178)+'濃度プロファイル(Ox)'!AP178))</f>
        <v>9.0268895489591544E-8</v>
      </c>
      <c r="AP179" s="34">
        <f>AP178+('Diffusion System CV パラメーター設定'!$B$27*('濃度プロファイル(Ox)'!AO178-(2*AP178)+'濃度プロファイル(Ox)'!AQ178))</f>
        <v>9.2218907629990714E-8</v>
      </c>
      <c r="AQ179" s="34">
        <f>AQ178+('Diffusion System CV パラメーター設定'!$B$27*('濃度プロファイル(Ox)'!AP178-(2*AQ178)+'濃度プロファイル(Ox)'!AR178))</f>
        <v>9.3845719767256531E-8</v>
      </c>
      <c r="AR179" s="34">
        <f>AR178+('Diffusion System CV パラメーター設定'!$B$27*('濃度プロファイル(Ox)'!AQ178-(2*AR178)+'濃度プロファイル(Ox)'!AS178))</f>
        <v>9.5183893759430176E-8</v>
      </c>
      <c r="AS179" s="34">
        <f>AS178+('Diffusion System CV パラメーター設定'!$B$27*('濃度プロファイル(Ox)'!AR178-(2*AS178)+'濃度プロファイル(Ox)'!AT178))</f>
        <v>9.6270369840233698E-8</v>
      </c>
      <c r="AT179" s="34">
        <f>AT178+('Diffusion System CV パラメーター設定'!$B$27*('濃度プロファイル(Ox)'!AS178-(2*AT178)+'濃度プロファイル(Ox)'!AU178))</f>
        <v>9.7141625959229542E-8</v>
      </c>
      <c r="AU179" s="34">
        <f>AU178+('Diffusion System CV パラメーター設定'!$B$27*('濃度プロファイル(Ox)'!AT178-(2*AU178)+'濃度プロファイル(Ox)'!AV178))</f>
        <v>9.7831967644801791E-8</v>
      </c>
      <c r="AV179" s="34">
        <f>AV178+('Diffusion System CV パラメーター設定'!$B$27*('濃度プロファイル(Ox)'!AU178-(2*AV178)+'濃度プロファイル(Ox)'!AW178))</f>
        <v>9.8372571610011432E-8</v>
      </c>
      <c r="AW179" s="34">
        <f>AW178+('Diffusion System CV パラメーター設定'!$B$27*('濃度プロファイル(Ox)'!AV178-(2*AW178)+'濃度プロファイル(Ox)'!AX178))</f>
        <v>9.8791029964790909E-8</v>
      </c>
      <c r="AX179" s="34">
        <f>AX178+('Diffusion System CV パラメーター設定'!$B$27*('濃度プロファイル(Ox)'!AW178-(2*AX178)+'濃度プロファイル(Ox)'!AY178))</f>
        <v>9.9111227572619852E-8</v>
      </c>
      <c r="AY179" s="34">
        <f>AY178+('Diffusion System CV パラメーター設定'!$B$27*('濃度プロファイル(Ox)'!AX178-(2*AY178)+'濃度プロファイル(Ox)'!AZ178))</f>
        <v>9.9353439905816075E-8</v>
      </c>
      <c r="AZ179" s="34">
        <f>AZ178+('Diffusion System CV パラメーター設定'!$B$27*('濃度プロファイル(Ox)'!AY178-(2*AZ178)+'濃度プロファイル(Ox)'!BA178))</f>
        <v>9.9534572779288741E-8</v>
      </c>
      <c r="BA179" s="34">
        <f>BA178+('Diffusion System CV パラメーター設定'!$B$27*('濃度プロファイル(Ox)'!AZ178-(2*BA178)+'濃度プロファイル(Ox)'!BB178))</f>
        <v>9.966848694299542E-8</v>
      </c>
      <c r="BB179" s="34">
        <f>BB178+('Diffusion System CV パラメーター設定'!$B$27*('濃度プロファイル(Ox)'!BA178-(2*BB178)+'濃度プロファイル(Ox)'!BC178))</f>
        <v>9.9766365237243415E-8</v>
      </c>
      <c r="BC179" s="34">
        <f>BC178+('Diffusion System CV パラメーター設定'!$B$27*('濃度プロファイル(Ox)'!BB178-(2*BC178)+'濃度プロファイル(Ox)'!BD178))</f>
        <v>9.9837091010562575E-8</v>
      </c>
      <c r="BD179" s="34">
        <f>BD178+('Diffusion System CV パラメーター設定'!$B$27*('濃度プロファイル(Ox)'!BC178-(2*BD178)+'濃度プロファイル(Ox)'!BE178))</f>
        <v>9.9887615316529337E-8</v>
      </c>
      <c r="BE179" s="34">
        <f>BE178+('Diffusion System CV パラメーター設定'!$B$27*('濃度プロファイル(Ox)'!BD178-(2*BE178)+'濃度プロファイル(Ox)'!BF178))</f>
        <v>9.9923297695929952E-8</v>
      </c>
      <c r="BF179" s="34">
        <f>BF178+('Diffusion System CV パラメーター設定'!$B$27*('濃度プロファイル(Ox)'!BE178-(2*BF178)+'濃度プロファイル(Ox)'!BG178))</f>
        <v>9.9948211344581249E-8</v>
      </c>
      <c r="BG179" s="34">
        <f>BG178+('Diffusion System CV パラメーター設定'!$B$27*('濃度プロファイル(Ox)'!BF178-(2*BG178)+'濃度プロファイル(Ox)'!BH178))</f>
        <v>9.9965408246558817E-8</v>
      </c>
      <c r="BH179" s="34">
        <f>BH178+('Diffusion System CV パラメーター設定'!$B$27*('濃度プロファイル(Ox)'!BG178-(2*BH178)+'濃度プロファイル(Ox)'!BI178))</f>
        <v>9.9977143482736569E-8</v>
      </c>
      <c r="BI179" s="34">
        <f>BI178+('Diffusion System CV パラメーター設定'!$B$27*('濃度プロファイル(Ox)'!BH178-(2*BI178)+'濃度プロファイル(Ox)'!BJ178))</f>
        <v>9.9985060503617545E-8</v>
      </c>
      <c r="BJ179" s="34">
        <f>BJ178+('Diffusion System CV パラメーター設定'!$B$27*('濃度プロファイル(Ox)'!BI178-(2*BJ178)+'濃度プロファイル(Ox)'!BK178))</f>
        <v>9.9990340820566238E-8</v>
      </c>
      <c r="BK179" s="34">
        <f>BK178+('Diffusion System CV パラメーター設定'!$B$27*('濃度プロファイル(Ox)'!BJ178-(2*BK178)+'濃度プロファイル(Ox)'!BL178))</f>
        <v>9.99938224839468E-8</v>
      </c>
      <c r="BL179" s="34">
        <f>BL178+('Diffusion System CV パラメーター設定'!$B$27*('濃度プロファイル(Ox)'!BK178-(2*BL178)+'濃度プロファイル(Ox)'!BM178))</f>
        <v>9.9996092051698994E-8</v>
      </c>
      <c r="BM179" s="34">
        <f>BM178+('Diffusion System CV パラメーター設定'!$B$27*('濃度プロファイル(Ox)'!BL178-(2*BM178)+'濃度プロファイル(Ox)'!BN178))</f>
        <v>9.9997554670956347E-8</v>
      </c>
      <c r="BN179" s="34">
        <f>BN178+('Diffusion System CV パラメーター設定'!$B$27*('濃度プロファイル(Ox)'!BM178-(2*BN178)+'濃度プロファイル(Ox)'!BO178))</f>
        <v>9.9998486542382999E-8</v>
      </c>
      <c r="BO179" s="34">
        <f>BO178+('Diffusion System CV パラメーター設定'!$B$27*('濃度プロファイル(Ox)'!BN178-(2*BO178)+'濃度プロファイル(Ox)'!BP178))</f>
        <v>9.999907353010266E-8</v>
      </c>
      <c r="BP179" s="34">
        <f>BP178+('Diffusion System CV パラメーター設定'!$B$27*('濃度プロファイル(Ox)'!BO178-(2*BP178)+'濃度プロファイル(Ox)'!BQ178))</f>
        <v>9.9999439109812791E-8</v>
      </c>
      <c r="BQ179" s="34">
        <f>BQ178+('Diffusion System CV パラメーター設定'!$B$27*('濃度プロファイル(Ox)'!BP178-(2*BQ178)+'濃度プロファイル(Ox)'!BR178))</f>
        <v>9.9999664278019911E-8</v>
      </c>
      <c r="BR179" s="34">
        <f>BR178+('Diffusion System CV パラメーター設定'!$B$27*('濃度プロファイル(Ox)'!BQ178-(2*BR178)+'濃度プロファイル(Ox)'!BS178))</f>
        <v>9.9999801517621319E-8</v>
      </c>
      <c r="BS179" s="34">
        <f>BS178+('Diffusion System CV パラメーター設定'!$B$27*('濃度プロファイル(Ox)'!BR178-(2*BS178)+'濃度プロファイル(Ox)'!BT178))</f>
        <v>9.9999884452375665E-8</v>
      </c>
      <c r="BT179" s="34">
        <f>BT178+('Diffusion System CV パラメーター設定'!$B$27*('濃度プロファイル(Ox)'!BS178-(2*BT178)+'濃度プロファイル(Ox)'!BU178))</f>
        <v>9.9999934434711649E-8</v>
      </c>
      <c r="BU179" s="34">
        <f>BU178+('Diffusion System CV パラメーター設定'!$B$27*('濃度プロファイル(Ox)'!BT178-(2*BU178)+'濃度プロファイル(Ox)'!BV178))</f>
        <v>9.9999964998209016E-8</v>
      </c>
      <c r="BV179" s="43">
        <f>BV178+('Diffusion System CV パラメーター設定'!$B$27*('濃度プロファイル(Ox)'!BU178-(2*BV178)+'濃度プロファイル(Ox)'!BW178))</f>
        <v>9.9999984862843086E-8</v>
      </c>
      <c r="BW179" s="32">
        <f>'Diffusion System CV パラメーター設定'!$B$8</f>
        <v>9.9999999999999995E-8</v>
      </c>
    </row>
    <row r="180" spans="23:75">
      <c r="W180" s="29">
        <f>'Diffusion System CV パラメーター設定'!H180</f>
        <v>0.1679999999999999</v>
      </c>
      <c r="X180" s="30">
        <f>X179+'Diffusion System CV パラメーター設定'!$B$23</f>
        <v>1.0680000000000007</v>
      </c>
      <c r="Y180" s="33">
        <f>Z180+('準可逆-非可逆系'!G180*('Diffusion System CV パラメーター設定'!$B$26/(2*'Diffusion System CV パラメーター設定'!$B$9)))</f>
        <v>9.984611505539749E-8</v>
      </c>
      <c r="Z180" s="34">
        <f>Z179+('Diffusion System CV パラメーター設定'!$B$27*('濃度プロファイル(Ox)'!AA179-(3*Z179)+(2*'濃度プロファイル(Ox)'!Y179)))</f>
        <v>9.4661948953365864E-8</v>
      </c>
      <c r="AA180" s="34">
        <f>AA179+('Diffusion System CV パラメーター設定'!$B$27*('濃度プロファイル(Ox)'!Z179-(2*AA179)+'濃度プロファイル(Ox)'!AB179))</f>
        <v>8.4886909783843533E-8</v>
      </c>
      <c r="AB180" s="34">
        <f>AB179+('Diffusion System CV パラメーター設定'!$B$27*('濃度プロファイル(Ox)'!AA179-(2*AB179)+'濃度プロファイル(Ox)'!AC179))</f>
        <v>7.6562566364044817E-8</v>
      </c>
      <c r="AC180" s="34">
        <f>AC179+('Diffusion System CV パラメーター設定'!$B$27*('濃度プロファイル(Ox)'!AB179-(2*AC179)+'濃度プロファイル(Ox)'!AD179))</f>
        <v>7.0264744965512487E-8</v>
      </c>
      <c r="AD180" s="34">
        <f>AD179+('Diffusion System CV パラメーター設定'!$B$27*('濃度プロファイル(Ox)'!AC179-(2*AD179)+'濃度プロファイル(Ox)'!AE179))</f>
        <v>6.6236300327959088E-8</v>
      </c>
      <c r="AE180" s="34">
        <f>AE179+('Diffusion System CV パラメーター設定'!$B$27*('濃度プロファイル(Ox)'!AD179-(2*AE179)+'濃度プロファイル(Ox)'!AF179))</f>
        <v>6.4413065629004529E-8</v>
      </c>
      <c r="AF180" s="34">
        <f>AF179+('Diffusion System CV パラメーター設定'!$B$27*('濃度プロファイル(Ox)'!AE179-(2*AF179)+'濃度プロファイル(Ox)'!AG179))</f>
        <v>6.450249669851426E-8</v>
      </c>
      <c r="AG180" s="34">
        <f>AG179+('Diffusion System CV パラメーター設定'!$B$27*('濃度プロファイル(Ox)'!AF179-(2*AG179)+'濃度プロファイル(Ox)'!AH179))</f>
        <v>6.6083151810996012E-8</v>
      </c>
      <c r="AH180" s="34">
        <f>AH179+('Diffusion System CV パラメーター設定'!$B$27*('濃度プロファイル(Ox)'!AG179-(2*AH179)+'濃度プロファイル(Ox)'!AI179))</f>
        <v>6.8697470946057101E-8</v>
      </c>
      <c r="AI180" s="34">
        <f>AI179+('Diffusion System CV パラメーター設定'!$B$27*('濃度プロファイル(Ox)'!AH179-(2*AI179)+'濃度プロファイル(Ox)'!AJ179))</f>
        <v>7.1921008354111535E-8</v>
      </c>
      <c r="AJ180" s="34">
        <f>AJ179+('Diffusion System CV パラメーター設定'!$B$27*('濃度プロファイル(Ox)'!AI179-(2*AJ179)+'濃度プロファイル(Ox)'!AK179))</f>
        <v>7.540277734095669E-8</v>
      </c>
      <c r="AK180" s="34">
        <f>AK179+('Diffusion System CV パラメーター設定'!$B$27*('濃度プロファイル(Ox)'!AJ179-(2*AK179)+'濃度プロファイル(Ox)'!AL179))</f>
        <v>7.8879929859959196E-8</v>
      </c>
      <c r="AL180" s="34">
        <f>AL179+('Diffusion System CV パラメーター設定'!$B$27*('濃度プロファイル(Ox)'!AK179-(2*AL179)+'濃度プロファイル(Ox)'!AM179))</f>
        <v>8.2174298663419075E-8</v>
      </c>
      <c r="AM180" s="34">
        <f>AM179+('Diffusion System CV パラメーター設定'!$B$27*('濃度プロファイル(Ox)'!AL179-(2*AM179)+'濃度プロファイル(Ox)'!AN179))</f>
        <v>8.5178953690544761E-8</v>
      </c>
      <c r="AN180" s="34">
        <f>AN179+('Diffusion System CV パラメーター設定'!$B$27*('濃度プロファイル(Ox)'!AM179-(2*AN179)+'濃度プロファイル(Ox)'!AO179))</f>
        <v>8.7841323476953353E-8</v>
      </c>
      <c r="AO180" s="34">
        <f>AO179+('Diffusion System CV パラメーター設定'!$B$27*('濃度プロファイル(Ox)'!AN179-(2*AO179)+'濃度プロファイル(Ox)'!AP179))</f>
        <v>9.0147061946078087E-8</v>
      </c>
      <c r="AP180" s="34">
        <f>AP179+('Diffusion System CV パラメーター設定'!$B$27*('濃度プロファイル(Ox)'!AO179-(2*AP179)+'濃度プロファイル(Ox)'!AQ179))</f>
        <v>9.2106685406680517E-8</v>
      </c>
      <c r="AQ180" s="34">
        <f>AQ179+('Diffusion System CV パラメーター設定'!$B$27*('濃度プロファイル(Ox)'!AP179-(2*AQ179)+'濃度プロファイル(Ox)'!AR179))</f>
        <v>9.3745498189099526E-8</v>
      </c>
      <c r="AR180" s="34">
        <f>AR179+('Diffusion System CV パラメーター設定'!$B$27*('濃度プロファイル(Ox)'!AQ179-(2*AR179)+'濃度プロファイル(Ox)'!AS179))</f>
        <v>9.5096498651315556E-8</v>
      </c>
      <c r="AS180" s="34">
        <f>AS179+('Diffusion System CV パラメーター設定'!$B$27*('濃度プロファイル(Ox)'!AR179-(2*AS179)+'濃度プロファイル(Ox)'!AT179))</f>
        <v>9.619564068682826E-8</v>
      </c>
      <c r="AT180" s="34">
        <f>AT179+('Diffusion System CV パラメーター設定'!$B$27*('濃度プロファイル(Ox)'!AS179-(2*AT179)+'濃度プロファイル(Ox)'!AU179))</f>
        <v>9.7078808447624127E-8</v>
      </c>
      <c r="AU180" s="34">
        <f>AU179+('Diffusion System CV パラメーター設定'!$B$27*('濃度プロファイル(Ox)'!AT179-(2*AU179)+'濃度プロファイル(Ox)'!AV179))</f>
        <v>9.7779975380786991E-8</v>
      </c>
      <c r="AV180" s="34">
        <f>AV179+('Diffusion System CV パラメーター設定'!$B$27*('濃度プロファイル(Ox)'!AU179-(2*AV179)+'濃度プロファイル(Ox)'!AW179))</f>
        <v>9.8330159939723182E-8</v>
      </c>
      <c r="AW180" s="34">
        <f>AW179+('Diffusion System CV パラメーター設定'!$B$27*('濃度プロファイル(Ox)'!AV179-(2*AW179)+'濃度プロファイル(Ox)'!AX179))</f>
        <v>9.8756911649877529E-8</v>
      </c>
      <c r="AX180" s="34">
        <f>AX179+('Diffusion System CV パラメーター設定'!$B$27*('濃度プロファイル(Ox)'!AW179-(2*AX179)+'濃度プロファイル(Ox)'!AY179))</f>
        <v>9.908414935226127E-8</v>
      </c>
      <c r="AY180" s="34">
        <f>AY179+('Diffusion System CV パラメーター設定'!$B$27*('濃度プロファイル(Ox)'!AX179-(2*AY179)+'濃度プロファイル(Ox)'!AZ179))</f>
        <v>9.9332231760078725E-8</v>
      </c>
      <c r="AZ180" s="34">
        <f>AZ179+('Diffusion System CV パラメーター設定'!$B$27*('濃度プロファイル(Ox)'!AY179-(2*AZ179)+'濃度プロファイル(Ox)'!BA179))</f>
        <v>9.9518177393953328E-8</v>
      </c>
      <c r="BA180" s="34">
        <f>BA179+('Diffusion System CV パラメーター設定'!$B$27*('濃度プロファイル(Ox)'!AZ179-(2*BA179)+'濃度プロファイル(Ox)'!BB179))</f>
        <v>9.9655974488322264E-8</v>
      </c>
      <c r="BB180" s="34">
        <f>BB179+('Diffusion System CV パラメーター設定'!$B$27*('濃度プロファイル(Ox)'!BA179-(2*BB179)+'濃度プロファイル(Ox)'!BC179))</f>
        <v>9.9756937278587569E-8</v>
      </c>
      <c r="BC180" s="34">
        <f>BC179+('Diffusion System CV パラメーター設定'!$B$27*('濃度プロファイル(Ox)'!BB179-(2*BC179)+'濃度プロファイル(Ox)'!BD179))</f>
        <v>9.9830076612176333E-8</v>
      </c>
      <c r="BD180" s="34">
        <f>BD179+('Diffusion System CV パラメーター設定'!$B$27*('濃度プロファイル(Ox)'!BC179-(2*BD179)+'濃度プロファイル(Ox)'!BE179))</f>
        <v>9.9882461869804977E-8</v>
      </c>
      <c r="BE180" s="34">
        <f>BE179+('Diffusion System CV パラメーター設定'!$B$27*('濃度プロファイル(Ox)'!BD179-(2*BE179)+'濃度プロファイル(Ox)'!BF179))</f>
        <v>9.9919558553308664E-8</v>
      </c>
      <c r="BF180" s="34">
        <f>BF179+('Diffusion System CV パラメーター設定'!$B$27*('濃度プロファイル(Ox)'!BE179-(2*BF179)+'濃度プロファイル(Ox)'!BG179))</f>
        <v>9.9945531918652872E-8</v>
      </c>
      <c r="BG180" s="34">
        <f>BG179+('Diffusion System CV パラメーター設定'!$B$27*('濃度プロファイル(Ox)'!BF179-(2*BG179)+'濃度プロファイル(Ox)'!BH179))</f>
        <v>9.9963511834822776E-8</v>
      </c>
      <c r="BH180" s="34">
        <f>BH179+('Diffusion System CV パラメーター設定'!$B$27*('濃度プロファイル(Ox)'!BG179-(2*BH179)+'濃度プロファイル(Ox)'!BI179))</f>
        <v>9.9975817713536299E-8</v>
      </c>
      <c r="BI180" s="34">
        <f>BI179+('Diffusion System CV パラメーター設定'!$B$27*('濃度プロファイル(Ox)'!BH179-(2*BI179)+'濃度プロファイル(Ox)'!BJ179))</f>
        <v>9.9984144981418837E-8</v>
      </c>
      <c r="BJ180" s="34">
        <f>BJ179+('Diffusion System CV パラメーター設定'!$B$27*('濃度プロファイル(Ox)'!BI179-(2*BJ179)+'濃度プロファイル(Ox)'!BK179))</f>
        <v>9.9989716288077308E-8</v>
      </c>
      <c r="BK180" s="34">
        <f>BK179+('Diffusion System CV パラメーター設定'!$B$27*('濃度プロファイル(Ox)'!BJ179-(2*BK179)+'濃度プロファイル(Ox)'!BL179))</f>
        <v>9.999340161740917E-8</v>
      </c>
      <c r="BL180" s="34">
        <f>BL179+('Diffusion System CV パラメーター設定'!$B$27*('濃度プロファイル(Ox)'!BK179-(2*BL179)+'濃度プロファイル(Ox)'!BM179))</f>
        <v>9.9995811861249396E-8</v>
      </c>
      <c r="BM180" s="34">
        <f>BM179+('Diffusion System CV パラメーター設定'!$B$27*('濃度プロファイル(Ox)'!BL179-(2*BM179)+'濃度プロファイル(Ox)'!BN179))</f>
        <v>9.9997370383515128E-8</v>
      </c>
      <c r="BN180" s="34">
        <f>BN179+('Diffusion System CV パラメーター設定'!$B$27*('濃度プロファイル(Ox)'!BM179-(2*BN179)+'濃度プロファイル(Ox)'!BO179))</f>
        <v>9.9998366791095855E-8</v>
      </c>
      <c r="BO180" s="34">
        <f>BO179+('Diffusion System CV パラメーター設定'!$B$27*('濃度プロファイル(Ox)'!BN179-(2*BO179)+'濃度プロファイル(Ox)'!BP179))</f>
        <v>9.9998996652321572E-8</v>
      </c>
      <c r="BP180" s="34">
        <f>BP179+('Diffusion System CV パラメーター設定'!$B$27*('濃度プロファイル(Ox)'!BO179-(2*BP179)+'濃度プロファイル(Ox)'!BQ179))</f>
        <v>9.9999390355818695E-8</v>
      </c>
      <c r="BQ180" s="34">
        <f>BQ179+('Diffusion System CV パラメーター設定'!$B$27*('濃度プロファイル(Ox)'!BP179-(2*BQ179)+'濃度プロファイル(Ox)'!BR179))</f>
        <v>9.9999633747254042E-8</v>
      </c>
      <c r="BR180" s="34">
        <f>BR179+('Diffusion System CV パラメーター設定'!$B$27*('濃度プロファイル(Ox)'!BQ179-(2*BR179)+'濃度プロファイル(Ox)'!BS179))</f>
        <v>9.9999782661771647E-8</v>
      </c>
      <c r="BS180" s="34">
        <f>BS179+('Diffusion System CV パラメーター設定'!$B$27*('濃度プロファイル(Ox)'!BR179-(2*BS179)+'濃度プロファイル(Ox)'!BT179))</f>
        <v>9.999987301056373E-8</v>
      </c>
      <c r="BT180" s="34">
        <f>BT179+('Diffusion System CV パラメーター設定'!$B$27*('濃度プロファイル(Ox)'!BS179-(2*BT179)+'濃度プロファイル(Ox)'!BU179))</f>
        <v>9.9999927692059358E-8</v>
      </c>
      <c r="BU180" s="34">
        <f>BU179+('Diffusion System CV パラメーター設定'!$B$27*('濃度プロファイル(Ox)'!BT179-(2*BU179)+'濃度プロファイル(Ox)'!BV179))</f>
        <v>9.9999961283325929E-8</v>
      </c>
      <c r="BV180" s="43">
        <f>BV179+('Diffusion System CV パラメーター設定'!$B$27*('濃度プロファイル(Ox)'!BU179-(2*BV179)+'濃度プロファイル(Ox)'!BW179))</f>
        <v>9.9999983221357966E-8</v>
      </c>
      <c r="BW180" s="32">
        <f>'Diffusion System CV パラメーター設定'!$B$8</f>
        <v>9.9999999999999995E-8</v>
      </c>
    </row>
    <row r="181" spans="23:75">
      <c r="W181" s="29">
        <f>'Diffusion System CV パラメーター設定'!H181</f>
        <v>0.1739999999999999</v>
      </c>
      <c r="X181" s="30">
        <f>X180+'Diffusion System CV パラメーター設定'!$B$23</f>
        <v>1.0740000000000007</v>
      </c>
      <c r="Y181" s="33">
        <f>Z181+('準可逆-非可逆系'!G181*('Diffusion System CV パラメーター設定'!$B$26/(2*'Diffusion System CV パラメーター設定'!$B$9)))</f>
        <v>9.9877482178058465E-8</v>
      </c>
      <c r="Z181" s="34">
        <f>Z180+('Diffusion System CV パラメーター設定'!$B$27*('濃度プロファイル(Ox)'!AA180-(3*Z180)+(2*'濃度プロファイル(Ox)'!Y180)))</f>
        <v>9.4867953479248119E-8</v>
      </c>
      <c r="AA181" s="34">
        <f>AA180+('Diffusion System CV パラメーター設定'!$B$27*('濃度プロファイル(Ox)'!Z180-(2*AA180)+'濃度プロファイル(Ox)'!AB180))</f>
        <v>8.5390623585830905E-8</v>
      </c>
      <c r="AB181" s="34">
        <f>AB180+('Diffusion System CV パラメーター設定'!$B$27*('濃度プロファイル(Ox)'!AA180-(2*AB180)+'濃度プロファイル(Ox)'!AC180))</f>
        <v>7.7266219843651207E-8</v>
      </c>
      <c r="AC181" s="34">
        <f>AC180+('Diffusion System CV パラメーター設定'!$B$27*('濃度プロファイル(Ox)'!AB180-(2*AC180)+'濃度プロファイル(Ox)'!AD180))</f>
        <v>7.1052723007519054E-8</v>
      </c>
      <c r="AD181" s="34">
        <f>AD180+('Diffusion System CV パラメーター設定'!$B$27*('濃度プロファイル(Ox)'!AC180-(2*AD180)+'濃度プロファイル(Ox)'!AE180))</f>
        <v>6.7001998223305903E-8</v>
      </c>
      <c r="AE181" s="34">
        <f>AE180+('Diffusion System CV パラメーター設定'!$B$27*('濃度プロファイル(Ox)'!AD180-(2*AE180)+'濃度プロファイル(Ox)'!AF180))</f>
        <v>6.5077185687499073E-8</v>
      </c>
      <c r="AF181" s="34">
        <f>AF180+('Diffusion System CV パラメーター設定'!$B$27*('濃度プロファイル(Ox)'!AE180-(2*AF180)+'濃度プロファイル(Ox)'!AG180))</f>
        <v>6.5020282824546208E-8</v>
      </c>
      <c r="AG181" s="34">
        <f>AG180+('Diffusion System CV パラメーター設定'!$B$27*('濃度プロファイル(Ox)'!AF180-(2*AG180)+'濃度プロファイル(Ox)'!AH180))</f>
        <v>6.644206292994717E-8</v>
      </c>
      <c r="AH181" s="34">
        <f>AH180+('Diffusion System CV パラメーター設定'!$B$27*('濃度プロファイル(Ox)'!AG180-(2*AH180)+'濃度プロファイル(Ox)'!AI180))</f>
        <v>6.8909005068624231E-8</v>
      </c>
      <c r="AI181" s="34">
        <f>AI180+('Diffusion System CV パラメーター設定'!$B$27*('濃度プロファイル(Ox)'!AH180-(2*AI180)+'濃度プロファイル(Ox)'!AJ180))</f>
        <v>7.20106720967472E-8</v>
      </c>
      <c r="AJ181" s="34">
        <f>AJ180+('Diffusion System CV パラメーター設定'!$B$27*('濃度プロファイル(Ox)'!AI180-(2*AJ180)+'濃度プロファイル(Ox)'!AK180))</f>
        <v>7.5401174400733548E-8</v>
      </c>
      <c r="AK181" s="34">
        <f>AK180+('Diffusion System CV パラメーター設定'!$B$27*('濃度プロファイル(Ox)'!AJ180-(2*AK180)+'濃度プロファイル(Ox)'!AL180))</f>
        <v>7.8816463292062447E-8</v>
      </c>
      <c r="AL181" s="34">
        <f>AL180+('Diffusion System CV パラメーター設定'!$B$27*('濃度プロファイル(Ox)'!AK180-(2*AL180)+'濃度プロファイル(Ox)'!AM180))</f>
        <v>8.2073703602191925E-8</v>
      </c>
      <c r="AM181" s="34">
        <f>AM180+('Diffusion System CV パラメーター設定'!$B$27*('濃度プロファイル(Ox)'!AL180-(2*AM180)+'濃度プロファイル(Ox)'!AN180))</f>
        <v>8.50601046486291E-8</v>
      </c>
      <c r="AN181" s="34">
        <f>AN180+('Diffusion System CV パラメーター設定'!$B$27*('濃度プロファイル(Ox)'!AM180-(2*AN180)+'濃度プロファイル(Ox)'!AO180))</f>
        <v>8.7717493158452011E-8</v>
      </c>
      <c r="AO181" s="34">
        <f>AO180+('Diffusion System CV パラメーター設定'!$B$27*('濃度プロファイル(Ox)'!AN180-(2*AO180)+'濃度プロファイル(Ox)'!AP180))</f>
        <v>9.0026883123674515E-8</v>
      </c>
      <c r="AP181" s="34">
        <f>AP180+('Diffusion System CV パラメーター設定'!$B$27*('濃度プロファイル(Ox)'!AO180-(2*AP180)+'濃度プロファイル(Ox)'!AQ180))</f>
        <v>9.1995292810089047E-8</v>
      </c>
      <c r="AQ181" s="34">
        <f>AQ180+('Diffusion System CV パラメーター設定'!$B$27*('濃度プロファイル(Ox)'!AP180-(2*AQ180)+'濃度プロファイル(Ox)'!AR180))</f>
        <v>9.3645563355695717E-8</v>
      </c>
      <c r="AR181" s="34">
        <f>AR180+('Diffusion System CV パラメーター設定'!$B$27*('濃度プロファイル(Ox)'!AQ180-(2*AR180)+'濃度プロファイル(Ox)'!AS180))</f>
        <v>9.5009047808710238E-8</v>
      </c>
      <c r="AS181" s="34">
        <f>AS180+('Diffusion System CV パラメーター設定'!$B$27*('濃度プロファイル(Ox)'!AR180-(2*AS180)+'濃度プロファイル(Ox)'!AT180))</f>
        <v>9.612064961921825E-8</v>
      </c>
      <c r="AT181" s="34">
        <f>AT180+('Diffusion System CV パラメーター設定'!$B$27*('濃度プロファイル(Ox)'!AS180-(2*AT180)+'濃度プロファイル(Ox)'!AU180))</f>
        <v>9.7015613715807108E-8</v>
      </c>
      <c r="AU181" s="34">
        <f>AU180+('Diffusion System CV パラメーター設定'!$B$27*('濃度プロファイル(Ox)'!AT180-(2*AU180)+'濃度プロファイル(Ox)'!AV180))</f>
        <v>9.7727550945291623E-8</v>
      </c>
      <c r="AV181" s="34">
        <f>AV180+('Diffusion System CV パラメーター設定'!$B$27*('濃度プロファイル(Ox)'!AU180-(2*AV180)+'濃度プロファイル(Ox)'!AW180))</f>
        <v>9.8287301311673931E-8</v>
      </c>
      <c r="AW181" s="34">
        <f>AW180+('Diffusion System CV パラメーター設定'!$B$27*('濃度プロファイル(Ox)'!AV180-(2*AW180)+'濃度プロファイル(Ox)'!AX180))</f>
        <v>9.8722358174957174E-8</v>
      </c>
      <c r="AX181" s="34">
        <f>AX180+('Diffusion System CV パラメーター設定'!$B$27*('濃度プロファイル(Ox)'!AW180-(2*AX180)+'濃度プロファイル(Ox)'!AY180))</f>
        <v>9.9056664874981312E-8</v>
      </c>
      <c r="AY181" s="34">
        <f>AY180+('Diffusion System CV パラメーター設定'!$B$27*('濃度プロファイル(Ox)'!AX180-(2*AY180)+'濃度プロファイル(Ox)'!AZ180))</f>
        <v>9.9310656491348571E-8</v>
      </c>
      <c r="AZ181" s="34">
        <f>AZ180+('Diffusion System CV パラメーター設定'!$B$27*('濃度プロファイル(Ox)'!AY180-(2*AZ180)+'濃度プロファイル(Ox)'!BA180))</f>
        <v>9.9501459151069421E-8</v>
      </c>
      <c r="BA181" s="34">
        <f>BA180+('Diffusion System CV パラメーター設定'!$B$27*('濃度プロファイル(Ox)'!AZ180-(2*BA180)+'濃度プロファイル(Ox)'!BB180))</f>
        <v>9.9643184799397396E-8</v>
      </c>
      <c r="BB181" s="34">
        <f>BB180+('Diffusion System CV パラメーター設定'!$B$27*('濃度プロファイル(Ox)'!BA180-(2*BB180)+'濃度プロファイル(Ox)'!BC180))</f>
        <v>9.9747276356130432E-8</v>
      </c>
      <c r="BC181" s="34">
        <f>BC180+('Diffusion System CV パラメーター設定'!$B$27*('濃度プロファイル(Ox)'!BB180-(2*BC180)+'濃度プロファイル(Ox)'!BD180))</f>
        <v>9.9822870335801287E-8</v>
      </c>
      <c r="BD181" s="34">
        <f>BD180+('Diffusion System CV パラメーター設定'!$B$27*('濃度プロファイル(Ox)'!BC180-(2*BD180)+'濃度プロファイル(Ox)'!BE180))</f>
        <v>9.98771533371227E-8</v>
      </c>
      <c r="BE181" s="34">
        <f>BE180+('Diffusion System CV パラメーター設定'!$B$27*('濃度プロファイル(Ox)'!BD180-(2*BE180)+'濃度プロファイル(Ox)'!BF180))</f>
        <v>9.9915696290058851E-8</v>
      </c>
      <c r="BF181" s="34">
        <f>BF180+('Diffusion System CV パラメーター設定'!$B$27*('濃度プロファイル(Ox)'!BE180-(2*BF180)+'濃度プロファイル(Ox)'!BG180))</f>
        <v>9.9942756415467356E-8</v>
      </c>
      <c r="BG181" s="34">
        <f>BG180+('Diffusion System CV パラメーター設定'!$B$27*('濃度プロファイル(Ox)'!BF180-(2*BG180)+'濃度プロファイル(Ox)'!BH180))</f>
        <v>9.9961541682928196E-8</v>
      </c>
      <c r="BH181" s="34">
        <f>BH180+('Diffusion System CV パラメーター設定'!$B$27*('濃度プロファイル(Ox)'!BG180-(2*BH180)+'濃度プロファイル(Ox)'!BI180))</f>
        <v>9.9974436251442206E-8</v>
      </c>
      <c r="BI181" s="34">
        <f>BI180+('Diffusion System CV パラメーター設定'!$B$27*('濃度プロファイル(Ox)'!BH180-(2*BI180)+'濃度プロファイル(Ox)'!BJ180))</f>
        <v>9.9983188050438254E-8</v>
      </c>
      <c r="BJ181" s="34">
        <f>BJ180+('Diffusion System CV パラメーター設定'!$B$27*('濃度プロファイル(Ox)'!BI180-(2*BJ180)+'濃度プロファイル(Ox)'!BK180))</f>
        <v>9.9989061434838901E-8</v>
      </c>
      <c r="BK181" s="34">
        <f>BK180+('Diffusion System CV パラメーター設定'!$B$27*('濃度プロファイル(Ox)'!BJ180-(2*BK180)+'濃度プロファイル(Ox)'!BL180))</f>
        <v>9.9992958879391241E-8</v>
      </c>
      <c r="BL181" s="34">
        <f>BL180+('Diffusion System CV パラメーター設定'!$B$27*('濃度プロファイル(Ox)'!BK180-(2*BL180)+'濃度プロファイル(Ox)'!BM180))</f>
        <v>9.999551612459158E-8</v>
      </c>
      <c r="BM181" s="34">
        <f>BM180+('Diffusion System CV パラメーター設定'!$B$27*('濃度プロファイル(Ox)'!BL180-(2*BM180)+'濃度プロファイル(Ox)'!BN180))</f>
        <v>9.9997175204805054E-8</v>
      </c>
      <c r="BN181" s="34">
        <f>BN180+('Diffusion System CV パラメーター設定'!$B$27*('濃度プロファイル(Ox)'!BM180-(2*BN180)+'濃度プロファイル(Ox)'!BO180))</f>
        <v>9.9998239518055925E-8</v>
      </c>
      <c r="BO181" s="34">
        <f>BO180+('Diffusion System CV パラメーター設定'!$B$27*('濃度プロファイル(Ox)'!BN180-(2*BO180)+'濃度プロファイル(Ox)'!BP180))</f>
        <v>9.999891465311026E-8</v>
      </c>
      <c r="BP181" s="34">
        <f>BP180+('Diffusion System CV パラメーター設定'!$B$27*('濃度プロファイル(Ox)'!BO180-(2*BP180)+'濃度プロファイル(Ox)'!BQ180))</f>
        <v>9.9999338164130583E-8</v>
      </c>
      <c r="BQ181" s="34">
        <f>BQ180+('Diffusion System CV パラメーター設定'!$B$27*('濃度プロファイル(Ox)'!BP180-(2*BQ180)+'濃度プロファイル(Ox)'!BR180))</f>
        <v>9.9999600942768714E-8</v>
      </c>
      <c r="BR181" s="34">
        <f>BR180+('Diffusion System CV パラメーター設定'!$B$27*('濃度プロファイル(Ox)'!BQ180-(2*BR180)+'濃度プロファイル(Ox)'!BS180))</f>
        <v>9.9999762326450289E-8</v>
      </c>
      <c r="BS181" s="34">
        <f>BS180+('Diffusion System CV パラメーター設定'!$B$27*('濃度プロファイル(Ox)'!BR180-(2*BS180)+'濃度プロファイル(Ox)'!BT180))</f>
        <v>9.9999860626085796E-8</v>
      </c>
      <c r="BT181" s="34">
        <f>BT180+('Diffusion System CV パラメーター設定'!$B$27*('濃度プロファイル(Ox)'!BS180-(2*BT180)+'濃度プロファイル(Ox)'!BU180))</f>
        <v>9.9999920369063157E-8</v>
      </c>
      <c r="BU181" s="34">
        <f>BU180+('Diffusion System CV パラメーター設定'!$B$27*('濃度プロファイル(Ox)'!BT180-(2*BU180)+'濃度プロファイル(Ox)'!BV180))</f>
        <v>9.999995723706394E-8</v>
      </c>
      <c r="BV181" s="43">
        <f>BV180+('Diffusion System CV パラメーター設定'!$B$27*('濃度プロファイル(Ox)'!BU180-(2*BV180)+'濃度プロファイル(Ox)'!BW180))</f>
        <v>9.9999981429903108E-8</v>
      </c>
      <c r="BW181" s="32">
        <f>'Diffusion System CV パラメーター設定'!$B$8</f>
        <v>9.9999999999999995E-8</v>
      </c>
    </row>
    <row r="182" spans="23:75">
      <c r="W182" s="29">
        <f>'Diffusion System CV パラメーター設定'!H182</f>
        <v>0.17999999999999991</v>
      </c>
      <c r="X182" s="30">
        <f>X181+'Diffusion System CV パラメーター設定'!$B$23</f>
        <v>1.0800000000000007</v>
      </c>
      <c r="Y182" s="33">
        <f>Z182+('準可逆-非可逆系'!G182*('Diffusion System CV パラメーター設定'!$B$26/(2*'Diffusion System CV パラメーター設定'!$B$9)))</f>
        <v>9.9902412380661135E-8</v>
      </c>
      <c r="Z182" s="34">
        <f>Z181+('Diffusion System CV パラメーター設定'!$B$27*('濃度プロファイル(Ox)'!AA181-(3*Z181)+(2*'濃度プロファイル(Ox)'!Y181)))</f>
        <v>9.5056053307096541E-8</v>
      </c>
      <c r="AA182" s="34">
        <f>AA181+('Diffusion System CV パラメーター設定'!$B$27*('濃度プロファイル(Ox)'!Z181-(2*AA181)+'濃度プロファイル(Ox)'!AB181))</f>
        <v>8.5860389610566148E-8</v>
      </c>
      <c r="AB182" s="34">
        <f>AB181+('Diffusion System CV パラメーター設定'!$B$27*('濃度プロファイル(Ox)'!AA181-(2*AB181)+'濃度プロファイル(Ox)'!AC181))</f>
        <v>7.7929729186028824E-8</v>
      </c>
      <c r="AC182" s="34">
        <f>AC181+('Diffusion System CV パラメーター設定'!$B$27*('濃度プロファイル(Ox)'!AB181-(2*AC181)+'濃度プロファイル(Ox)'!AD181))</f>
        <v>7.1803685525546484E-8</v>
      </c>
      <c r="AD182" s="34">
        <f>AD181+('Diffusion System CV パラメーター設定'!$B$27*('濃度プロファイル(Ox)'!AC181-(2*AD181)+'濃度プロファイル(Ox)'!AE181))</f>
        <v>6.7740162198446983E-8</v>
      </c>
      <c r="AE182" s="34">
        <f>AE181+('Diffusion System CV パラメーター設定'!$B$27*('濃度プロファイル(Ox)'!AD181-(2*AE181)+'濃度プロファイル(Ox)'!AF181))</f>
        <v>6.5725765435017815E-8</v>
      </c>
      <c r="AF182" s="34">
        <f>AF181+('Diffusion System CV パラメーター設定'!$B$27*('濃度プロファイル(Ox)'!AE181-(2*AF181)+'濃度プロファイル(Ox)'!AG181))</f>
        <v>6.5533714410780173E-8</v>
      </c>
      <c r="AG182" s="34">
        <f>AG181+('Diffusion System CV パラメーター設定'!$B$27*('濃度プロファイル(Ox)'!AF181-(2*AG181)+'濃度プロファイル(Ox)'!AH181))</f>
        <v>6.6804966413723599E-8</v>
      </c>
      <c r="AH182" s="34">
        <f>AH181+('Diffusion System CV パラメーター設定'!$B$27*('濃度プロファイル(Ox)'!AG181-(2*AH181)+'濃度プロファイル(Ox)'!AI181))</f>
        <v>6.9129395655237398E-8</v>
      </c>
      <c r="AI182" s="34">
        <f>AI181+('Diffusion System CV パラメーター設定'!$B$27*('濃度プロファイル(Ox)'!AH181-(2*AI181)+'濃度プロファイル(Ox)'!AJ181))</f>
        <v>7.2110962123088655E-8</v>
      </c>
      <c r="AJ182" s="34">
        <f>AJ181+('Diffusion System CV パラメーター設定'!$B$27*('濃度プロファイル(Ox)'!AI181-(2*AJ181)+'濃度プロファイル(Ox)'!AK181))</f>
        <v>7.5409780854671935E-8</v>
      </c>
      <c r="AK182" s="34">
        <f>AK181+('Diffusion System CV パラメーター設定'!$B$27*('濃度プロファイル(Ox)'!AJ181-(2*AK181)+'濃度プロファイル(Ox)'!AL181))</f>
        <v>7.8761585312479313E-8</v>
      </c>
      <c r="AL182" s="34">
        <f>AL181+('Diffusion System CV パラメーター設定'!$B$27*('濃度プロファイル(Ox)'!AK181-(2*AL181)+'濃度プロファイル(Ox)'!AM181))</f>
        <v>8.197966219118766E-8</v>
      </c>
      <c r="AM182" s="34">
        <f>AM181+('Diffusion System CV パラメーター設定'!$B$27*('濃度プロファイル(Ox)'!AL181-(2*AM181)+'濃度プロファイル(Ox)'!AN181))</f>
        <v>8.494586418452693E-8</v>
      </c>
      <c r="AN182" s="34">
        <f>AN181+('Diffusion System CV パラメーター設定'!$B$27*('濃度プロファイル(Ox)'!AM181-(2*AN181)+'濃度プロファイル(Ox)'!AO181))</f>
        <v>8.7596660330465759E-8</v>
      </c>
      <c r="AO182" s="34">
        <f>AO181+('Diffusion System CV パラメーター設定'!$B$27*('濃度プロファイル(Ox)'!AN181-(2*AO181)+'濃度プロファイル(Ox)'!AP181))</f>
        <v>8.990848719353286E-8</v>
      </c>
      <c r="AP182" s="34">
        <f>AP181+('Diffusion System CV パラメーター設定'!$B$27*('濃度プロファイル(Ox)'!AO181-(2*AP181)+'濃度プロファイル(Ox)'!AQ181))</f>
        <v>9.1884827830641867E-8</v>
      </c>
      <c r="AQ182" s="34">
        <f>AQ181+('Diffusion System CV パラメーター設定'!$B$27*('濃度プロファイル(Ox)'!AP181-(2*AQ181)+'濃度プロファイル(Ox)'!AR181))</f>
        <v>9.3545984851323438E-8</v>
      </c>
      <c r="AR182" s="34">
        <f>AR181+('Diffusion System CV パラメーター設定'!$B$27*('濃度プロファイル(Ox)'!AQ181-(2*AR181)+'濃度プロファイル(Ox)'!AS181))</f>
        <v>9.492158855783992E-8</v>
      </c>
      <c r="AS182" s="34">
        <f>AS181+('Diffusion System CV パラメーター設定'!$B$27*('濃度プロファイル(Ox)'!AR181-(2*AS181)+'濃度プロファイル(Ox)'!AT181))</f>
        <v>9.6045428190774096E-8</v>
      </c>
      <c r="AT182" s="34">
        <f>AT181+('Diffusion System CV パラメーター設定'!$B$27*('濃度プロファイル(Ox)'!AS181-(2*AT181)+'濃度プロファイル(Ox)'!AU181))</f>
        <v>9.695206272028477E-8</v>
      </c>
      <c r="AU182" s="34">
        <f>AU181+('Diffusion System CV パラメーター設定'!$B$27*('濃度プロファイル(Ox)'!AT181-(2*AU181)+'濃度プロファイル(Ox)'!AV181))</f>
        <v>9.7674708284492247E-8</v>
      </c>
      <c r="AV182" s="34">
        <f>AV181+('Diffusion System CV パラメーター設定'!$B$27*('濃度プロファイル(Ox)'!AU181-(2*AV181)+'濃度プロファイル(Ox)'!AW181))</f>
        <v>9.82440049564312E-8</v>
      </c>
      <c r="AW182" s="34">
        <f>AW181+('Diffusion System CV パラメーター設定'!$B$27*('濃度プロファイル(Ox)'!AV181-(2*AW181)+'濃度プロファイル(Ox)'!AX181))</f>
        <v>9.8687375479381102E-8</v>
      </c>
      <c r="AX182" s="34">
        <f>AX181+('Diffusion System CV パラメーター設定'!$B$27*('濃度プロファイル(Ox)'!AW181-(2*AX181)+'濃度プロファイル(Ox)'!AY181))</f>
        <v>9.902877769315601E-8</v>
      </c>
      <c r="AY182" s="34">
        <f>AY181+('Diffusion System CV パラメーター設定'!$B$27*('濃度プロファイル(Ox)'!AX181-(2*AY181)+'濃度プロファイル(Ox)'!AZ181))</f>
        <v>9.92887158814019E-8</v>
      </c>
      <c r="AZ182" s="34">
        <f>AZ181+('Diffusion System CV パラメーター設定'!$B$27*('濃度プロファイル(Ox)'!AY181-(2*AZ181)+'濃度プロファイル(Ox)'!BA181))</f>
        <v>9.9484418522113557E-8</v>
      </c>
      <c r="BA182" s="34">
        <f>BA181+('Diffusion System CV パラメーター設定'!$B$27*('濃度プロファイル(Ox)'!AZ181-(2*BA181)+'濃度プロファイル(Ox)'!BB181))</f>
        <v>9.9630117406482483E-8</v>
      </c>
      <c r="BB182" s="34">
        <f>BB181+('Diffusion System CV パラメーター設定'!$B$27*('濃度プロファイル(Ox)'!BA181-(2*BB181)+'濃度プロファイル(Ox)'!BC181))</f>
        <v>9.9737381364094949E-8</v>
      </c>
      <c r="BC182" s="34">
        <f>BC181+('Diffusion System CV パラメーター設定'!$B$27*('濃度プロファイル(Ox)'!BB181-(2*BC181)+'濃度プロファイル(Ox)'!BD181))</f>
        <v>9.9815470690541064E-8</v>
      </c>
      <c r="BD182" s="34">
        <f>BD181+('Diffusion System CV パラメーター設定'!$B$27*('濃度プロファイル(Ox)'!BC181-(2*BD181)+'濃度プロファイル(Ox)'!BE181))</f>
        <v>9.9871688042544482E-8</v>
      </c>
      <c r="BE182" s="34">
        <f>BE181+('Diffusion System CV パラメーター設定'!$B$27*('濃度プロファイル(Ox)'!BD181-(2*BE181)+'濃度プロファイル(Ox)'!BF181))</f>
        <v>9.9911709197167305E-8</v>
      </c>
      <c r="BF182" s="34">
        <f>BF181+('Diffusion System CV パラメーター設定'!$B$27*('濃度プロファイル(Ox)'!BE181-(2*BF181)+'濃度プロファイル(Ox)'!BG181))</f>
        <v>9.9939883200902192E-8</v>
      </c>
      <c r="BG182" s="34">
        <f>BG181+('Diffusion System CV パラメーター設定'!$B$27*('濃度プロファイル(Ox)'!BF181-(2*BG181)+'濃度プロファイル(Ox)'!BH181))</f>
        <v>9.9959496301349442E-8</v>
      </c>
      <c r="BH182" s="34">
        <f>BH181+('Diffusion System CV パラメーター設定'!$B$27*('濃度プロファイル(Ox)'!BG181-(2*BH181)+'濃度プロファイル(Ox)'!BI181))</f>
        <v>9.997299778980402E-8</v>
      </c>
      <c r="BI182" s="34">
        <f>BI181+('Diffusion System CV パラメーター設定'!$B$27*('濃度プロファイル(Ox)'!BH181-(2*BI181)+'濃度プロファイル(Ox)'!BJ181))</f>
        <v>9.9982188600925958E-8</v>
      </c>
      <c r="BJ182" s="34">
        <f>BJ181+('Diffusion System CV パラメーター設定'!$B$27*('濃度プロファイル(Ox)'!BI181-(2*BJ181)+'濃度プロファイル(Ox)'!BK181))</f>
        <v>9.9988375344613798E-8</v>
      </c>
      <c r="BK182" s="34">
        <f>BK181+('Diffusion System CV パラメーター設定'!$B$27*('濃度プロファイル(Ox)'!BJ181-(2*BK181)+'濃度プロファイル(Ox)'!BL181))</f>
        <v>9.9992493532394024E-8</v>
      </c>
      <c r="BL182" s="34">
        <f>BL181+('Diffusion System CV パラメーター設定'!$B$27*('濃度プロファイル(Ox)'!BK181-(2*BL181)+'濃度プロファイル(Ox)'!BM181))</f>
        <v>9.9995204261748919E-8</v>
      </c>
      <c r="BM182" s="34">
        <f>BM181+('Diffusion System CV パラメーター設定'!$B$27*('濃度プロファイル(Ox)'!BL181-(2*BM181)+'濃度プロファイル(Ox)'!BN181))</f>
        <v>9.999696868849859E-8</v>
      </c>
      <c r="BN182" s="34">
        <f>BN181+('Diffusion System CV パラメーター設定'!$B$27*('濃度プロファイル(Ox)'!BM181-(2*BN181)+'濃度プロファイル(Ox)'!BO181))</f>
        <v>9.9998104386737681E-8</v>
      </c>
      <c r="BO182" s="34">
        <f>BO181+('Diffusion System CV パラメーター設定'!$B$27*('濃度プロファイル(Ox)'!BN181-(2*BO181)+'濃度プロファイル(Ox)'!BP181))</f>
        <v>9.9998827283654012E-8</v>
      </c>
      <c r="BP182" s="34">
        <f>BP181+('Diffusion System CV パラメーター設定'!$B$27*('濃度プロファイル(Ox)'!BO181-(2*BP181)+'濃度プロファイル(Ox)'!BQ181))</f>
        <v>9.9999282354275658E-8</v>
      </c>
      <c r="BQ182" s="34">
        <f>BQ181+('Diffusion System CV パラメーター設定'!$B$27*('濃度プロファイル(Ox)'!BP181-(2*BQ181)+'濃度プロファイル(Ox)'!BR181))</f>
        <v>9.9999565736186582E-8</v>
      </c>
      <c r="BR182" s="34">
        <f>BR181+('Diffusion System CV パラメーター設定'!$B$27*('濃度プロファイル(Ox)'!BQ181-(2*BR181)+'濃度プロファイル(Ox)'!BS181))</f>
        <v>9.9999740422267621E-8</v>
      </c>
      <c r="BS182" s="34">
        <f>BS181+('Diffusion System CV パラメーター設定'!$B$27*('濃度プロファイル(Ox)'!BR181-(2*BS181)+'濃度プロファイル(Ox)'!BT181))</f>
        <v>9.9999847238357278E-8</v>
      </c>
      <c r="BT182" s="34">
        <f>BT181+('Diffusion System CV パラメーター設定'!$B$27*('濃度プロファイル(Ox)'!BS181-(2*BT181)+'濃度プロファイル(Ox)'!BU181))</f>
        <v>9.9999912426362961E-8</v>
      </c>
      <c r="BU182" s="34">
        <f>BU181+('Diffusion System CV パラメーター設定'!$B$27*('濃度プロファイル(Ox)'!BT181-(2*BU181)+'濃度プロファイル(Ox)'!BV181))</f>
        <v>9.9999952835966151E-8</v>
      </c>
      <c r="BV182" s="43">
        <f>BV181+('Diffusion System CV パラメーター設定'!$B$27*('濃度プロファイル(Ox)'!BU181-(2*BV181)+'濃度プロファイル(Ox)'!BW181))</f>
        <v>9.9999979477562045E-8</v>
      </c>
      <c r="BW182" s="32">
        <f>'Diffusion System CV パラメーター設定'!$B$8</f>
        <v>9.9999999999999995E-8</v>
      </c>
    </row>
    <row r="183" spans="23:75">
      <c r="W183" s="29">
        <f>'Diffusion System CV パラメーター設定'!H183</f>
        <v>0.18599999999999992</v>
      </c>
      <c r="X183" s="30">
        <f>X182+'Diffusion System CV パラメーター設定'!$B$23</f>
        <v>1.0860000000000007</v>
      </c>
      <c r="Y183" s="33">
        <f>Z183+('準可逆-非可逆系'!G183*('Diffusion System CV パラメーター設定'!$B$26/(2*'Diffusion System CV パラメーター設定'!$B$9)))</f>
        <v>9.9922230729942117E-8</v>
      </c>
      <c r="Z183" s="34">
        <f>Z182+('Diffusion System CV パラメーター設定'!$B$27*('濃度プロファイル(Ox)'!AA182-(3*Z182)+(2*'濃度プロファイル(Ox)'!Y182)))</f>
        <v>9.5228641657998904E-8</v>
      </c>
      <c r="AA183" s="34">
        <f>AA182+('Diffusion System CV パラメーター設定'!$B$27*('濃度プロファイル(Ox)'!Z182-(2*AA182)+'濃度プロファイル(Ox)'!AB182))</f>
        <v>8.6299626857785969E-8</v>
      </c>
      <c r="AB183" s="34">
        <f>AB182+('Diffusion System CV パラメーター設定'!$B$27*('濃度プロファイル(Ox)'!AA182-(2*AB182)+'濃度プロファイル(Ox)'!AC182))</f>
        <v>7.8556332229103465E-8</v>
      </c>
      <c r="AC183" s="34">
        <f>AC182+('Diffusion System CV パラメーター設定'!$B$27*('濃度プロファイル(Ox)'!AB182-(2*AC182)+'濃度プロファイル(Ox)'!AD182))</f>
        <v>7.2519838419082188E-8</v>
      </c>
      <c r="AD183" s="34">
        <f>AD182+('Diffusion System CV パラメーター設定'!$B$27*('濃度プロファイル(Ox)'!AC182-(2*AD182)+'濃度プロファイル(Ox)'!AE182))</f>
        <v>6.8451664477499176E-8</v>
      </c>
      <c r="AE183" s="34">
        <f>AE182+('Diffusion System CV パラメーター設定'!$B$27*('濃度プロファイル(Ox)'!AD182-(2*AE182)+'濃度プロファイル(Ox)'!AF182))</f>
        <v>6.6358524372237098E-8</v>
      </c>
      <c r="AF183" s="34">
        <f>AF182+('Diffusion System CV パラメーター設定'!$B$27*('濃度プロファイル(Ox)'!AE182-(2*AF182)+'濃度プロファイル(Ox)'!AG182))</f>
        <v>6.6041805739662492E-8</v>
      </c>
      <c r="AG183" s="34">
        <f>AG182+('Diffusion System CV パラメーター設定'!$B$27*('濃度プロファイル(Ox)'!AF182-(2*AG182)+'濃度プロファイル(Ox)'!AH182))</f>
        <v>6.7170652954893866E-8</v>
      </c>
      <c r="AH183" s="34">
        <f>AH182+('Diffusion System CV パラメーター設定'!$B$27*('濃度プロファイル(Ox)'!AG182-(2*AH182)+'濃度プロファイル(Ox)'!AI182))</f>
        <v>6.9357568303271239E-8</v>
      </c>
      <c r="AI183" s="34">
        <f>AI182+('Diffusion System CV パラメーター設定'!$B$27*('濃度プロファイル(Ox)'!AH182-(2*AI182)+'濃度プロファイル(Ox)'!AJ182))</f>
        <v>7.2221119159106712E-8</v>
      </c>
      <c r="AJ183" s="34">
        <f>AJ182+('Diffusion System CV パラメーター設定'!$B$27*('濃度プロファイル(Ox)'!AI182-(2*AJ182)+'濃度プロファイル(Ox)'!AK182))</f>
        <v>7.5428178676277527E-8</v>
      </c>
      <c r="AK183" s="34">
        <f>AK182+('Diffusion System CV パラメーター設定'!$B$27*('濃度プロファイル(Ox)'!AJ182-(2*AK182)+'濃度プロファイル(Ox)'!AL182))</f>
        <v>7.8715152125292143E-8</v>
      </c>
      <c r="AL183" s="34">
        <f>AL182+('Diffusion System CV パラメーター設定'!$B$27*('濃度プロファイル(Ox)'!AK182-(2*AL182)+'濃度プロファイル(Ox)'!AM182))</f>
        <v>8.1892205633767844E-8</v>
      </c>
      <c r="AM183" s="34">
        <f>AM182+('Diffusion System CV パラメーター設定'!$B$27*('濃度プロファイル(Ox)'!AL182-(2*AM182)+'濃度プロファイル(Ox)'!AN182))</f>
        <v>8.4836348265290664E-8</v>
      </c>
      <c r="AN183" s="34">
        <f>AN182+('Diffusion System CV パラメーター設定'!$B$27*('濃度プロファイル(Ox)'!AM182-(2*AN182)+'濃度プロファイル(Ox)'!AO182))</f>
        <v>8.7478962662801964E-8</v>
      </c>
      <c r="AO183" s="34">
        <f>AO182+('Diffusion System CV パラメーター設定'!$B$27*('濃度プロファイル(Ox)'!AN182-(2*AO182)+'濃度プロファイル(Ox)'!AP182))</f>
        <v>8.9791998920630747E-8</v>
      </c>
      <c r="AP183" s="34">
        <f>AP182+('Diffusion System CV パラメーター設定'!$B$27*('濃度プロファイル(Ox)'!AO182-(2*AP182)+'濃度プロファイル(Ox)'!AQ182))</f>
        <v>9.1775389074937899E-8</v>
      </c>
      <c r="AQ183" s="34">
        <f>AQ182+('Diffusion System CV パラメーター設定'!$B$27*('濃度プロファイル(Ox)'!AP182-(2*AQ182)+'濃度プロファイル(Ox)'!AR182))</f>
        <v>9.3446834395016114E-8</v>
      </c>
      <c r="AR183" s="34">
        <f>AR182+('Diffusion System CV パラメーター設定'!$B$27*('濃度プロファイル(Ox)'!AQ182-(2*AR182)+'濃度プロファイル(Ox)'!AS182))</f>
        <v>9.4834170476734953E-8</v>
      </c>
      <c r="AS183" s="34">
        <f>AS182+('Diffusion System CV パラメーター設定'!$B$27*('濃度プロファイル(Ox)'!AR182-(2*AS182)+'濃度プロファイル(Ox)'!AT182))</f>
        <v>9.5970009752085383E-8</v>
      </c>
      <c r="AT183" s="34">
        <f>AT182+('Diffusion System CV パラメーター設定'!$B$27*('濃度プロファイル(Ox)'!AS182-(2*AT182)+'濃度プロファイル(Ox)'!AU182))</f>
        <v>9.6888177662887833E-8</v>
      </c>
      <c r="AU183" s="34">
        <f>AU182+('Diffusion System CV パラメーター設定'!$B$27*('濃度プロファイル(Ox)'!AT182-(2*AU182)+'濃度プロファイル(Ox)'!AV182))</f>
        <v>9.7621462141343454E-8</v>
      </c>
      <c r="AV183" s="34">
        <f>AV182+('Diffusion System CV パラメーター設定'!$B$27*('濃度プロファイル(Ox)'!AU182-(2*AV182)+'濃度プロファイル(Ox)'!AW182))</f>
        <v>9.8200280599143331E-8</v>
      </c>
      <c r="AW183" s="34">
        <f>AW182+('Diffusion System CV パラメーター設定'!$B$27*('濃度プロファイル(Ox)'!AV182-(2*AW182)+'濃度プロファイル(Ox)'!AX182))</f>
        <v>9.8651969816473119E-8</v>
      </c>
      <c r="AX183" s="34">
        <f>AX182+('Diffusion System CV パラメーター設定'!$B$27*('濃度プロファイル(Ox)'!AW182-(2*AX182)+'濃度プロファイル(Ox)'!AY182))</f>
        <v>9.9000491573180652E-8</v>
      </c>
      <c r="AY183" s="34">
        <f>AY182+('Diffusion System CV パラメーター設定'!$B$27*('濃度プロファイル(Ox)'!AX182-(2*AY182)+'濃度プロファイル(Ox)'!AZ182))</f>
        <v>9.9266411871841396E-8</v>
      </c>
      <c r="AZ183" s="34">
        <f>AZ182+('Diffusion System CV パラメーター設定'!$B$27*('濃度プロファイル(Ox)'!AY182-(2*AZ182)+'濃度プロファイル(Ox)'!BA182))</f>
        <v>9.9467056106716772E-8</v>
      </c>
      <c r="BA183" s="34">
        <f>BA182+('Diffusion System CV パラメーター設定'!$B$27*('濃度プロファイル(Ox)'!AZ182-(2*BA182)+'濃度プロファイル(Ox)'!BB182))</f>
        <v>9.9616771945803157E-8</v>
      </c>
      <c r="BB183" s="34">
        <f>BB182+('Diffusion System CV パラメーター設定'!$B$27*('濃度プロファイル(Ox)'!BA182-(2*BB182)+'濃度プロファイル(Ox)'!BC182))</f>
        <v>9.9727251283828857E-8</v>
      </c>
      <c r="BC183" s="34">
        <f>BC182+('Diffusion System CV パラメーター設定'!$B$27*('濃度プロファイル(Ox)'!BB182-(2*BC182)+'濃度プロファイル(Ox)'!BD182))</f>
        <v>9.9807876254970684E-8</v>
      </c>
      <c r="BD183" s="34">
        <f>BD182+('Diffusion System CV パラメーター設定'!$B$27*('濃度プロファイル(Ox)'!BC182-(2*BD182)+'濃度プロファイル(Ox)'!BE182))</f>
        <v>9.9866064362898438E-8</v>
      </c>
      <c r="BE183" s="34">
        <f>BE182+('Diffusion System CV パラメーター設定'!$B$27*('濃度プロファイル(Ox)'!BD182-(2*BE182)+'濃度プロファイル(Ox)'!BF182))</f>
        <v>9.9907595603108989E-8</v>
      </c>
      <c r="BF183" s="34">
        <f>BF182+('Diffusion System CV パラメーター設定'!$B$27*('濃度プロファイル(Ox)'!BE182-(2*BF182)+'濃度プロファイル(Ox)'!BG182))</f>
        <v>9.9936910665038424E-8</v>
      </c>
      <c r="BG183" s="34">
        <f>BG182+('Diffusion System CV パラメーター設定'!$B$27*('濃度プロファイル(Ox)'!BF182-(2*BG182)+'濃度プロファイル(Ox)'!BH182))</f>
        <v>9.995737421385199E-8</v>
      </c>
      <c r="BH183" s="34">
        <f>BH182+('Diffusion System CV パラメーター設定'!$B$27*('濃度プロファイル(Ox)'!BG182-(2*BH182)+'濃度プロファイル(Ox)'!BI182))</f>
        <v>9.9971501026841303E-8</v>
      </c>
      <c r="BI183" s="34">
        <f>BI182+('Diffusion System CV パラメーター設定'!$B$27*('濃度プロファイル(Ox)'!BH182-(2*BI182)+'濃度プロファイル(Ox)'!BJ182))</f>
        <v>9.9981145521955781E-8</v>
      </c>
      <c r="BJ183" s="34">
        <f>BJ182+('Diffusion System CV パラメーター設定'!$B$27*('濃度プロファイル(Ox)'!BI182-(2*BJ182)+'濃度プロファイル(Ox)'!BK182))</f>
        <v>9.9987657096034764E-8</v>
      </c>
      <c r="BK183" s="34">
        <f>BK182+('Diffusion System CV パラメーター設定'!$B$27*('濃度プロファイル(Ox)'!BJ182-(2*BK182)+'濃度プロファイル(Ox)'!BL182))</f>
        <v>9.9992004831551899E-8</v>
      </c>
      <c r="BL183" s="34">
        <f>BL182+('Diffusion System CV パラメーター設定'!$B$27*('濃度プロファイル(Ox)'!BK182-(2*BL182)+'濃度プロファイル(Ox)'!BM182))</f>
        <v>9.9994875684455441E-8</v>
      </c>
      <c r="BM183" s="34">
        <f>BM182+('Diffusion System CV パラメーター設定'!$B$27*('濃度プロファイル(Ox)'!BL182-(2*BM182)+'濃度プロファイル(Ox)'!BN182))</f>
        <v>9.9996750379987978E-8</v>
      </c>
      <c r="BN183" s="34">
        <f>BN182+('Diffusion System CV パラメーター設定'!$B$27*('濃度プロファイル(Ox)'!BM182-(2*BN182)+'濃度プロファイル(Ox)'!BO182))</f>
        <v>9.9997961052945062E-8</v>
      </c>
      <c r="BO183" s="34">
        <f>BO182+('Diffusion System CV パラメーター設定'!$B$27*('濃度プロファイル(Ox)'!BN182-(2*BO182)+'濃度プロファイル(Ox)'!BP182))</f>
        <v>9.9998734288412795E-8</v>
      </c>
      <c r="BP183" s="34">
        <f>BP182+('Diffusion System CV パラメーター設定'!$B$27*('濃度プロファイル(Ox)'!BO182-(2*BP182)+'濃度プロファイル(Ox)'!BQ182))</f>
        <v>9.9999222740139989E-8</v>
      </c>
      <c r="BQ183" s="34">
        <f>BQ182+('Diffusion System CV パラメーター設定'!$B$27*('濃度プロファイル(Ox)'!BP182-(2*BQ182)+'濃度プロファイル(Ox)'!BR182))</f>
        <v>9.999952799457898E-8</v>
      </c>
      <c r="BR183" s="34">
        <f>BR182+('Diffusion System CV パラメーター設定'!$B$27*('濃度プロファイル(Ox)'!BQ182-(2*BR182)+'濃度プロファイル(Ox)'!BS182))</f>
        <v>9.9999716856298387E-8</v>
      </c>
      <c r="BS183" s="34">
        <f>BS182+('Diffusion System CV パラメーター設定'!$B$27*('濃度プロファイル(Ox)'!BR182-(2*BS182)+'濃度プロファイル(Ox)'!BT182))</f>
        <v>9.9999832784161458E-8</v>
      </c>
      <c r="BT183" s="34">
        <f>BT182+('Diffusion System CV パラメーター設定'!$B$27*('濃度プロファイル(Ox)'!BS182-(2*BT182)+'濃度プロファイル(Ox)'!BU182))</f>
        <v>9.9999903822750989E-8</v>
      </c>
      <c r="BU183" s="34">
        <f>BU182+('Diffusion System CV パラメーター設定'!$B$27*('濃度プロファイル(Ox)'!BT182-(2*BU182)+'濃度プロファイル(Ox)'!BV182))</f>
        <v>9.9999948055408057E-8</v>
      </c>
      <c r="BV183" s="43">
        <f>BV182+('Diffusion System CV パラメーター設定'!$B$27*('濃度プロファイル(Ox)'!BU182-(2*BV182)+'濃度プロファイル(Ox)'!BW182))</f>
        <v>9.9999977352854422E-8</v>
      </c>
      <c r="BW183" s="32">
        <f>'Diffusion System CV パラメーター設定'!$B$8</f>
        <v>9.9999999999999995E-8</v>
      </c>
    </row>
    <row r="184" spans="23:75">
      <c r="W184" s="29">
        <f>'Diffusion System CV パラメーター設定'!H184</f>
        <v>0.19199999999999992</v>
      </c>
      <c r="X184" s="30">
        <f>X183+'Diffusion System CV パラメーター設定'!$B$23</f>
        <v>1.0920000000000007</v>
      </c>
      <c r="Y184" s="33">
        <f>Z184+('準可逆-非可逆系'!G184*('Diffusion System CV パラメーター設定'!$B$26/(2*'Diffusion System CV パラメーター設定'!$B$9)))</f>
        <v>9.9937989524453927E-8</v>
      </c>
      <c r="Z184" s="34">
        <f>Z183+('Diffusion System CV パラメーター設定'!$B$27*('濃度プロファイル(Ox)'!AA183-(3*Z183)+(2*'濃度プロファイル(Ox)'!Y183)))</f>
        <v>9.5387726152329974E-8</v>
      </c>
      <c r="AA184" s="34">
        <f>AA183+('Diffusion System CV パラメーター設定'!$B$27*('濃度プロファイル(Ox)'!Z183-(2*AA183)+'濃度プロファイル(Ox)'!AB183))</f>
        <v>8.6711335250678486E-8</v>
      </c>
      <c r="AB184" s="34">
        <f>AB183+('Diffusion System CV パラメーター設定'!$B$27*('濃度プロファイル(Ox)'!AA183-(2*AB183)+'濃度プロファイル(Ox)'!AC183))</f>
        <v>7.914897140224973E-8</v>
      </c>
      <c r="AC184" s="34">
        <f>AC183+('Diffusion System CV パラメーター設定'!$B$27*('濃度プロファイル(Ox)'!AB183-(2*AC183)+'濃度プロファイル(Ox)'!AD183))</f>
        <v>7.3203282817845477E-8</v>
      </c>
      <c r="AD184" s="34">
        <f>AD183+('Diffusion System CV パラメーター設定'!$B$27*('濃度プロファイル(Ox)'!AC183-(2*AD183)+'濃度プロファイル(Ox)'!AE183))</f>
        <v>6.9137440115110613E-8</v>
      </c>
      <c r="AE184" s="34">
        <f>AE183+('Diffusion System CV パラメーター設定'!$B$27*('濃度プロファイル(Ox)'!AD183-(2*AE183)+'濃度プロファイル(Ox)'!AF183))</f>
        <v>6.6975337383586911E-8</v>
      </c>
      <c r="AF184" s="34">
        <f>AF183+('Diffusion System CV パラメーター設定'!$B$27*('濃度プロファイル(Ox)'!AE183-(2*AF183)+'濃度プロファイル(Ox)'!AG183))</f>
        <v>6.6543738325706237E-8</v>
      </c>
      <c r="AG184" s="34">
        <f>AG183+('Diffusion System CV パラメーター設定'!$B$27*('濃度プロファイル(Ox)'!AF183-(2*AG183)+'濃度プロファイル(Ox)'!AH183))</f>
        <v>6.7538037723347338E-8</v>
      </c>
      <c r="AH184" s="34">
        <f>AH183+('Diffusion System CV パラメーター設定'!$B$27*('濃度プロファイル(Ox)'!AG183-(2*AH183)+'濃度プロファイル(Ox)'!AI183))</f>
        <v>6.9592511187805303E-8</v>
      </c>
      <c r="AI184" s="34">
        <f>AI183+('Diffusion System CV パラメーター設定'!$B$27*('濃度プロファイル(Ox)'!AH183-(2*AI183)+'濃度プロファイル(Ox)'!AJ183))</f>
        <v>7.234039299984815E-8</v>
      </c>
      <c r="AJ184" s="34">
        <f>AJ183+('Diffusion System CV パラメーター設定'!$B$27*('濃度プロファイル(Ox)'!AI183-(2*AJ183)+'濃度プロファイル(Ox)'!AK183))</f>
        <v>7.5455926569278847E-8</v>
      </c>
      <c r="AK184" s="34">
        <f>AK183+('Diffusion System CV パラメーター設定'!$B$27*('濃度プロファイル(Ox)'!AJ183-(2*AK183)+'濃度プロファイル(Ox)'!AL183))</f>
        <v>7.8676985479271685E-8</v>
      </c>
      <c r="AL184" s="34">
        <f>AL183+('Diffusion System CV パラメーター設定'!$B$27*('濃度プロファイル(Ox)'!AK183-(2*AL183)+'濃度プロファイル(Ox)'!AM183))</f>
        <v>8.1811333801492533E-8</v>
      </c>
      <c r="AM184" s="34">
        <f>AM183+('Diffusion System CV パラメーター設定'!$B$27*('濃度プロファイル(Ox)'!AL183-(2*AM183)+'濃度プロファイル(Ox)'!AN183))</f>
        <v>8.4731650961814443E-8</v>
      </c>
      <c r="AN184" s="34">
        <f>AN183+('Diffusion System CV パラメーター設定'!$B$27*('濃度プロファイル(Ox)'!AM183-(2*AN183)+'濃度プロファイル(Ox)'!AO183))</f>
        <v>8.7364525808745535E-8</v>
      </c>
      <c r="AO184" s="34">
        <f>AO183+('Diffusion System CV パラメーター設定'!$B$27*('濃度プロファイル(Ox)'!AN183-(2*AO183)+'濃度プロファイル(Ox)'!AP183))</f>
        <v>8.9677538468019064E-8</v>
      </c>
      <c r="AP184" s="34">
        <f>AP183+('Diffusion System CV パラメーター設定'!$B$27*('濃度プロファイル(Ox)'!AO183-(2*AP183)+'濃度プロファイル(Ox)'!AQ183))</f>
        <v>9.1667074896386182E-8</v>
      </c>
      <c r="AQ184" s="34">
        <f>AQ183+('Diffusion System CV パラメーター設定'!$B$27*('濃度プロファイル(Ox)'!AP183-(2*AQ183)+'濃度プロファイル(Ox)'!AR183))</f>
        <v>9.3348185353919104E-8</v>
      </c>
      <c r="AR184" s="34">
        <f>AR183+('Diffusion System CV パラメーター設定'!$B$27*('濃度プロファイル(Ox)'!AQ183-(2*AR183)+'濃度プロファイル(Ox)'!AS183))</f>
        <v>9.4746845196745916E-8</v>
      </c>
      <c r="AS184" s="34">
        <f>AS183+('Diffusion System CV パラメーター設定'!$B$27*('濃度プロファイル(Ox)'!AR183-(2*AS183)+'濃度プロファイル(Ox)'!AT183))</f>
        <v>9.5894429417172891E-8</v>
      </c>
      <c r="AT184" s="34">
        <f>AT183+('Diffusion System CV パラメーター設定'!$B$27*('濃度プロファイル(Ox)'!AS183-(2*AT183)+'濃度プロファイル(Ox)'!AU183))</f>
        <v>9.6823982026656294E-8</v>
      </c>
      <c r="AU184" s="34">
        <f>AU183+('Diffusion System CV パラメーター設定'!$B$27*('濃度プロファイル(Ox)'!AT183-(2*AU183)+'濃度プロファイル(Ox)'!AV183))</f>
        <v>9.7567828106393547E-8</v>
      </c>
      <c r="AV184" s="34">
        <f>AV183+('Diffusion System CV パラメーター設定'!$B$27*('濃度プロファイル(Ox)'!AU183-(2*AV183)+'濃度プロファイル(Ox)'!AW183))</f>
        <v>9.815613850175788E-8</v>
      </c>
      <c r="AW184" s="34">
        <f>AW183+('Diffusion System CV パラメーター設定'!$B$27*('濃度プロファイル(Ox)'!AV183-(2*AW183)+'濃度プロファイル(Ox)'!AX183))</f>
        <v>9.8616147781534833E-8</v>
      </c>
      <c r="AX184" s="34">
        <f>AX183+('Diffusion System CV パラメーター設定'!$B$27*('濃度プロファイル(Ox)'!AW183-(2*AX183)+'濃度プロファイル(Ox)'!AY183))</f>
        <v>9.8971810511358853E-8</v>
      </c>
      <c r="AY184" s="34">
        <f>AY183+('Diffusion System CV パラメーター設定'!$B$27*('濃度プロファイル(Ox)'!AX183-(2*AY183)+'濃度プロファイル(Ox)'!AZ183))</f>
        <v>9.9243746571915922E-8</v>
      </c>
      <c r="AZ184" s="34">
        <f>AZ183+('Diffusion System CV パラメーター設定'!$B$27*('濃度プロファイル(Ox)'!AY183-(2*AZ183)+'濃度プロファイル(Ox)'!BA183))</f>
        <v>9.944937263595671E-8</v>
      </c>
      <c r="BA184" s="34">
        <f>BA183+('Diffusion System CV パラメーター設定'!$B$27*('濃度プロファイル(Ox)'!AZ183-(2*BA183)+'濃度プロファイル(Ox)'!BB183))</f>
        <v>9.9603148160712646E-8</v>
      </c>
      <c r="BB184" s="34">
        <f>BB183+('Diffusion System CV パラメーター設定'!$B$27*('濃度プロファイル(Ox)'!BA183-(2*BB183)+'濃度プロファイル(Ox)'!BC183))</f>
        <v>9.9716885184216403E-8</v>
      </c>
      <c r="BC184" s="34">
        <f>BC183+('Diffusion System CV パラメーター設定'!$B$27*('濃度プロファイル(Ox)'!BB183-(2*BC183)+'濃度プロファイル(Ox)'!BD183))</f>
        <v>9.9800085677465803E-8</v>
      </c>
      <c r="BD184" s="34">
        <f>BD183+('Diffusion System CV パラメーター設定'!$B$27*('濃度プロファイル(Ox)'!BC183-(2*BD183)+'濃度プロファイル(Ox)'!BE183))</f>
        <v>9.9860280728274407E-8</v>
      </c>
      <c r="BE184" s="34">
        <f>BE183+('Diffusion System CV パラメーター設定'!$B$27*('濃度プロファイル(Ox)'!BD183-(2*BE183)+'濃度プロファイル(Ox)'!BF183))</f>
        <v>9.9903353874539152E-8</v>
      </c>
      <c r="BF184" s="34">
        <f>BF183+('Diffusion System CV パラメーター設定'!$B$27*('濃度プロファイル(Ox)'!BE183-(2*BF183)+'濃度プロファイル(Ox)'!BG183))</f>
        <v>9.99338372229843E-8</v>
      </c>
      <c r="BG184" s="34">
        <f>BG183+('Diffusion System CV パラメーター設定'!$B$27*('濃度プロファイル(Ox)'!BF183-(2*BG183)+'濃度プロファイル(Ox)'!BH183))</f>
        <v>9.9955173958357458E-8</v>
      </c>
      <c r="BH184" s="34">
        <f>BH183+('Diffusion System CV パラメーター設定'!$B$27*('濃度プロファイル(Ox)'!BG183-(2*BH183)+'濃度プロファイル(Ox)'!BI183))</f>
        <v>9.9969944666468098E-8</v>
      </c>
      <c r="BI184" s="34">
        <f>BI183+('Diffusion System CV パラメーター設定'!$B$27*('濃度プロファイル(Ox)'!BH183-(2*BI183)+'濃度プロファイル(Ox)'!BJ183))</f>
        <v>9.9980057702151794E-8</v>
      </c>
      <c r="BJ184" s="34">
        <f>BJ183+('Diffusion System CV パラメーター設定'!$B$27*('濃度プロファイル(Ox)'!BI183-(2*BJ183)+'濃度プロファイル(Ox)'!BK183))</f>
        <v>9.9986905763200793E-8</v>
      </c>
      <c r="BK184" s="34">
        <f>BK183+('Diffusion System CV パラメーター設定'!$B$27*('濃度プロファイル(Ox)'!BJ183-(2*BK183)+'濃度プロファイル(Ox)'!BL183))</f>
        <v>9.9991492025088848E-8</v>
      </c>
      <c r="BL184" s="34">
        <f>BL183+('Diffusion System CV パラメーター設定'!$B$27*('濃度プロファイル(Ox)'!BK183-(2*BL183)+'濃度プロファイル(Ox)'!BM183))</f>
        <v>9.9994529796479402E-8</v>
      </c>
      <c r="BM184" s="34">
        <f>BM183+('Diffusion System CV パラメーター設定'!$B$27*('濃度プロファイル(Ox)'!BL183-(2*BM183)+'濃度プロファイル(Ox)'!BN183))</f>
        <v>9.9996519816593727E-8</v>
      </c>
      <c r="BN184" s="34">
        <f>BN183+('Diffusion System CV パラメーター設定'!$B$27*('濃度プロファイル(Ox)'!BM183-(2*BN183)+'濃度プロファイル(Ox)'!BO183))</f>
        <v>9.9997809164927931E-8</v>
      </c>
      <c r="BO184" s="34">
        <f>BO183+('Diffusion System CV パラメーター設定'!$B$27*('濃度プロファイル(Ox)'!BN183-(2*BO183)+'濃度プロファイル(Ox)'!BP183))</f>
        <v>9.9998635405169548E-8</v>
      </c>
      <c r="BP184" s="34">
        <f>BP183+('Diffusion System CV パラメーター設定'!$B$27*('濃度プロファイル(Ox)'!BO183-(2*BP183)+'濃度プロファイル(Ox)'!BQ183))</f>
        <v>9.9999159129970471E-8</v>
      </c>
      <c r="BQ184" s="34">
        <f>BQ183+('Diffusion System CV パラメーター設定'!$B$27*('濃度プロファイル(Ox)'!BP183-(2*BQ183)+'濃度プロファイル(Ox)'!BR183))</f>
        <v>9.9999487580440233E-8</v>
      </c>
      <c r="BR184" s="34">
        <f>BR183+('Diffusion System CV パラメーター設定'!$B$27*('濃度プロファイル(Ox)'!BQ183-(2*BR183)+'濃度プロファイル(Ox)'!BS183))</f>
        <v>9.9999691532042715E-8</v>
      </c>
      <c r="BS184" s="34">
        <f>BS183+('Diffusion System CV パラメーター設定'!$B$27*('濃度プロファイル(Ox)'!BR183-(2*BS183)+'濃度プロファイル(Ox)'!BT183))</f>
        <v>9.9999817197608148E-8</v>
      </c>
      <c r="BT184" s="34">
        <f>BT183+('Diffusion System CV パラメーター設定'!$B$27*('濃度プロファイル(Ox)'!BS183-(2*BT183)+'濃度プロファイル(Ox)'!BU183))</f>
        <v>9.9999894515135549E-8</v>
      </c>
      <c r="BU184" s="34">
        <f>BU183+('Diffusion System CV パラメーター設定'!$B$27*('濃度プロファイル(Ox)'!BT183-(2*BU183)+'濃度プロファイル(Ox)'!BV183))</f>
        <v>9.9999942869571009E-8</v>
      </c>
      <c r="BV184" s="43">
        <f>BV183+('Diffusion System CV パラメーター設定'!$B$27*('濃度プロファイル(Ox)'!BU183-(2*BV183)+'濃度プロファイル(Ox)'!BW183))</f>
        <v>9.9999975043722197E-8</v>
      </c>
      <c r="BW184" s="32">
        <f>'Diffusion System CV パラメーター設定'!$B$8</f>
        <v>9.9999999999999995E-8</v>
      </c>
    </row>
    <row r="185" spans="23:75">
      <c r="W185" s="29">
        <f>'Diffusion System CV パラメーター設定'!H185</f>
        <v>0.19799999999999993</v>
      </c>
      <c r="X185" s="30">
        <f>X184+'Diffusion System CV パラメーター設定'!$B$23</f>
        <v>1.0980000000000008</v>
      </c>
      <c r="Y185" s="33">
        <f>Z185+('準可逆-非可逆系'!G185*('Diffusion System CV パラメーター設定'!$B$26/(2*'Diffusion System CV パラメーター設定'!$B$9)))</f>
        <v>9.9950524244290046E-8</v>
      </c>
      <c r="Z185" s="34">
        <f>Z184+('Diffusion System CV パラメーター設定'!$B$27*('濃度プロファイル(Ox)'!AA184-(3*Z184)+(2*'濃度プロファイル(Ox)'!Y184)))</f>
        <v>9.5534995542120406E-8</v>
      </c>
      <c r="AA185" s="34">
        <f>AA184+('Diffusion System CV パラメーター設定'!$B$27*('濃度プロファイル(Ox)'!Z184-(2*AA184)+'濃度プロファイル(Ox)'!AB184))</f>
        <v>8.7098150199714161E-8</v>
      </c>
      <c r="AB185" s="34">
        <f>AB184+('Diffusion System CV パラメーター設定'!$B$27*('濃度プロファイル(Ox)'!AA184-(2*AB184)+'濃度プロファイル(Ox)'!AC184))</f>
        <v>7.9710316980036018E-8</v>
      </c>
      <c r="AC185" s="34">
        <f>AC184+('Diffusion System CV パラメーター設定'!$B$27*('濃度プロファイル(Ox)'!AB184-(2*AC184)+'濃度プロファイル(Ox)'!AD184))</f>
        <v>7.3856007082314009E-8</v>
      </c>
      <c r="AD185" s="34">
        <f>AD184+('Diffusion System CV パラメーター設定'!$B$27*('濃度プロファイル(Ox)'!AC184-(2*AD184)+'濃度プロファイル(Ox)'!AE184))</f>
        <v>6.9798460938447828E-8</v>
      </c>
      <c r="AE185" s="34">
        <f>AE184+('Diffusion System CV パラメーター設定'!$B$27*('濃度プロファイル(Ox)'!AD184-(2*AE184)+'濃度プロファイル(Ox)'!AF184))</f>
        <v>6.7576206714712956E-8</v>
      </c>
      <c r="AF185" s="34">
        <f>AF184+('Diffusion System CV パラメーター設定'!$B$27*('濃度プロファイル(Ox)'!AE184-(2*AF184)+'濃度プロファイル(Ox)'!AG184))</f>
        <v>6.7038841956095746E-8</v>
      </c>
      <c r="AG185" s="34">
        <f>AG184+('Diffusion System CV パラメーター設定'!$B$27*('濃度プロファイル(Ox)'!AF184-(2*AG184)+'濃度プロファイル(Ox)'!AH184))</f>
        <v>6.7906153718769857E-8</v>
      </c>
      <c r="AH185" s="34">
        <f>AH184+('Diffusion System CV パラメーター設定'!$B$27*('濃度プロファイル(Ox)'!AG184-(2*AH184)+'濃度プロファイル(Ox)'!AI184))</f>
        <v>6.9833277975161159E-8</v>
      </c>
      <c r="AI185" s="34">
        <f>AI184+('Diffusion System CV パラメーター設定'!$B$27*('濃度プロファイル(Ox)'!AH184-(2*AI184)+'濃度プロファイル(Ox)'!AJ184))</f>
        <v>7.246804986005227E-8</v>
      </c>
      <c r="AJ185" s="34">
        <f>AJ184+('Diffusion System CV パラメーター設定'!$B$27*('濃度プロファイル(Ox)'!AI184-(2*AJ184)+'濃度プロファイル(Ox)'!AK184))</f>
        <v>7.5492567312529592E-8</v>
      </c>
      <c r="AK185" s="34">
        <f>AK184+('Diffusion System CV パラメーター設定'!$B$27*('濃度プロファイル(Ox)'!AJ184-(2*AK184)+'濃度プロファイル(Ox)'!AL184))</f>
        <v>7.8646877636295299E-8</v>
      </c>
      <c r="AL185" s="34">
        <f>AL184+('Diffusion System CV パラメーター設定'!$B$27*('濃度プロファイル(Ox)'!AK184-(2*AL184)+'濃度プロファイル(Ox)'!AM184))</f>
        <v>8.1737017425833183E-8</v>
      </c>
      <c r="AM185" s="34">
        <f>AM184+('Diffusion System CV パラメーター設定'!$B$27*('濃度プロファイル(Ox)'!AL184-(2*AM184)+'濃度プロファイル(Ox)'!AN184))</f>
        <v>8.4631844602998192E-8</v>
      </c>
      <c r="AN185" s="34">
        <f>AN184+('Diffusion System CV パラメーター設定'!$B$27*('濃度プロファイル(Ox)'!AM184-(2*AN184)+'濃度プロファイル(Ox)'!AO184))</f>
        <v>8.7253462549142209E-8</v>
      </c>
      <c r="AO185" s="34">
        <f>AO184+('Diffusion System CV パラメーター設定'!$B$27*('濃度プロファイル(Ox)'!AN184-(2*AO184)+'濃度プロファイル(Ox)'!AP184))</f>
        <v>8.9565220332287676E-8</v>
      </c>
      <c r="AP185" s="34">
        <f>AP184+('Diffusion System CV パラメーター設定'!$B$27*('濃度プロファイル(Ox)'!AO184-(2*AP184)+'濃度プロファイル(Ox)'!AQ184))</f>
        <v>9.1559982545402088E-8</v>
      </c>
      <c r="AQ185" s="34">
        <f>AQ184+('Diffusion System CV パラメーター設定'!$B$27*('濃度プロファイル(Ox)'!AP184-(2*AQ184)+'濃度プロファイル(Ox)'!AR184))</f>
        <v>9.3250112223812813E-8</v>
      </c>
      <c r="AR185" s="34">
        <f>AR184+('Diffusion System CV パラメーター設定'!$B$27*('濃度プロファイル(Ox)'!AQ184-(2*AR184)+'濃度プロファイル(Ox)'!AS184))</f>
        <v>9.4659666161190418E-8</v>
      </c>
      <c r="AS185" s="34">
        <f>AS184+('Diffusion System CV パラメーター設定'!$B$27*('濃度プロファイル(Ox)'!AR184-(2*AS184)+'濃度プロファイル(Ox)'!AT184))</f>
        <v>9.5818723996706376E-8</v>
      </c>
      <c r="AT185" s="34">
        <f>AT184+('Diffusion System CV パラメーター設定'!$B$27*('濃度プロファイル(Ox)'!AS184-(2*AT184)+'濃度プロファイル(Ox)'!AU184))</f>
        <v>9.6759500592716665E-8</v>
      </c>
      <c r="AU185" s="34">
        <f>AU184+('Diffusion System CV パラメーター設定'!$B$27*('濃度プロファイル(Ox)'!AT184-(2*AU184)+'濃度プロファイル(Ox)'!AV184))</f>
        <v>9.7513822660430727E-8</v>
      </c>
      <c r="AV185" s="34">
        <f>AV184+('Diffusion System CV パラメーター設定'!$B$27*('濃度プロファイル(Ox)'!AU184-(2*AV184)+'濃度プロファイル(Ox)'!AW184))</f>
        <v>9.811158950329004E-8</v>
      </c>
      <c r="AW185" s="34">
        <f>AW184+('Diffusion System CV パラメーター設定'!$B$27*('濃度プロファイル(Ox)'!AV184-(2*AW184)+'濃度プロファイル(Ox)'!AX184))</f>
        <v>9.8579916340578951E-8</v>
      </c>
      <c r="AX185" s="34">
        <f>AX184+('Diffusion System CV パラメーター設定'!$B$27*('濃度プロファイル(Ox)'!AW184-(2*AX184)+'濃度プロファイル(Ox)'!AY184))</f>
        <v>9.8942738751196718E-8</v>
      </c>
      <c r="AY185" s="34">
        <f>AY184+('Diffusion System CV パラメーター設定'!$B$27*('濃度プロファイル(Ox)'!AX184-(2*AY184)+'濃度プロファイル(Ox)'!AZ184))</f>
        <v>9.9220722267569988E-8</v>
      </c>
      <c r="AZ185" s="34">
        <f>AZ184+('Diffusion System CV パラメーター設定'!$B$27*('濃度プロファイル(Ox)'!AY184-(2*AZ184)+'濃度プロファイル(Ox)'!BA184))</f>
        <v>9.9431368976482806E-8</v>
      </c>
      <c r="BA185" s="34">
        <f>BA184+('Diffusion System CV パラメーター設定'!$B$27*('濃度プロファイル(Ox)'!AZ184-(2*BA184)+'濃度プロファイル(Ox)'!BB184))</f>
        <v>9.9589245903333422E-8</v>
      </c>
      <c r="BB185" s="34">
        <f>BB184+('Diffusion System CV パラメーター設定'!$B$27*('濃度プロファイル(Ox)'!BA184-(2*BB184)+'濃度プロファイル(Ox)'!BC184))</f>
        <v>9.9706282222322534E-8</v>
      </c>
      <c r="BC185" s="34">
        <f>BC184+('Diffusion System CV パラメーター設定'!$B$27*('濃度プロファイル(Ox)'!BB184-(2*BC184)+'濃度プロファイル(Ox)'!BD184))</f>
        <v>9.9792097676618302E-8</v>
      </c>
      <c r="BD185" s="34">
        <f>BD184+('Diffusion System CV パラメーター設定'!$B$27*('濃度プロファイル(Ox)'!BC184-(2*BD184)+'濃度プロファイル(Ox)'!BE184))</f>
        <v>9.9854335622530014E-8</v>
      </c>
      <c r="BE185" s="34">
        <f>BE184+('Diffusion System CV パラメーター設定'!$B$27*('濃度プロファイル(Ox)'!BD184-(2*BE184)+'濃度プロファイル(Ox)'!BF184))</f>
        <v>9.9898982416962901E-8</v>
      </c>
      <c r="BF185" s="34">
        <f>BF184+('Diffusion System CV パラメーター設定'!$B$27*('濃度プロファイル(Ox)'!BE184-(2*BF184)+'濃度プロファイル(Ox)'!BG184))</f>
        <v>9.9930661315667631E-8</v>
      </c>
      <c r="BG185" s="34">
        <f>BG184+('Diffusion System CV パラメーター設定'!$B$27*('濃度プロファイル(Ox)'!BF184-(2*BG184)+'濃度プロファイル(Ox)'!BH184))</f>
        <v>9.9952894087780189E-8</v>
      </c>
      <c r="BH185" s="34">
        <f>BH184+('Diffusion System CV パラメーター設定'!$B$27*('濃度プロファイル(Ox)'!BG184-(2*BH184)+'濃度プロファイル(Ox)'!BI184))</f>
        <v>9.9968327419097629E-8</v>
      </c>
      <c r="BI185" s="34">
        <f>BI184+('Diffusion System CV パラメーター設定'!$B$27*('濃度プロファイル(Ox)'!BH184-(2*BI184)+'濃度プロファイル(Ox)'!BJ184))</f>
        <v>9.9978924030403639E-8</v>
      </c>
      <c r="BJ185" s="34">
        <f>BJ184+('Diffusion System CV パラメーター設定'!$B$27*('濃度プロファイル(Ox)'!BI184-(2*BJ184)+'濃度プロファイル(Ox)'!BK184))</f>
        <v>9.9986120416269913E-8</v>
      </c>
      <c r="BK185" s="34">
        <f>BK184+('Diffusion System CV パラメーター設定'!$B$27*('濃度プロファイル(Ox)'!BJ184-(2*BK184)+'濃度プロファイル(Ox)'!BL184))</f>
        <v>9.9990954354777213E-8</v>
      </c>
      <c r="BL185" s="34">
        <f>BL184+('Diffusion System CV パラメーター設定'!$B$27*('濃度プロファイル(Ox)'!BK184-(2*BL184)+'濃度プロファイル(Ox)'!BM184))</f>
        <v>9.9994165993952934E-8</v>
      </c>
      <c r="BM185" s="34">
        <f>BM184+('Diffusion System CV パラメーター設定'!$B$27*('濃度プロファイル(Ox)'!BL184-(2*BM184)+'濃度プロファイル(Ox)'!BN184))</f>
        <v>9.9996276527781186E-8</v>
      </c>
      <c r="BN185" s="34">
        <f>BN184+('Diffusion System CV パラメーター設定'!$B$27*('濃度プロファイル(Ox)'!BM184-(2*BN184)+'濃度プロファイル(Ox)'!BO184))</f>
        <v>9.9997648363506889E-8</v>
      </c>
      <c r="BO185" s="34">
        <f>BO184+('Diffusion System CV パラメーター設定'!$B$27*('濃度プロファイル(Ox)'!BN184-(2*BO184)+'濃度プロファイル(Ox)'!BP184))</f>
        <v>9.999853036508598E-8</v>
      </c>
      <c r="BP185" s="34">
        <f>BP184+('Diffusion System CV パラメーター設定'!$B$27*('濃度プロファイル(Ox)'!BO184-(2*BP184)+'濃度プロファイル(Ox)'!BQ184))</f>
        <v>9.9999091326383268E-8</v>
      </c>
      <c r="BQ185" s="34">
        <f>BQ184+('Diffusion System CV パラメーター設定'!$B$27*('濃度プロファイル(Ox)'!BP184-(2*BQ184)+'濃度プロファイル(Ox)'!BR184))</f>
        <v>9.9999444351666868E-8</v>
      </c>
      <c r="BR185" s="34">
        <f>BR184+('Diffusion System CV パラメーター設定'!$B$27*('濃度プロファイル(Ox)'!BQ184-(2*BR184)+'濃度プロファイル(Ox)'!BS184))</f>
        <v>9.999966434939096E-8</v>
      </c>
      <c r="BS185" s="34">
        <f>BS184+('Diffusion System CV パラメーター設定'!$B$27*('濃度プロファイル(Ox)'!BR184-(2*BS184)+'濃度プロファイル(Ox)'!BT184))</f>
        <v>9.9999800410094943E-8</v>
      </c>
      <c r="BT185" s="34">
        <f>BT184+('Diffusion System CV パラメーター設定'!$B$27*('濃度プロファイル(Ox)'!BS184-(2*BT184)+'濃度プロファイル(Ox)'!BU184))</f>
        <v>9.9999884458506397E-8</v>
      </c>
      <c r="BU185" s="34">
        <f>BU184+('Diffusion System CV パラメーター設定'!$B$27*('濃度プロファイル(Ox)'!BT184-(2*BU184)+'濃度プロファイル(Ox)'!BV184))</f>
        <v>9.9999937251416748E-8</v>
      </c>
      <c r="BV185" s="43">
        <f>BV184+('Diffusion System CV パラメーター設定'!$B$27*('濃度プロファイル(Ox)'!BU184-(2*BV184)+'濃度プロファイル(Ox)'!BW184))</f>
        <v>9.9999972537516163E-8</v>
      </c>
      <c r="BW185" s="32">
        <f>'Diffusion System CV パラメーター設定'!$B$8</f>
        <v>9.9999999999999995E-8</v>
      </c>
    </row>
    <row r="186" spans="23:75">
      <c r="W186" s="29">
        <f>'Diffusion System CV パラメーター設定'!H186</f>
        <v>0.20399999999999993</v>
      </c>
      <c r="X186" s="30">
        <f>X185+'Diffusion System CV パラメーター設定'!$B$23</f>
        <v>1.1040000000000008</v>
      </c>
      <c r="Y186" s="33">
        <f>Z186+('準可逆-非可逆系'!G186*('Diffusion System CV パラメーター設定'!$B$26/(2*'Diffusion System CV パラメーター設定'!$B$9)))</f>
        <v>9.9960498125378382E-8</v>
      </c>
      <c r="Z186" s="34">
        <f>Z185+('Diffusion System CV パラメーター設定'!$B$27*('濃度プロファイル(Ox)'!AA185-(3*Z185)+(2*'濃度プロファイル(Ox)'!Y185)))</f>
        <v>9.5671874730291602E-8</v>
      </c>
      <c r="AA186" s="34">
        <f>AA185+('Diffusion System CV パラメーター設定'!$B$27*('濃度プロファイル(Ox)'!Z185-(2*AA185)+'濃度プロファイル(Ox)'!AB185))</f>
        <v>8.7462390520105869E-8</v>
      </c>
      <c r="AB186" s="34">
        <f>AB185+('Diffusion System CV パラメーター設定'!$B$27*('濃度プロファイル(Ox)'!AA185-(2*AB185)+'濃度プロファイル(Ox)'!AC185))</f>
        <v>8.0242790355715237E-8</v>
      </c>
      <c r="AC186" s="34">
        <f>AC185+('Diffusion System CV パラメーター設定'!$B$27*('濃度プロファイル(Ox)'!AB185-(2*AC185)+'濃度プロファイル(Ox)'!AD185))</f>
        <v>7.4479883385736172E-8</v>
      </c>
      <c r="AD186" s="34">
        <f>AD185+('Diffusion System CV パラメーター設定'!$B$27*('濃度プロファイル(Ox)'!AC185-(2*AD185)+'濃度プロファイル(Ox)'!AE185))</f>
        <v>7.0435715077382304E-8</v>
      </c>
      <c r="AE186" s="34">
        <f>AE185+('Diffusion System CV パラメーター設定'!$B$27*('濃度プロファイル(Ox)'!AD185-(2*AE185)+'濃度プロファイル(Ox)'!AF185))</f>
        <v>6.8161237778989927E-8</v>
      </c>
      <c r="AF186" s="34">
        <f>AF185+('Diffusion System CV パラメーター設定'!$B$27*('濃度プロファイル(Ox)'!AE185-(2*AF185)+'濃度プロファイル(Ox)'!AG185))</f>
        <v>6.7526576859321903E-8</v>
      </c>
      <c r="AG186" s="34">
        <f>AG185+('Diffusion System CV パラメーター設定'!$B$27*('濃度プロファイル(Ox)'!AF185-(2*AG185)+'濃度プロファイル(Ox)'!AH185))</f>
        <v>6.8274144167977221E-8</v>
      </c>
      <c r="AH186" s="34">
        <f>AH185+('Diffusion System CV パラメーター設定'!$B$27*('濃度プロファイル(Ox)'!AG185-(2*AH185)+'濃度プロファイル(Ox)'!AI185))</f>
        <v>7.0078988957279154E-8</v>
      </c>
      <c r="AI186" s="34">
        <f>AI185+('Diffusion System CV パラメーター設定'!$B$27*('濃度プロファイル(Ox)'!AH185-(2*AI185)+'濃度プロファイル(Ox)'!AJ185))</f>
        <v>7.2603378182130811E-8</v>
      </c>
      <c r="AJ186" s="34">
        <f>AJ185+('Diffusion System CV パラメーター設定'!$B$27*('濃度プロファイル(Ox)'!AI185-(2*AJ185)+'濃度プロファイル(Ox)'!AK185))</f>
        <v>7.553763428172695E-8</v>
      </c>
      <c r="AK186" s="34">
        <f>AK185+('Diffusion System CV パラメーター設定'!$B$27*('濃度プロファイル(Ox)'!AJ185-(2*AK185)+'濃度プロファイル(Ox)'!AL185))</f>
        <v>7.8624596200799531E-8</v>
      </c>
      <c r="AL186" s="34">
        <f>AL185+('Diffusion System CV パラメーター設定'!$B$27*('濃度プロファイル(Ox)'!AK185-(2*AL185)+'濃度プロファイル(Ox)'!AM185))</f>
        <v>8.166920054653705E-8</v>
      </c>
      <c r="AM186" s="34">
        <f>AM185+('Diffusion System CV パラメーター設定'!$B$27*('濃度プロファイル(Ox)'!AL185-(2*AM185)+'濃度プロファイル(Ox)'!AN185))</f>
        <v>8.4536980286671463E-8</v>
      </c>
      <c r="AN186" s="34">
        <f>AN185+('Diffusion System CV パラメーター設定'!$B$27*('濃度プロファイル(Ox)'!AM185-(2*AN185)+'濃度プロファイル(Ox)'!AO185))</f>
        <v>8.7145872214767709E-8</v>
      </c>
      <c r="AO186" s="34">
        <f>AO185+('Diffusion System CV パラメーター設定'!$B$27*('濃度プロファイル(Ox)'!AN185-(2*AO185)+'濃度プロファイル(Ox)'!AP185))</f>
        <v>8.9455152426026892E-8</v>
      </c>
      <c r="AP186" s="34">
        <f>AP185+('Diffusion System CV パラメーター設定'!$B$27*('濃度プロファイル(Ox)'!AO185-(2*AP185)+'濃度プロファイル(Ox)'!AQ185))</f>
        <v>9.1454207359741089E-8</v>
      </c>
      <c r="AQ186" s="34">
        <f>AQ185+('Diffusion System CV パラメーター設定'!$B$27*('濃度プロファイル(Ox)'!AP185-(2*AQ185)+'濃度プロファイル(Ox)'!AR185))</f>
        <v>9.3152690091509642E-8</v>
      </c>
      <c r="AR186" s="34">
        <f>AR185+('Diffusion System CV パラメーター設定'!$B$27*('濃度プロファイル(Ox)'!AQ185-(2*AR185)+'濃度プロファイル(Ox)'!AS185))</f>
        <v>9.4572688348044014E-8</v>
      </c>
      <c r="AS186" s="34">
        <f>AS185+('Diffusion System CV パラメーター設定'!$B$27*('濃度プロファイル(Ox)'!AR185-(2*AS185)+'濃度プロファイル(Ox)'!AT185))</f>
        <v>9.5742931899655796E-8</v>
      </c>
      <c r="AT186" s="34">
        <f>AT185+('Diffusion System CV パラメーター設定'!$B$27*('濃度プロファイル(Ox)'!AS185-(2*AT185)+'濃度プロファイル(Ox)'!AU185))</f>
        <v>9.6694759437058247E-8</v>
      </c>
      <c r="AU186" s="34">
        <f>AU185+('Diffusion System CV パラメーター設定'!$B$27*('濃度プロファイル(Ox)'!AT185-(2*AU185)+'濃度プロファイル(Ox)'!AV185))</f>
        <v>9.7459463207356165E-8</v>
      </c>
      <c r="AV186" s="34">
        <f>AV185+('Diffusion System CV パラメーター設定'!$B$27*('濃度プロファイル(Ox)'!AU185-(2*AV185)+'濃度プロファイル(Ox)'!AW185))</f>
        <v>9.8066645056911426E-8</v>
      </c>
      <c r="AW186" s="34">
        <f>AW185+('Diffusion System CV パラメーター設定'!$B$27*('濃度プロファイル(Ox)'!AV185-(2*AW185)+'濃度プロファイル(Ox)'!AX185))</f>
        <v>9.8543282859095916E-8</v>
      </c>
      <c r="AX186" s="34">
        <f>AX185+('Diffusion System CV パラメーター設定'!$B$27*('濃度プロファイル(Ox)'!AW185-(2*AX185)+'濃度プロファイル(Ox)'!AY185))</f>
        <v>9.8913280801806262E-8</v>
      </c>
      <c r="AY186" s="34">
        <f>AY185+('Diffusion System CV パラメーター設定'!$B$27*('濃度プロファイル(Ox)'!AX185-(2*AY185)+'濃度プロファイル(Ox)'!AZ185))</f>
        <v>9.9197341431646221E-8</v>
      </c>
      <c r="AZ186" s="34">
        <f>AZ185+('Diffusion System CV パラメーター設定'!$B$27*('濃度プロファイル(Ox)'!AY185-(2*AZ185)+'濃度プロファイル(Ox)'!BA185))</f>
        <v>9.9413046135488981E-8</v>
      </c>
      <c r="BA186" s="34">
        <f>BA185+('Diffusion System CV パラメーター設定'!$B$27*('濃度プロファイル(Ox)'!AZ185-(2*BA185)+'濃度プロファイル(Ox)'!BB185))</f>
        <v>9.9575065136714851E-8</v>
      </c>
      <c r="BB186" s="34">
        <f>BB185+('Diffusion System CV パラメーター設定'!$B$27*('濃度プロファイル(Ox)'!BA185-(2*BB185)+'濃度プロファイル(Ox)'!BC185))</f>
        <v>9.9695441644304008E-8</v>
      </c>
      <c r="BC186" s="34">
        <f>BC185+('Diffusion System CV パラメーター設定'!$B$27*('濃度プロファイル(Ox)'!BB185-(2*BC185)+'濃度プロファイル(Ox)'!BD185))</f>
        <v>9.9783911041762731E-8</v>
      </c>
      <c r="BD186" s="34">
        <f>BD185+('Diffusion System CV パラメーター設定'!$B$27*('濃度プロファイル(Ox)'!BC185-(2*BD185)+'濃度プロファイル(Ox)'!BE185))</f>
        <v>9.9848227583822089E-8</v>
      </c>
      <c r="BE186" s="34">
        <f>BE185+('Diffusion System CV パラメーター設定'!$B$27*('濃度プロファイル(Ox)'!BD185-(2*BE185)+'濃度プロファイル(Ox)'!BF185))</f>
        <v>9.9894479675390626E-8</v>
      </c>
      <c r="BF186" s="34">
        <f>BF185+('Diffusion System CV パラメーター設定'!$B$27*('濃度プロファイル(Ox)'!BE185-(2*BF185)+'濃度プロファイル(Ox)'!BG185))</f>
        <v>9.99273814106009E-8</v>
      </c>
      <c r="BG186" s="34">
        <f>BG185+('Diffusion System CV パラメーター設定'!$B$27*('濃度プロファイル(Ox)'!BF185-(2*BG185)+'濃度プロファイル(Ox)'!BH185))</f>
        <v>9.9950533170837446E-8</v>
      </c>
      <c r="BH186" s="34">
        <f>BH185+('Diffusion System CV パラメーター設定'!$B$27*('濃度プロファイル(Ox)'!BG185-(2*BH185)+'濃度プロファイル(Ox)'!BI185))</f>
        <v>9.9966648002426992E-8</v>
      </c>
      <c r="BI186" s="34">
        <f>BI185+('Diffusion System CV パラメーター設定'!$B$27*('濃度プロファイル(Ox)'!BH185-(2*BI185)+'濃度プロファイル(Ox)'!BJ185))</f>
        <v>9.9977743396570401E-8</v>
      </c>
      <c r="BJ186" s="34">
        <f>BJ185+('Diffusion System CV パラメーター設定'!$B$27*('濃度プロファイル(Ox)'!BI185-(2*BJ185)+'濃度プロファイル(Ox)'!BK185))</f>
        <v>9.9985300122048046E-8</v>
      </c>
      <c r="BK186" s="34">
        <f>BK185+('Diffusion System CV パラメーター設定'!$B$27*('濃度プロファイル(Ox)'!BJ185-(2*BK185)+'濃度プロファイル(Ox)'!BL185))</f>
        <v>9.9990391056398193E-8</v>
      </c>
      <c r="BL186" s="34">
        <f>BL185+('Diffusion System CV パラメーター設定'!$B$27*('濃度プロファイル(Ox)'!BK185-(2*BL185)+'濃度プロファイル(Ox)'!BM185))</f>
        <v>9.999378366570729E-8</v>
      </c>
      <c r="BM186" s="34">
        <f>BM185+('Diffusion System CV パラメーター設定'!$B$27*('濃度プロファイル(Ox)'!BL185-(2*BM185)+'濃度プロファイル(Ox)'!BN185))</f>
        <v>9.9996020035384468E-8</v>
      </c>
      <c r="BN186" s="34">
        <f>BN185+('Diffusion System CV パラメーター設定'!$B$27*('濃度プロファイル(Ox)'!BM185-(2*BN185)+'濃度プロファイル(Ox)'!BO185))</f>
        <v>9.9997478282205986E-8</v>
      </c>
      <c r="BO186" s="34">
        <f>BO185+('Diffusion System CV パラメーター設定'!$B$27*('濃度プロファイル(Ox)'!BN185-(2*BO185)+'濃度プロファイル(Ox)'!BP185))</f>
        <v>9.9998418892765911E-8</v>
      </c>
      <c r="BP186" s="34">
        <f>BP185+('Diffusion System CV パラメーター設定'!$B$27*('濃度プロファイル(Ox)'!BO185-(2*BP185)+'濃度プロファイル(Ox)'!BQ185))</f>
        <v>9.9999019126378517E-8</v>
      </c>
      <c r="BQ186" s="34">
        <f>BQ185+('Diffusion System CV パラメーター設定'!$B$27*('濃度プロファイル(Ox)'!BP185-(2*BQ185)+'濃度プロファイル(Ox)'!BR185))</f>
        <v>9.9999398161542043E-8</v>
      </c>
      <c r="BR186" s="34">
        <f>BR185+('Diffusion System CV パラメーター設定'!$B$27*('濃度プロファイル(Ox)'!BQ185-(2*BR185)+'濃度プロファイル(Ox)'!BS185))</f>
        <v>9.9999635204592307E-8</v>
      </c>
      <c r="BS186" s="34">
        <f>BS185+('Diffusion System CV パラメーター設定'!$B$27*('濃度プロファイル(Ox)'!BR185-(2*BS185)+'濃度プロファイル(Ox)'!BT185))</f>
        <v>9.9999782350271151E-8</v>
      </c>
      <c r="BT186" s="34">
        <f>BT185+('Diffusion System CV パラメーター設定'!$B$27*('濃度プロファイル(Ox)'!BS185-(2*BT185)+'濃度プロファイル(Ox)'!BU185))</f>
        <v>9.9999873605901843E-8</v>
      </c>
      <c r="BU186" s="34">
        <f>BU185+('Diffusion System CV パラメーター設定'!$B$27*('濃度プロファイル(Ox)'!BT185-(2*BU185)+'濃度プロファイル(Ox)'!BV185))</f>
        <v>9.9999931172662951E-8</v>
      </c>
      <c r="BV186" s="43">
        <f>BV185+('Diffusion System CV パラメーター設定'!$B$27*('濃度プロファイル(Ox)'!BU185-(2*BV185)+'濃度プロファイル(Ox)'!BW185))</f>
        <v>9.999996982098298E-8</v>
      </c>
      <c r="BW186" s="32">
        <f>'Diffusion System CV パラメーター設定'!$B$8</f>
        <v>9.9999999999999995E-8</v>
      </c>
    </row>
    <row r="187" spans="23:75">
      <c r="W187" s="29">
        <f>'Diffusion System CV パラメーター設定'!H187</f>
        <v>0.20999999999999994</v>
      </c>
      <c r="X187" s="30">
        <f>X186+'Diffusion System CV パラメーター設定'!$B$23</f>
        <v>1.1100000000000008</v>
      </c>
      <c r="Y187" s="33">
        <f>Z187+('準可逆-非可逆系'!G187*('Diffusion System CV パラメーター設定'!$B$26/(2*'Diffusion System CV パラメーター設定'!$B$9)))</f>
        <v>9.9968437629837403E-8</v>
      </c>
      <c r="Z187" s="34">
        <f>Z186+('Diffusion System CV パラメーター設定'!$B$27*('濃度プロファイル(Ox)'!AA186-(3*Z186)+(2*'濃度プロファイル(Ox)'!Y186)))</f>
        <v>9.5799570070565163E-8</v>
      </c>
      <c r="AA187" s="34">
        <f>AA186+('Diffusion System CV パラメーター設定'!$B$27*('濃度プロファイル(Ox)'!Z186-(2*AA186)+'濃度プロファイル(Ox)'!AB186))</f>
        <v>8.7806100258229169E-8</v>
      </c>
      <c r="AB187" s="34">
        <f>AB186+('Diffusion System CV パラメーター設定'!$B$27*('濃度プロファイル(Ox)'!AA186-(2*AB186)+'濃度プロファイル(Ox)'!AC186))</f>
        <v>8.074858660377481E-8</v>
      </c>
      <c r="AC187" s="34">
        <f>AC186+('Diffusion System CV パラメーター設定'!$B$27*('濃度プロファイル(Ox)'!AB186-(2*AC186)+'濃度プロファイル(Ox)'!AD186))</f>
        <v>7.5076667643244921E-8</v>
      </c>
      <c r="AD187" s="34">
        <f>AD186+('Diffusion System CV パラメーター設定'!$B$27*('濃度プロファイル(Ox)'!AC186-(2*AD186)+'濃度プロファイル(Ox)'!AE186))</f>
        <v>7.1050191122507827E-8</v>
      </c>
      <c r="AE187" s="34">
        <f>AE186+('Diffusion System CV パラメーター設定'!$B$27*('濃度プロファイル(Ox)'!AD186-(2*AE186)+'濃度プロファイル(Ox)'!AF186))</f>
        <v>6.873061846604699E-8</v>
      </c>
      <c r="AF187" s="34">
        <f>AF186+('Diffusion System CV パラメーター設定'!$B$27*('濃度プロファイル(Ox)'!AE186-(2*AF186)+'濃度プロファイル(Ox)'!AG186))</f>
        <v>6.8006517216378619E-8</v>
      </c>
      <c r="AG187" s="34">
        <f>AG186+('Diffusion System CV パラメーター設定'!$B$27*('濃度プロファイル(Ox)'!AF186-(2*AG186)+'濃度プロファイル(Ox)'!AH186))</f>
        <v>6.8641254404312854E-8</v>
      </c>
      <c r="AH187" s="34">
        <f>AH186+('Diffusion System CV パラメーター設定'!$B$27*('濃度プロファイル(Ox)'!AG186-(2*AH186)+'濃度プロファイル(Ox)'!AI186))</f>
        <v>7.0328830775178361E-8</v>
      </c>
      <c r="AI187" s="34">
        <f>AI186+('Diffusion System CV パラメーター設定'!$B$27*('濃度プロファイル(Ox)'!AH186-(2*AI186)+'濃度プロファイル(Ox)'!AJ186))</f>
        <v>7.2745693069194869E-8</v>
      </c>
      <c r="AJ187" s="34">
        <f>AJ186+('Diffusion System CV パラメーター設定'!$B$27*('濃度プロファイル(Ox)'!AI186-(2*AJ186)+'濃度プロファイル(Ox)'!AK186))</f>
        <v>7.5590657135711822E-8</v>
      </c>
      <c r="AK187" s="34">
        <f>AK186+('Diffusion System CV パラメーター設定'!$B$27*('濃度プロファイル(Ox)'!AJ186-(2*AK186)+'濃度プロファイル(Ox)'!AL186))</f>
        <v>7.8609888710058195E-8</v>
      </c>
      <c r="AL187" s="34">
        <f>AL186+('Diffusion System CV パラメーター設定'!$B$27*('濃度プロファイル(Ox)'!AK186-(2*AL186)+'濃度プロファイル(Ox)'!AM186))</f>
        <v>8.1607803114035965E-8</v>
      </c>
      <c r="AM187" s="34">
        <f>AM186+('Diffusion System CV パラメーター設定'!$B$27*('濃度プロファイル(Ox)'!AL186-(2*AM186)+'濃度プロファイル(Ox)'!AN186))</f>
        <v>8.4447088685269325E-8</v>
      </c>
      <c r="AN187" s="34">
        <f>AN186+('Diffusion System CV パラメーター設定'!$B$27*('濃度プロファイル(Ox)'!AM186-(2*AN186)+'濃度プロファイル(Ox)'!AO186))</f>
        <v>8.7041840368643729E-8</v>
      </c>
      <c r="AO187" s="34">
        <f>AO186+('Diffusion System CV パラメーター設定'!$B$27*('濃度プロファイル(Ox)'!AN186-(2*AO186)+'濃度プロファイル(Ox)'!AP186))</f>
        <v>8.934743531576822E-8</v>
      </c>
      <c r="AP187" s="34">
        <f>AP186+('Diffusion System CV パラメーター設定'!$B$27*('濃度プロファイル(Ox)'!AO186-(2*AP186)+'濃度プロファイル(Ox)'!AQ186))</f>
        <v>9.1349842011843297E-8</v>
      </c>
      <c r="AQ187" s="34">
        <f>AQ186+('Diffusion System CV パラメーター設定'!$B$27*('濃度プロファイル(Ox)'!AP186-(2*AQ186)+'濃度プロファイル(Ox)'!AR186))</f>
        <v>9.305599409316444E-8</v>
      </c>
      <c r="AR187" s="34">
        <f>AR186+('Diffusion System CV パラメーター設定'!$B$27*('濃度プロファイル(Ox)'!AQ186-(2*AR186)+'濃度プロファイル(Ox)'!AS186))</f>
        <v>9.4485967964390331E-8</v>
      </c>
      <c r="AS187" s="34">
        <f>AS186+('Diffusion System CV パラメーター設定'!$B$27*('濃度プロファイル(Ox)'!AR186-(2*AS186)+'濃度プロファイル(Ox)'!AT186))</f>
        <v>9.5667093005833118E-8</v>
      </c>
      <c r="AT187" s="34">
        <f>AT186+('Diffusion System CV パラメーター設定'!$B$27*('濃度プロファイル(Ox)'!AS186-(2*AT186)+'濃度プロファイル(Ox)'!AU186))</f>
        <v>9.6629785906813621E-8</v>
      </c>
      <c r="AU187" s="34">
        <f>AU186+('Diffusion System CV パラメーター設定'!$B$27*('濃度プロファイル(Ox)'!AT186-(2*AU186)+'濃度プロファイル(Ox)'!AV186))</f>
        <v>9.7404768095987186E-8</v>
      </c>
      <c r="AV187" s="34">
        <f>AV186+('Diffusion System CV パラメーター設定'!$B$27*('濃度プロファイル(Ox)'!AU186-(2*AV186)+'濃度プロファイル(Ox)'!AW186))</f>
        <v>9.8021317262685457E-8</v>
      </c>
      <c r="AW187" s="34">
        <f>AW186+('Diffusion System CV パラメーター設定'!$B$27*('濃度プロファイル(Ox)'!AV186-(2*AW186)+'濃度プロファイル(Ox)'!AX186))</f>
        <v>9.8506255130111838E-8</v>
      </c>
      <c r="AX187" s="34">
        <f>AX186+('Diffusion System CV パラメーター設定'!$B$27*('濃度プロファイル(Ox)'!AW186-(2*AX186)+'濃度プロファイル(Ox)'!AY186))</f>
        <v>9.8883441457059598E-8</v>
      </c>
      <c r="AY187" s="34">
        <f>AY186+('Diffusion System CV パラメーター設定'!$B$27*('濃度プロファイル(Ox)'!AX186-(2*AY186)+'濃度プロファイル(Ox)'!AZ186))</f>
        <v>9.9173606735119419E-8</v>
      </c>
      <c r="AZ187" s="34">
        <f>AZ186+('Diffusion System CV パラメーター設定'!$B$27*('濃度プロファイル(Ox)'!AY186-(2*AZ186)+'濃度プロファイル(Ox)'!BA186))</f>
        <v>9.9394405266524777E-8</v>
      </c>
      <c r="BA187" s="34">
        <f>BA186+('Diffusion System CV パラメーター設定'!$B$27*('濃度プロファイル(Ox)'!AZ186-(2*BA186)+'濃度プロファイル(Ox)'!BB186))</f>
        <v>9.9560605937535437E-8</v>
      </c>
      <c r="BB187" s="34">
        <f>BB186+('Diffusion System CV パラメーター設定'!$B$27*('濃度プロファイル(Ox)'!BA186-(2*BB186)+'濃度プロファイル(Ox)'!BC186))</f>
        <v>9.9684362786619828E-8</v>
      </c>
      <c r="BC187" s="34">
        <f>BC186+('Diffusion System CV パラメーター設定'!$B$27*('濃度プロファイル(Ox)'!BB186-(2*BC186)+'濃度プロファイル(Ox)'!BD186))</f>
        <v>9.9775524633637952E-8</v>
      </c>
      <c r="BD187" s="34">
        <f>BD186+('Diffusion System CV パラメーター設定'!$B$27*('濃度プロファイル(Ox)'!BC186-(2*BD186)+'濃度プロファイル(Ox)'!BE186))</f>
        <v>9.9841955205179448E-8</v>
      </c>
      <c r="BE187" s="34">
        <f>BE186+('Diffusion System CV パラメーター設定'!$B$27*('濃度プロファイル(Ox)'!BD186-(2*BE186)+'濃度プロファイル(Ox)'!BF186))</f>
        <v>9.9889844134988457E-8</v>
      </c>
      <c r="BF187" s="34">
        <f>BF186+('Diffusion System CV パラメーター設定'!$B$27*('濃度プロファイル(Ox)'!BE186-(2*BF186)+'濃度プロファイル(Ox)'!BG186))</f>
        <v>9.992399600262391E-8</v>
      </c>
      <c r="BG187" s="34">
        <f>BG186+('Diffusion System CV パラメーター設定'!$B$27*('濃度プロファイル(Ox)'!BF186-(2*BG186)+'濃度プロファイル(Ox)'!BH186))</f>
        <v>9.9948089792835009E-8</v>
      </c>
      <c r="BH187" s="34">
        <f>BH186+('Diffusion System CV パラメーター設定'!$B$27*('濃度プロファイル(Ox)'!BG186-(2*BH186)+'濃度プロファイル(Ox)'!BI186))</f>
        <v>9.9964905142202639E-8</v>
      </c>
      <c r="BI187" s="34">
        <f>BI186+('Diffusion System CV パラメーター設定'!$B$27*('濃度プロファイル(Ox)'!BH186-(2*BI186)+'濃度プロファイル(Ox)'!BJ186))</f>
        <v>9.9976514692172567E-8</v>
      </c>
      <c r="BJ187" s="34">
        <f>BJ186+('Diffusion System CV パラメーター設定'!$B$27*('濃度プロファイル(Ox)'!BI186-(2*BJ186)+'濃度プロファイル(Ox)'!BK186))</f>
        <v>9.9984443944573221E-8</v>
      </c>
      <c r="BK187" s="34">
        <f>BK186+('Diffusion System CV パラメーター設定'!$B$27*('濃度プロファイル(Ox)'!BJ186-(2*BK186)+'濃度プロファイル(Ox)'!BL186))</f>
        <v>9.9989801360203385E-8</v>
      </c>
      <c r="BL187" s="34">
        <f>BL186+('Diffusion System CV パラメーター設定'!$B$27*('濃度プロファイル(Ox)'!BK186-(2*BL186)+'濃度プロファイル(Ox)'!BM186))</f>
        <v>9.9993382193612869E-8</v>
      </c>
      <c r="BM187" s="34">
        <f>BM186+('Diffusion System CV パラメーター設定'!$B$27*('濃度プロファイル(Ox)'!BL186-(2*BM186)+'濃度プロファイル(Ox)'!BN186))</f>
        <v>9.9995749853837368E-8</v>
      </c>
      <c r="BN187" s="34">
        <f>BN186+('Diffusion System CV パラメーター設定'!$B$27*('濃度プロファイル(Ox)'!BM186-(2*BN186)+'濃度プロファイル(Ox)'!BO186))</f>
        <v>9.9997298547392939E-8</v>
      </c>
      <c r="BO187" s="34">
        <f>BO186+('Diffusion System CV パラメーター設定'!$B$27*('濃度プロファイル(Ox)'!BN186-(2*BO186)+'濃度プロファイル(Ox)'!BP186))</f>
        <v>9.9998300706325868E-8</v>
      </c>
      <c r="BP187" s="34">
        <f>BP186+('Diffusion System CV パラメーター設定'!$B$27*('濃度プロファイル(Ox)'!BO186-(2*BP186)+'濃度プロファイル(Ox)'!BQ186))</f>
        <v>9.9998942321361477E-8</v>
      </c>
      <c r="BQ187" s="34">
        <f>BQ186+('Diffusion System CV パラメーター設定'!$B$27*('濃度プロファイル(Ox)'!BP186-(2*BQ186)+'濃度プロファイル(Ox)'!BR186))</f>
        <v>9.9999348858724939E-8</v>
      </c>
      <c r="BR187" s="34">
        <f>BR186+('Diffusion System CV パラメーター設定'!$B$27*('濃度プロファイル(Ox)'!BQ186-(2*BR186)+'濃度プロファイル(Ox)'!BS186))</f>
        <v>9.9999603990227227E-8</v>
      </c>
      <c r="BS187" s="34">
        <f>BS186+('Diffusion System CV パラメーター設定'!$B$27*('濃度プロファイル(Ox)'!BR186-(2*BS186)+'濃度プロファイル(Ox)'!BT186))</f>
        <v>9.9999762944004435E-8</v>
      </c>
      <c r="BT187" s="34">
        <f>BT186+('Diffusion System CV パラメーター設定'!$B$27*('濃度プロファイル(Ox)'!BS186-(2*BT186)+'濃度プロファイル(Ox)'!BU186))</f>
        <v>9.9999861908377688E-8</v>
      </c>
      <c r="BU187" s="34">
        <f>BU186+('Diffusion System CV パラメーター設定'!$B$27*('濃度プロファイル(Ox)'!BT186-(2*BU186)+'濃度プロファイル(Ox)'!BV186))</f>
        <v>9.9999924603759802E-8</v>
      </c>
      <c r="BV187" s="43">
        <f>BV186+('Diffusion System CV パラメーター設定'!$B$27*('濃度プロファイル(Ox)'!BU186-(2*BV186)+'濃度プロファイル(Ox)'!BW186))</f>
        <v>9.9999966880252763E-8</v>
      </c>
      <c r="BW187" s="32">
        <f>'Diffusion System CV パラメーター設定'!$B$8</f>
        <v>9.9999999999999995E-8</v>
      </c>
    </row>
    <row r="188" spans="23:75">
      <c r="W188" s="29">
        <f>'Diffusion System CV パラメーター設定'!H188</f>
        <v>0.21599999999999994</v>
      </c>
      <c r="X188" s="30">
        <f>X187+'Diffusion System CV パラメーター設定'!$B$23</f>
        <v>1.1160000000000008</v>
      </c>
      <c r="Y188" s="33">
        <f>Z188+('準可逆-非可逆系'!G188*('Diffusion System CV パラメーター設定'!$B$26/(2*'Diffusion System CV パラメーター設定'!$B$9)))</f>
        <v>9.9974760646401041E-8</v>
      </c>
      <c r="Z188" s="34">
        <f>Z187+('Diffusion System CV パラメーター設定'!$B$27*('濃度プロファイル(Ox)'!AA187-(3*Z187)+(2*'濃度プロファイル(Ox)'!Y187)))</f>
        <v>9.5919106635220898E-8</v>
      </c>
      <c r="AA188" s="34">
        <f>AA187+('Diffusion System CV パラメーター設定'!$B$27*('濃度プロファイル(Ox)'!Z187-(2*AA187)+'濃度プロファイル(Ox)'!AB187))</f>
        <v>8.8131085035271406E-8</v>
      </c>
      <c r="AB188" s="34">
        <f>AB187+('Diffusion System CV パラメーター設定'!$B$27*('濃度プロファイル(Ox)'!AA187-(2*AB187)+'濃度プロファイル(Ox)'!AC187))</f>
        <v>8.1229695872498581E-8</v>
      </c>
      <c r="AC188" s="34">
        <f>AC187+('Diffusion System CV パラメーター設定'!$B$27*('濃度プロファイル(Ox)'!AB187-(2*AC187)+'濃度プロファイル(Ox)'!AD187))</f>
        <v>7.5648001823728524E-8</v>
      </c>
      <c r="AD188" s="34">
        <f>AD187+('Diffusion System CV パラメーター設定'!$B$27*('濃度プロファイル(Ox)'!AC187-(2*AD187)+'濃度プロファイル(Ox)'!AE187))</f>
        <v>7.164286607538153E-8</v>
      </c>
      <c r="AE188" s="34">
        <f>AE187+('Diffusion System CV パラメーター設定'!$B$27*('濃度プロファイル(Ox)'!AD187-(2*AE187)+'濃度プロファイル(Ox)'!AF187))</f>
        <v>6.9284601593405485E-8</v>
      </c>
      <c r="AF188" s="34">
        <f>AF187+('Diffusion System CV パラメーター設定'!$B$27*('濃度プロファイル(Ox)'!AE187-(2*AF187)+'濃度プロファイル(Ox)'!AG187))</f>
        <v>6.8478336118323965E-8</v>
      </c>
      <c r="AG188" s="34">
        <f>AG187+('Diffusion System CV パラメーター設定'!$B$27*('濃度プロファイル(Ox)'!AF187-(2*AG187)+'濃度プロファイル(Ox)'!AH187))</f>
        <v>6.9006823565052884E-8</v>
      </c>
      <c r="AH188" s="34">
        <f>AH187+('Diffusion System CV パラメーター設定'!$B$27*('濃度プロファイル(Ox)'!AG187-(2*AH187)+'濃度プロファイル(Ox)'!AI187))</f>
        <v>7.0582055054050235E-8</v>
      </c>
      <c r="AI188" s="34">
        <f>AI187+('Diffusion System CV パラメーター設定'!$B$27*('濃度プロファイル(Ox)'!AH187-(2*AI187)+'濃度プロファイル(Ox)'!AJ187))</f>
        <v>7.2894339517979748E-8</v>
      </c>
      <c r="AJ188" s="34">
        <f>AJ187+('Diffusion System CV パラメーター設定'!$B$27*('濃度プロファイル(Ox)'!AI187-(2*AJ187)+'濃度プロファイル(Ox)'!AK187))</f>
        <v>7.5651166687041487E-8</v>
      </c>
      <c r="AK188" s="34">
        <f>AK187+('Diffusion System CV パラメーター設定'!$B$27*('濃度プロファイル(Ox)'!AJ187-(2*AK187)+'濃度プロファイル(Ox)'!AL187))</f>
        <v>7.8602486914791316E-8</v>
      </c>
      <c r="AL188" s="34">
        <f>AL187+('Diffusion System CV パラメーター設定'!$B$27*('濃度プロファイル(Ox)'!AK187-(2*AL187)+'濃度プロファイル(Ox)'!AM187))</f>
        <v>8.1552723658221935E-8</v>
      </c>
      <c r="AM188" s="34">
        <f>AM187+('Diffusion System CV パラメーター設定'!$B$27*('濃度プロファイル(Ox)'!AL187-(2*AM187)+'濃度プロファイル(Ox)'!AN187))</f>
        <v>8.43621810853183E-8</v>
      </c>
      <c r="AN188" s="34">
        <f>AN187+('Diffusion System CV パラメーター設定'!$B$27*('濃度プロファイル(Ox)'!AM187-(2*AN187)+'濃度プロファイル(Ox)'!AO187))</f>
        <v>8.6941438724112503E-8</v>
      </c>
      <c r="AO188" s="34">
        <f>AO187+('Diffusion System CV パラメーター設定'!$B$27*('濃度プロファイル(Ox)'!AN187-(2*AO187)+'濃度プロファイル(Ox)'!AP187))</f>
        <v>8.9242161617487178E-8</v>
      </c>
      <c r="AP188" s="34">
        <f>AP187+('Diffusion System CV パラメーター設定'!$B$27*('濃度プロファイル(Ox)'!AO187-(2*AP187)+'濃度プロファイル(Ox)'!AQ187))</f>
        <v>9.1246975826164846E-8</v>
      </c>
      <c r="AQ188" s="34">
        <f>AQ187+('Diffusion System CV パラメーター設定'!$B$27*('濃度プロファイル(Ox)'!AP187-(2*AQ187)+'濃度プロファイル(Ox)'!AR187))</f>
        <v>9.2960098881325809E-8</v>
      </c>
      <c r="AR188" s="34">
        <f>AR187+('Diffusion System CV パラメーター設定'!$B$27*('濃度プロファイル(Ox)'!AQ187-(2*AR187)+'濃度プロファイル(Ox)'!AS187))</f>
        <v>9.4399562120715639E-8</v>
      </c>
      <c r="AS188" s="34">
        <f>AS187+('Diffusion System CV パラメーター設定'!$B$27*('濃度プロファイル(Ox)'!AR187-(2*AS187)+'濃度プロファイル(Ox)'!AT187))</f>
        <v>9.5591248512617046E-8</v>
      </c>
      <c r="AT188" s="34">
        <f>AT187+('Diffusion System CV パラメーター設定'!$B$27*('濃度プロファイル(Ox)'!AS187-(2*AT187)+'濃度プロファイル(Ox)'!AU187))</f>
        <v>9.6564608576325107E-8</v>
      </c>
      <c r="AU188" s="34">
        <f>AU187+('Diffusion System CV パラメーター設定'!$B$27*('濃度プロファイル(Ox)'!AT187-(2*AU187)+'濃度プロファイル(Ox)'!AV187))</f>
        <v>9.7349756629849937E-8</v>
      </c>
      <c r="AV188" s="34">
        <f>AV187+('Diffusion System CV パラメーター設定'!$B$27*('濃度プロファイル(Ox)'!AU187-(2*AV187)+'濃度プロファイル(Ox)'!AW187))</f>
        <v>9.7975618894882719E-8</v>
      </c>
      <c r="AW188" s="34">
        <f>AW187+('Diffusion System CV パラメーター設定'!$B$27*('濃度プロファイル(Ox)'!AV187-(2*AW187)+'濃度プロファイル(Ox)'!AX187))</f>
        <v>9.8468841400778985E-8</v>
      </c>
      <c r="AX188" s="34">
        <f>AX187+('Diffusion System CV パラメーター設定'!$B$27*('濃度プロファイル(Ox)'!AW187-(2*AX187)+'濃度プロファイル(Ox)'!AY187))</f>
        <v>9.8853225815084625E-8</v>
      </c>
      <c r="AY188" s="34">
        <f>AY187+('Diffusion System CV パラメーター設定'!$B$27*('濃度プロファイル(Ox)'!AX187-(2*AY187)+'濃度プロファイル(Ox)'!AZ187))</f>
        <v>9.9149521059197724E-8</v>
      </c>
      <c r="AZ188" s="34">
        <f>AZ187+('Diffusion System CV パラメーター設定'!$B$27*('濃度プロファイル(Ox)'!AY187-(2*AZ187)+'濃度プロファイル(Ox)'!BA187))</f>
        <v>9.9375447676109952E-8</v>
      </c>
      <c r="BA188" s="34">
        <f>BA187+('Diffusion System CV パラメーター設定'!$B$27*('濃度プロファイル(Ox)'!AZ187-(2*BA187)+'濃度プロファイル(Ox)'!BB187))</f>
        <v>9.9545868499366588E-8</v>
      </c>
      <c r="BB188" s="34">
        <f>BB187+('Diffusion System CV パラメーター設定'!$B$27*('濃度プロファイル(Ox)'!BA187-(2*BB187)+'濃度プロファイル(Ox)'!BC187))</f>
        <v>9.967304507756904E-8</v>
      </c>
      <c r="BC188" s="34">
        <f>BC187+('Diffusion System CV パラメーター設定'!$B$27*('濃度プロファイル(Ox)'!BB187-(2*BC187)+'濃度プロファイル(Ox)'!BD187))</f>
        <v>9.9766937385208567E-8</v>
      </c>
      <c r="BD188" s="34">
        <f>BD187+('Diffusion System CV パラメーター設定'!$B$27*('濃度プロファイル(Ox)'!BC187-(2*BD187)+'濃度プロファイル(Ox)'!BE187))</f>
        <v>9.9835517135133442E-8</v>
      </c>
      <c r="BE188" s="34">
        <f>BE187+('Diffusion System CV パラメーター設定'!$B$27*('濃度プロファイル(Ox)'!BD187-(2*BE187)+'濃度プロファイル(Ox)'!BF187))</f>
        <v>9.9885074321733753E-8</v>
      </c>
      <c r="BF188" s="34">
        <f>BF187+('Diffusion System CV パラメーター設定'!$B$27*('濃度プロファイル(Ox)'!BE187-(2*BF187)+'濃度プロファイル(Ox)'!BG187))</f>
        <v>9.9920503614629337E-8</v>
      </c>
      <c r="BG188" s="34">
        <f>BG187+('Diffusion System CV パラメーター設定'!$B$27*('濃度プロファイル(Ox)'!BF187-(2*BG187)+'濃度プロファイル(Ox)'!BH187))</f>
        <v>9.9945562556431031E-8</v>
      </c>
      <c r="BH188" s="34">
        <f>BH187+('Diffusion System CV パラメーター設定'!$B$27*('濃度プロファイル(Ox)'!BG187-(2*BH187)+'濃度プロファイル(Ox)'!BI187))</f>
        <v>9.9963097572967325E-8</v>
      </c>
      <c r="BI188" s="34">
        <f>BI187+('Diffusion System CV パラメーター設定'!$B$27*('濃度プロファイル(Ox)'!BH187-(2*BI187)+'濃度プロファイル(Ox)'!BJ187))</f>
        <v>9.9975236811072126E-8</v>
      </c>
      <c r="BJ188" s="34">
        <f>BJ187+('Diffusion System CV パラメーター設定'!$B$27*('濃度プロファイル(Ox)'!BI187-(2*BJ187)+'濃度プロファイル(Ox)'!BK187))</f>
        <v>9.9983550945694577E-8</v>
      </c>
      <c r="BK188" s="34">
        <f>BK187+('Diffusion System CV パラメーター設定'!$B$27*('濃度プロファイル(Ox)'!BJ187-(2*BK187)+'濃度プロファイル(Ox)'!BL187))</f>
        <v>9.9989184491376758E-8</v>
      </c>
      <c r="BL188" s="34">
        <f>BL187+('Diffusion System CV パラメーター設定'!$B$27*('濃度プロファイル(Ox)'!BK187-(2*BL187)+'濃度プロファイル(Ox)'!BM187))</f>
        <v>9.9992960952923634E-8</v>
      </c>
      <c r="BM188" s="34">
        <f>BM187+('Diffusion System CV パラメーター設定'!$B$27*('濃度プロファイル(Ox)'!BL187-(2*BM187)+'濃度プロファイル(Ox)'!BN187))</f>
        <v>9.9995465490410658E-8</v>
      </c>
      <c r="BN188" s="34">
        <f>BN187+('Diffusion System CV パラメーター設定'!$B$27*('濃度プロファイル(Ox)'!BM187-(2*BN187)+'濃度プロファイル(Ox)'!BO187))</f>
        <v>9.9997108778426746E-8</v>
      </c>
      <c r="BO188" s="34">
        <f>BO187+('Diffusion System CV パラメーター設定'!$B$27*('濃度プロファイル(Ox)'!BN187-(2*BO187)+'濃度プロファイル(Ox)'!BP187))</f>
        <v>9.999817551747263E-8</v>
      </c>
      <c r="BP188" s="34">
        <f>BP187+('Diffusion System CV パラメーター設定'!$B$27*('濃度プロファイル(Ox)'!BO187-(2*BP187)+'濃度プロファイル(Ox)'!BQ187))</f>
        <v>9.9998860697169753E-8</v>
      </c>
      <c r="BQ188" s="34">
        <f>BQ187+('Diffusion System CV パラメーター設定'!$B$27*('濃度プロファイル(Ox)'!BP187-(2*BQ187)+'濃度プロファイル(Ox)'!BR187))</f>
        <v>9.9999296287245359E-8</v>
      </c>
      <c r="BR188" s="34">
        <f>BR187+('Diffusion System CV パラメーター設定'!$B$27*('濃度プロファイル(Ox)'!BQ187-(2*BR187)+'濃度プロファイル(Ox)'!BS187))</f>
        <v>9.9999570595183791E-8</v>
      </c>
      <c r="BS188" s="34">
        <f>BS187+('Diffusion System CV パラメーター設定'!$B$27*('濃度プロファイル(Ox)'!BR187-(2*BS187)+'濃度プロファイル(Ox)'!BT187))</f>
        <v>9.9999742114350281E-8</v>
      </c>
      <c r="BT188" s="34">
        <f>BT187+('Diffusion System CV パラメーター設定'!$B$27*('濃度プロファイル(Ox)'!BS187-(2*BT187)+'濃度プロファイル(Ox)'!BU187))</f>
        <v>9.9999849314977993E-8</v>
      </c>
      <c r="BU188" s="34">
        <f>BU187+('Diffusion System CV パラメーター設定'!$B$27*('濃度プロファイル(Ox)'!BT187-(2*BU187)+'濃度プロファイル(Ox)'!BV187))</f>
        <v>9.999991751386773E-8</v>
      </c>
      <c r="BV188" s="43">
        <f>BV187+('Diffusion System CV パラメーター設定'!$B$27*('濃度プロファイル(Ox)'!BU187-(2*BV187)+'濃度プロファイル(Ox)'!BW187))</f>
        <v>9.9999963700827166E-8</v>
      </c>
      <c r="BW188" s="32">
        <f>'Diffusion System CV パラメーター設定'!$B$8</f>
        <v>9.9999999999999995E-8</v>
      </c>
    </row>
    <row r="189" spans="23:75">
      <c r="W189" s="29">
        <f>'Diffusion System CV パラメーター設定'!H189</f>
        <v>0.22199999999999995</v>
      </c>
      <c r="X189" s="30">
        <f>X188+'Diffusion System CV パラメーター設定'!$B$23</f>
        <v>1.1220000000000008</v>
      </c>
      <c r="Y189" s="33">
        <f>Z189+('準可逆-非可逆系'!G189*('Diffusion System CV パラメーター設定'!$B$26/(2*'Diffusion System CV パラメーター設定'!$B$9)))</f>
        <v>9.9979798895436639E-8</v>
      </c>
      <c r="Z189" s="34">
        <f>Z188+('Diffusion System CV パラメーター設定'!$B$27*('濃度プロファイル(Ox)'!AA188-(3*Z188)+(2*'濃度プロファイル(Ox)'!Y188)))</f>
        <v>9.6031358865224644E-8</v>
      </c>
      <c r="AA189" s="34">
        <f>AA188+('Diffusion System CV パラメーター設定'!$B$27*('濃度プロファイル(Ox)'!Z188-(2*AA188)+'濃度プロファイル(Ox)'!AB188))</f>
        <v>8.8438943520402187E-8</v>
      </c>
      <c r="AB189" s="34">
        <f>AB188+('Diffusion System CV パラメーター設定'!$B$27*('濃度プロファイル(Ox)'!AA188-(2*AB188)+'濃度プロファイル(Ox)'!AC188))</f>
        <v>8.1687923342638428E-8</v>
      </c>
      <c r="AC189" s="34">
        <f>AC188+('Diffusion System CV パラメーター設定'!$B$27*('濃度プロファイル(Ox)'!AB188-(2*AC188)+'濃度プロファイル(Ox)'!AD188))</f>
        <v>7.6195417900264315E-8</v>
      </c>
      <c r="AD189" s="34">
        <f>AD188+('Diffusion System CV パラメーター設定'!$B$27*('濃度プロファイル(Ox)'!AC188-(2*AD188)+'濃度プロファイル(Ox)'!AE188))</f>
        <v>7.2214696376204771E-8</v>
      </c>
      <c r="AE189" s="34">
        <f>AE188+('Diffusion System CV パラメーター設定'!$B$27*('濃度プロファイル(Ox)'!AD188-(2*AE188)+'濃度プロファイル(Ox)'!AF188))</f>
        <v>6.9823490137466082E-8</v>
      </c>
      <c r="AF189" s="34">
        <f>AF188+('Diffusion System CV パラメーター設定'!$B$27*('濃度プロファイル(Ox)'!AE188-(2*AF188)+'濃度プロファイル(Ox)'!AG188))</f>
        <v>6.8941791993952591E-8</v>
      </c>
      <c r="AG189" s="34">
        <f>AG188+('Diffusion System CV パラメーター設定'!$B$27*('濃度プロファイル(Ox)'!AF188-(2*AG188)+'濃度プロファイル(Ox)'!AH188))</f>
        <v>6.9370276357507196E-8</v>
      </c>
      <c r="AH189" s="34">
        <f>AH188+('Diffusion System CV パラメーター設定'!$B$27*('濃度プロファイル(Ox)'!AG188-(2*AH188)+'濃度プロファイル(Ox)'!AI188))</f>
        <v>7.0837976225901683E-8</v>
      </c>
      <c r="AI189" s="34">
        <f>AI188+('Diffusion System CV パラメーター設定'!$B$27*('濃度プロファイル(Ox)'!AH188-(2*AI188)+'濃度プロファイル(Ox)'!AJ188))</f>
        <v>7.3048694623928436E-8</v>
      </c>
      <c r="AJ189" s="34">
        <f>AJ188+('Diffusion System CV パラメーター設定'!$B$27*('濃度プロファイル(Ox)'!AI188-(2*AJ188)+'濃度プロファイル(Ox)'!AK188))</f>
        <v>7.5718698999085957E-8</v>
      </c>
      <c r="AK189" s="34">
        <f>AK188+('Diffusion System CV パラメーター設定'!$B$27*('濃度プロファイル(Ox)'!AJ188-(2*AK188)+'濃度プロファイル(Ox)'!AL188))</f>
        <v>7.8602110704958252E-8</v>
      </c>
      <c r="AL189" s="34">
        <f>AL188+('Diffusion System CV パラメーター設定'!$B$27*('濃度プロファイル(Ox)'!AK188-(2*AL188)+'濃度プロファイル(Ox)'!AM188))</f>
        <v>8.1503841951161426E-8</v>
      </c>
      <c r="AM189" s="34">
        <f>AM188+('Diffusion System CV パラメーター設定'!$B$27*('濃度プロファイル(Ox)'!AL188-(2*AM188)+'濃度プロファイル(Ox)'!AN188))</f>
        <v>8.4282250603268942E-8</v>
      </c>
      <c r="AN189" s="34">
        <f>AN188+('Diffusion System CV パラメーター設定'!$B$27*('濃度プロファイル(Ox)'!AM188-(2*AN188)+'濃度プロファイル(Ox)'!AO188))</f>
        <v>8.6844725270841832E-8</v>
      </c>
      <c r="AO189" s="34">
        <f>AO188+('Diffusion System CV パラメーター設定'!$B$27*('濃度プロファイル(Ox)'!AN188-(2*AO188)+'濃度プロファイル(Ox)'!AP188))</f>
        <v>8.9139415546411834E-8</v>
      </c>
      <c r="AP189" s="34">
        <f>AP188+('Diffusion System CV パラメーター設定'!$B$27*('濃度プロファイル(Ox)'!AO188-(2*AP188)+'濃度プロファイル(Ox)'!AQ188))</f>
        <v>9.1145694175638214E-8</v>
      </c>
      <c r="AQ189" s="34">
        <f>AQ188+('Diffusion System CV パラメーター設定'!$B$27*('濃度プロファイル(Ox)'!AP188-(2*AQ188)+'濃度プロファイル(Ox)'!AR188))</f>
        <v>9.2865078111960838E-8</v>
      </c>
      <c r="AR189" s="34">
        <f>AR188+('Diffusion System CV パラメーター設定'!$B$27*('濃度プロファイル(Ox)'!AQ188-(2*AR188)+'濃度プロファイル(Ox)'!AS188))</f>
        <v>9.4313528493115492E-8</v>
      </c>
      <c r="AS189" s="34">
        <f>AS188+('Diffusion System CV パラメーター設定'!$B$27*('濃度プロファイル(Ox)'!AR188-(2*AS188)+'濃度プロファイル(Ox)'!AT188))</f>
        <v>9.5515440759772129E-8</v>
      </c>
      <c r="AT189" s="34">
        <f>AT188+('Diffusion System CV パラメーター設定'!$B$27*('濃度プロファイル(Ox)'!AS188-(2*AT188)+'濃度プロファイル(Ox)'!AU188))</f>
        <v>9.6499257183900371E-8</v>
      </c>
      <c r="AU189" s="34">
        <f>AU188+('Diffusion System CV パラメーター設定'!$B$27*('濃度プロファイル(Ox)'!AT188-(2*AU188)+'濃度プロファイル(Ox)'!AV188))</f>
        <v>9.7294449064401303E-8</v>
      </c>
      <c r="AV189" s="34">
        <f>AV188+('Diffusion System CV パラメーター設定'!$B$27*('濃度プロファイル(Ox)'!AU188-(2*AV188)+'濃度プロファイル(Ox)'!AW188))</f>
        <v>9.7929563422960324E-8</v>
      </c>
      <c r="AW189" s="34">
        <f>AW188+('Diffusion System CV パラメーター設定'!$B$27*('濃度プロファイル(Ox)'!AV188-(2*AW188)+'濃度プロファイル(Ox)'!AX188))</f>
        <v>9.8431050396754467E-8</v>
      </c>
      <c r="AX189" s="34">
        <f>AX188+('Diffusion System CV パラメーター設定'!$B$27*('濃度プロファイル(Ox)'!AW188-(2*AX188)+'濃度プロファイル(Ox)'!AY188))</f>
        <v>9.8822639297656654E-8</v>
      </c>
      <c r="AY189" s="34">
        <f>AY188+('Diffusion System CV パラメーター設定'!$B$27*('濃度プロファイル(Ox)'!AX188-(2*AY188)+'濃度プロファイル(Ox)'!AZ188))</f>
        <v>9.9125087508086315E-8</v>
      </c>
      <c r="AZ189" s="34">
        <f>AZ188+('Diffusion System CV パラメーター設定'!$B$27*('濃度プロファイル(Ox)'!AY188-(2*AZ188)+'濃度プロファイル(Ox)'!BA188))</f>
        <v>9.9356174831090651E-8</v>
      </c>
      <c r="BA189" s="34">
        <f>BA188+('Diffusion System CV パラメーター設定'!$B$27*('濃度プロファイル(Ox)'!AZ188-(2*BA188)+'濃度プロファイル(Ox)'!BB188))</f>
        <v>9.9530853136500553E-8</v>
      </c>
      <c r="BB189" s="34">
        <f>BB188+('Diffusion System CV パラメーター設定'!$B$27*('濃度プロファイル(Ox)'!BA188-(2*BB188)+'濃度プロファイル(Ox)'!BC188))</f>
        <v>9.966148803917913E-8</v>
      </c>
      <c r="BC189" s="34">
        <f>BC188+('Diffusion System CV パラメーター設定'!$B$27*('濃度プロファイル(Ox)'!BB188-(2*BC188)+'濃度プロファイル(Ox)'!BD188))</f>
        <v>9.9758148302668754E-8</v>
      </c>
      <c r="BD189" s="34">
        <f>BD188+('Diffusion System CV パラメーター設定'!$B$27*('濃度プロファイル(Ox)'!BC188-(2*BD188)+'濃度プロファイル(Ox)'!BE188))</f>
        <v>9.9828912078423523E-8</v>
      </c>
      <c r="BE189" s="34">
        <f>BE188+('Diffusion System CV パラメーター設定'!$B$27*('濃度プロファイル(Ox)'!BD188-(2*BE188)+'濃度プロファイル(Ox)'!BF188))</f>
        <v>9.9880168803086276E-8</v>
      </c>
      <c r="BF189" s="34">
        <f>BF188+('Diffusion System CV パラメーター設定'!$B$27*('濃度プロファイル(Ox)'!BE188-(2*BF188)+'濃度プロファイル(Ox)'!BG188))</f>
        <v>9.991690279827729E-8</v>
      </c>
      <c r="BG189" s="34">
        <f>BG188+('Diffusion System CV パラメーター設定'!$B$27*('濃度プロファイル(Ox)'!BF188-(2*BG188)+'濃度プロファイル(Ox)'!BH188))</f>
        <v>9.9942950082380546E-8</v>
      </c>
      <c r="BH189" s="34">
        <f>BH188+('Diffusion System CV パラメーター設定'!$B$27*('濃度プロファイル(Ox)'!BG188-(2*BH188)+'濃度プロファイル(Ox)'!BI188))</f>
        <v>9.9961224038789724E-8</v>
      </c>
      <c r="BI189" s="34">
        <f>BI188+('Diffusion System CV パラメーター設定'!$B$27*('濃度プロファイル(Ox)'!BH188-(2*BI188)+'濃度プロファイル(Ox)'!BJ188))</f>
        <v>9.997390865014075E-8</v>
      </c>
      <c r="BJ189" s="34">
        <f>BJ188+('Diffusion System CV パラメーター設定'!$B$27*('濃度プロファイル(Ox)'!BI188-(2*BJ188)+'濃度プロファイル(Ox)'!BK188))</f>
        <v>9.9982620185645866E-8</v>
      </c>
      <c r="BK189" s="34">
        <f>BK188+('Diffusion System CV パラメーター設定'!$B$27*('濃度プロファイル(Ox)'!BJ188-(2*BK188)+'濃度プロファイル(Ox)'!BL188))</f>
        <v>9.998853967049645E-8</v>
      </c>
      <c r="BL189" s="34">
        <f>BL188+('Diffusion System CV パラメーター設定'!$B$27*('濃度プロファイル(Ox)'!BK188-(2*BL188)+'濃度プロファイル(Ox)'!BM188))</f>
        <v>9.999251931262508E-8</v>
      </c>
      <c r="BM189" s="34">
        <f>BM188+('Diffusion System CV パラメーター設定'!$B$27*('濃度プロファイル(Ox)'!BL188-(2*BM188)+'濃度プロファイル(Ox)'!BN188))</f>
        <v>9.999516644545547E-8</v>
      </c>
      <c r="BN189" s="34">
        <f>BN188+('Diffusion System CV パラメーター設定'!$B$27*('濃度プロファイル(Ox)'!BM188-(2*BN188)+'濃度プロファイル(Ox)'!BO188))</f>
        <v>9.9996908587812095E-8</v>
      </c>
      <c r="BO189" s="34">
        <f>BO188+('Diffusion System CV パラメーター設定'!$B$27*('濃度プロファイル(Ox)'!BN188-(2*BO188)+'濃度プロファイル(Ox)'!BP188))</f>
        <v>9.9998043031587649E-8</v>
      </c>
      <c r="BP189" s="34">
        <f>BP188+('Diffusion System CV パラメーター設定'!$B$27*('濃度プロファイル(Ox)'!BO188-(2*BP188)+'濃度プロファイル(Ox)'!BQ188))</f>
        <v>9.999877403410673E-8</v>
      </c>
      <c r="BQ189" s="34">
        <f>BQ188+('Diffusion System CV パラメーター設定'!$B$27*('濃度プロファイル(Ox)'!BP188-(2*BQ188)+'濃度プロファイル(Ox)'!BR188))</f>
        <v>9.9999240286503287E-8</v>
      </c>
      <c r="BR189" s="34">
        <f>BR188+('Diffusion System CV パラメーター設定'!$B$27*('濃度プロファイル(Ox)'!BQ188-(2*BR188)+'濃度プロファイル(Ox)'!BS188))</f>
        <v>9.9999534904637976E-8</v>
      </c>
      <c r="BS189" s="34">
        <f>BS188+('Diffusion System CV パラメーター設定'!$B$27*('濃度プロファイル(Ox)'!BR188-(2*BS188)+'濃度プロファイル(Ox)'!BT188))</f>
        <v>9.9999719781524314E-8</v>
      </c>
      <c r="BT189" s="34">
        <f>BT188+('Diffusion System CV パラメーター設定'!$B$27*('濃度プロファイル(Ox)'!BS188-(2*BT188)+'濃度プロファイル(Ox)'!BU188))</f>
        <v>9.9999835772707863E-8</v>
      </c>
      <c r="BU189" s="34">
        <f>BU188+('Diffusion System CV パラメーター設定'!$B$27*('濃度プロファイル(Ox)'!BT188-(2*BU188)+'濃度プロファイル(Ox)'!BV188))</f>
        <v>9.9999909870836369E-8</v>
      </c>
      <c r="BV189" s="43">
        <f>BV188+('Diffusion System CV パラメーター設定'!$B$27*('濃度プロファイル(Ox)'!BU188-(2*BV188)+'濃度プロファイル(Ox)'!BW188))</f>
        <v>9.9999960267567923E-8</v>
      </c>
      <c r="BW189" s="32">
        <f>'Diffusion System CV パラメーター設定'!$B$8</f>
        <v>9.9999999999999995E-8</v>
      </c>
    </row>
    <row r="190" spans="23:75">
      <c r="W190" s="29">
        <f>'Diffusion System CV パラメーター設定'!H190</f>
        <v>0.22799999999999995</v>
      </c>
      <c r="X190" s="30">
        <f>X189+'Diffusion System CV パラメーター設定'!$B$23</f>
        <v>1.1280000000000008</v>
      </c>
      <c r="Y190" s="33">
        <f>Z190+('準可逆-非可逆系'!G190*('Diffusion System CV パラメーター設定'!$B$26/(2*'Diffusion System CV パラメーター設定'!$B$9)))</f>
        <v>9.9983815720191425E-8</v>
      </c>
      <c r="Z190" s="34">
        <f>Z189+('Diffusion System CV パラメーター設定'!$B$27*('濃度プロファイル(Ox)'!AA189-(3*Z189)+(2*'濃度プロファイル(Ox)'!Y189)))</f>
        <v>9.6137075780364059E-8</v>
      </c>
      <c r="AA190" s="34">
        <f>AA189+('Diffusion System CV パラメーター設定'!$B$27*('濃度プロファイル(Ox)'!Z189-(2*AA189)+'濃度プロファイル(Ox)'!AB189))</f>
        <v>8.8731094620075352E-8</v>
      </c>
      <c r="AB190" s="34">
        <f>AB189+('Diffusion System CV パラメーター設定'!$B$27*('濃度プロファイル(Ox)'!AA189-(2*AB189)+'濃度プロファイル(Ox)'!AC189))</f>
        <v>8.2124907625759827E-8</v>
      </c>
      <c r="AC190" s="34">
        <f>AC189+('Diffusion System CV パラメーター設定'!$B$27*('濃度プロファイル(Ox)'!AB189-(2*AC189)+'濃度プロファイル(Ox)'!AD189))</f>
        <v>7.6720342871901316E-8</v>
      </c>
      <c r="AD190" s="34">
        <f>AD189+('Diffusion System CV パラメーター設定'!$B$27*('濃度プロファイル(Ox)'!AC189-(2*AD189)+'濃度プロファイル(Ox)'!AE189))</f>
        <v>7.2766611405830066E-8</v>
      </c>
      <c r="AE190" s="34">
        <f>AE189+('Diffusion System CV パラメーター設定'!$B$27*('濃度プロファイル(Ox)'!AD189-(2*AE189)+'濃度プロファイル(Ox)'!AF189))</f>
        <v>7.0347624892752611E-8</v>
      </c>
      <c r="AF190" s="34">
        <f>AF189+('Diffusion System CV パラメーター設定'!$B$27*('濃度プロファイル(Ox)'!AE189-(2*AF189)+'濃度プロファイル(Ox)'!AG189))</f>
        <v>6.9396716475573462E-8</v>
      </c>
      <c r="AG190" s="34">
        <f>AG189+('Diffusion System CV パラメーター設定'!$B$27*('濃度プロファイル(Ox)'!AF189-(2*AG189)+'濃度プロファイル(Ox)'!AH189))</f>
        <v>6.9731115074465483E-8</v>
      </c>
      <c r="AH190" s="34">
        <f>AH189+('Diffusion System CV パラメーター設定'!$B$27*('濃度プロファイル(Ox)'!AG189-(2*AH189)+'濃度プロファイル(Ox)'!AI189))</f>
        <v>7.1095968770912882E-8</v>
      </c>
      <c r="AI190" s="34">
        <f>AI189+('Diffusion System CV パラメーター設定'!$B$27*('濃度プロファイル(Ox)'!AH189-(2*AI189)+'濃度プロファイル(Ox)'!AJ189))</f>
        <v>7.3208168921543289E-8</v>
      </c>
      <c r="AJ190" s="34">
        <f>AJ189+('Diffusion System CV パラメーター設定'!$B$27*('濃度プロファイル(Ox)'!AI189-(2*AJ189)+'濃度プロファイル(Ox)'!AK189))</f>
        <v>7.5792798766695251E-8</v>
      </c>
      <c r="AK190" s="34">
        <f>AK189+('Diffusion System CV パラメーター設定'!$B$27*('濃度プロファイル(Ox)'!AJ189-(2*AK189)+'濃度プロファイル(Ox)'!AL189))</f>
        <v>7.8608471656462035E-8</v>
      </c>
      <c r="AL190" s="34">
        <f>AL189+('Diffusion System CV パラメーター設定'!$B$27*('濃度プロファイル(Ox)'!AK189-(2*AL189)+'濃度プロファイル(Ox)'!AM189))</f>
        <v>8.1461021605989328E-8</v>
      </c>
      <c r="AM190" s="34">
        <f>AM189+('Diffusion System CV パラメーター設定'!$B$27*('濃度プロファイル(Ox)'!AL189-(2*AM189)+'濃度プロファイル(Ox)'!AN189))</f>
        <v>8.4207273525305527E-8</v>
      </c>
      <c r="AN190" s="34">
        <f>AN189+('Diffusion System CV パラメーター設定'!$B$27*('濃度プロファイル(Ox)'!AM189-(2*AN189)+'濃度プロファイル(Ox)'!AO189))</f>
        <v>8.6751744579174163E-8</v>
      </c>
      <c r="AO190" s="34">
        <f>AO189+('Diffusion System CV パラメーター設定'!$B$27*('濃度プロファイル(Ox)'!AN189-(2*AO189)+'濃度プロファイル(Ox)'!AP189))</f>
        <v>8.9039272613653627E-8</v>
      </c>
      <c r="AP190" s="34">
        <f>AP189+('Diffusion System CV パラメーター設定'!$B$27*('濃度プロファイル(Ox)'!AO189-(2*AP189)+'濃度プロファイル(Ox)'!AQ189))</f>
        <v>9.1046077962824411E-8</v>
      </c>
      <c r="AQ190" s="34">
        <f>AQ189+('Diffusion System CV パラメーター設定'!$B$27*('濃度プロファイル(Ox)'!AP189-(2*AQ189)+'濃度プロファイル(Ox)'!AR189))</f>
        <v>9.2771003960860849E-8</v>
      </c>
      <c r="AR190" s="34">
        <f>AR189+('Diffusion System CV パラメーター設定'!$B$27*('濃度プロファイル(Ox)'!AQ189-(2*AR189)+'濃度プロファイル(Ox)'!AS189))</f>
        <v>9.4227924981137007E-8</v>
      </c>
      <c r="AS190" s="34">
        <f>AS189+('Diffusion System CV パラメーター設定'!$B$27*('濃度プロファイル(Ox)'!AR189-(2*AS189)+'濃度プロファイル(Ox)'!AT189))</f>
        <v>9.5439713036671991E-8</v>
      </c>
      <c r="AT190" s="34">
        <f>AT189+('Diffusion System CV パラメーター設定'!$B$27*('濃度プロファイル(Ox)'!AS189-(2*AT189)+'濃度プロファイル(Ox)'!AU189))</f>
        <v>9.6433762550696444E-8</v>
      </c>
      <c r="AU190" s="34">
        <f>AU189+('Diffusion System CV パラメーター設定'!$B$27*('濃度プロファイル(Ox)'!AT189-(2*AU189)+'濃度プロファイル(Ox)'!AV189))</f>
        <v>9.7238866591504804E-8</v>
      </c>
      <c r="AV190" s="34">
        <f>AV189+('Diffusion System CV パラメーター設定'!$B$27*('濃度プロファイル(Ox)'!AU189-(2*AV189)+'濃度プロファイル(Ox)'!AW189))</f>
        <v>9.7883165025472524E-8</v>
      </c>
      <c r="AW190" s="34">
        <f>AW189+('Diffusion System CV パラメーター設定'!$B$27*('濃度プロファイル(Ox)'!AV189-(2*AW189)+'濃度プロファイル(Ox)'!AX189))</f>
        <v>9.8392891343666983E-8</v>
      </c>
      <c r="AX190" s="34">
        <f>AX189+('Diffusion System CV パラメーター設定'!$B$27*('濃度プロファイル(Ox)'!AW189-(2*AX189)+'濃度プロファイル(Ox)'!AY189))</f>
        <v>9.8791687669020362E-8</v>
      </c>
      <c r="AY190" s="34">
        <f>AY189+('Diffusion System CV パラメーター設定'!$B$27*('濃度プロファイル(Ox)'!AX189-(2*AY189)+'濃度プロファイル(Ox)'!AZ189))</f>
        <v>9.910030942217475E-8</v>
      </c>
      <c r="AZ190" s="34">
        <f>AZ189+('Diffusion System CV パラメーター設定'!$B$27*('濃度プロファイル(Ox)'!AY189-(2*AZ189)+'濃度プロファイル(Ox)'!BA189))</f>
        <v>9.9336588366648136E-8</v>
      </c>
      <c r="BA190" s="34">
        <f>BA189+('Diffusion System CV パラメーター設定'!$B$27*('濃度プロファイル(Ox)'!AZ189-(2*BA189)+'濃度プロファイル(Ox)'!BB189))</f>
        <v>9.9515560288329957E-8</v>
      </c>
      <c r="BB190" s="34">
        <f>BB189+('Diffusion System CV パラメーター設定'!$B$27*('濃度プロファイル(Ox)'!BA189-(2*BB189)+'濃度プロファイル(Ox)'!BC189))</f>
        <v>9.9649691289460738E-8</v>
      </c>
      <c r="BC190" s="34">
        <f>BC189+('Diffusion System CV パラメーター設定'!$B$27*('濃度プロファイル(Ox)'!BB189-(2*BC189)+'濃度プロファイル(Ox)'!BD189))</f>
        <v>9.9749156466649706E-8</v>
      </c>
      <c r="BD190" s="34">
        <f>BD189+('Diffusion System CV パラメーター設定'!$B$27*('濃度プロファイル(Ox)'!BC189-(2*BD189)+'濃度プロファイル(Ox)'!BE189))</f>
        <v>9.9822138796794354E-8</v>
      </c>
      <c r="BE190" s="34">
        <f>BE189+('Diffusion System CV パラメーター設定'!$B$27*('濃度プロファイル(Ox)'!BD189-(2*BE189)+'濃度プロファイル(Ox)'!BF189))</f>
        <v>9.9875126188686363E-8</v>
      </c>
      <c r="BF190" s="34">
        <f>BF189+('Diffusion System CV パラメーター設定'!$B$27*('濃度プロファイル(Ox)'!BE189-(2*BF189)+'濃度プロファイル(Ox)'!BG189))</f>
        <v>9.9913192134705156E-8</v>
      </c>
      <c r="BG190" s="34">
        <f>BG189+('Diffusion System CV パラメーター設定'!$B$27*('濃度プロファイル(Ox)'!BF189-(2*BG189)+'濃度プロファイル(Ox)'!BH189))</f>
        <v>9.9940251010264548E-8</v>
      </c>
      <c r="BH190" s="34">
        <f>BH189+('Diffusion System CV パラメーター設定'!$B$27*('濃度プロファイル(Ox)'!BG189-(2*BH189)+'濃度プロファイル(Ox)'!BI189))</f>
        <v>9.9959283293977868E-8</v>
      </c>
      <c r="BI190" s="34">
        <f>BI189+('Diffusion System CV パラメーター設定'!$B$27*('濃度プロファイル(Ox)'!BH189-(2*BI189)+'濃度プロファイル(Ox)'!BJ189))</f>
        <v>9.9972529109916478E-8</v>
      </c>
      <c r="BJ190" s="34">
        <f>BJ189+('Diffusion System CV パラメーター設定'!$B$27*('濃度プロファイル(Ox)'!BI189-(2*BJ189)+'濃度プロファイル(Ox)'!BK189))</f>
        <v>9.9981650723613036E-8</v>
      </c>
      <c r="BK190" s="34">
        <f>BK189+('Diffusion System CV パラメーター設定'!$B$27*('濃度プロファイル(Ox)'!BJ189-(2*BK189)+'濃度プロファイル(Ox)'!BL189))</f>
        <v>9.9987866113995771E-8</v>
      </c>
      <c r="BL190" s="34">
        <f>BL189+('Diffusion System CV パラメーター設定'!$B$27*('濃度プロファイル(Ox)'!BK189-(2*BL189)+'濃度プロファイル(Ox)'!BM189))</f>
        <v>9.9992056635785409E-8</v>
      </c>
      <c r="BM190" s="34">
        <f>BM189+('Diffusion System CV パラメーター設定'!$B$27*('濃度プロファイル(Ox)'!BL189-(2*BM189)+'濃度プロファイル(Ox)'!BN189))</f>
        <v>9.9994852212652077E-8</v>
      </c>
      <c r="BN190" s="34">
        <f>BN189+('Diffusion System CV パラメーター設定'!$B$27*('濃度プロファイル(Ox)'!BM189-(2*BN189)+'濃度プロファイル(Ox)'!BO189))</f>
        <v>9.999669758136034E-8</v>
      </c>
      <c r="BO190" s="34">
        <f>BO189+('Diffusion System CV パラメーター設定'!$B$27*('濃度プロファイル(Ox)'!BN189-(2*BO189)+'濃度プロファイル(Ox)'!BP189))</f>
        <v>9.9997902947818044E-8</v>
      </c>
      <c r="BP190" s="34">
        <f>BP189+('Diffusion System CV パラメーター設定'!$B$27*('濃度プロファイル(Ox)'!BO189-(2*BP189)+'濃度プロファイル(Ox)'!BQ189))</f>
        <v>9.9998682106980849E-8</v>
      </c>
      <c r="BQ190" s="34">
        <f>BQ189+('Diffusion System CV パラメーター設定'!$B$27*('濃度プロファイル(Ox)'!BP189-(2*BQ189)+'濃度プロファイル(Ox)'!BR189))</f>
        <v>9.9999180691273473E-8</v>
      </c>
      <c r="BR190" s="34">
        <f>BR189+('Diffusion System CV パラメーター設定'!$B$27*('濃度プロファイル(Ox)'!BQ189-(2*BR189)+'濃度プロファイル(Ox)'!BS189))</f>
        <v>9.9999496800037859E-8</v>
      </c>
      <c r="BS190" s="34">
        <f>BS189+('Diffusion System CV パラメーター設定'!$B$27*('濃度プロファイル(Ox)'!BR189-(2*BS189)+'濃度プロファイル(Ox)'!BT189))</f>
        <v>9.9999695862877507E-8</v>
      </c>
      <c r="BT190" s="34">
        <f>BT189+('Diffusion System CV パラメーター設定'!$B$27*('濃度プロファイル(Ox)'!BS189-(2*BT189)+'濃度プロファイル(Ox)'!BU189))</f>
        <v>9.9999821226508199E-8</v>
      </c>
      <c r="BU190" s="34">
        <f>BU189+('Diffusion System CV パラメーター設定'!$B$27*('濃度プロファイル(Ox)'!BT189-(2*BU189)+'濃度プロファイル(Ox)'!BV189))</f>
        <v>9.9999901641184652E-8</v>
      </c>
      <c r="BV190" s="43">
        <f>BV189+('Diffusion System CV パラメーター設定'!$B$27*('濃度プロファイル(Ox)'!BU189-(2*BV189)+'濃度プロファイル(Ox)'!BW189))</f>
        <v>9.9999956564686156E-8</v>
      </c>
      <c r="BW190" s="32">
        <f>'Diffusion System CV パラメーター設定'!$B$8</f>
        <v>9.9999999999999995E-8</v>
      </c>
    </row>
    <row r="191" spans="23:75">
      <c r="W191" s="29">
        <f>'Diffusion System CV パラメーター設定'!H191</f>
        <v>0.23399999999999996</v>
      </c>
      <c r="X191" s="30">
        <f>X190+'Diffusion System CV パラメーター設定'!$B$23</f>
        <v>1.1340000000000008</v>
      </c>
      <c r="Y191" s="33">
        <f>Z191+('準可逆-非可逆系'!G191*('Diffusion System CV パラメーター設定'!$B$26/(2*'Diffusion System CV パラメーター設定'!$B$9)))</f>
        <v>9.9987020208795064E-8</v>
      </c>
      <c r="Z191" s="34">
        <f>Z190+('Diffusion System CV パラメーター設定'!$B$27*('濃度プロファイル(Ox)'!AA190-(3*Z190)+(2*'濃度プロファイル(Ox)'!Y190)))</f>
        <v>9.6236901724588381E-8</v>
      </c>
      <c r="AA191" s="34">
        <f>AA190+('Diffusion System CV パラメーター設定'!$B$27*('濃度プロファイル(Ox)'!Z190-(2*AA190)+'濃度プロファイル(Ox)'!AB190))</f>
        <v>8.9008800927704923E-8</v>
      </c>
      <c r="AB191" s="34">
        <f>AB190+('Diffusion System CV パラメーター設定'!$B$27*('濃度プロファイル(Ox)'!AA190-(2*AB190)+'濃度プロファイル(Ox)'!AC190))</f>
        <v>8.2542137570362956E-8</v>
      </c>
      <c r="AC191" s="34">
        <f>AC190+('Diffusion System CV パラメーター設定'!$B$27*('濃度プロファイル(Ox)'!AB190-(2*AC190)+'濃度プロファイル(Ox)'!AD190))</f>
        <v>7.7224104430160783E-8</v>
      </c>
      <c r="AD191" s="34">
        <f>AD190+('Diffusion System CV パラメーター設定'!$B$27*('濃度プロファイル(Ox)'!AC190-(2*AD190)+'濃度プロファイル(Ox)'!AE190))</f>
        <v>7.3299508958952909E-8</v>
      </c>
      <c r="AE191" s="34">
        <f>AE190+('Diffusion System CV パラメーター設定'!$B$27*('濃度プロファイル(Ox)'!AD190-(2*AE190)+'濃度プロファイル(Ox)'!AF190))</f>
        <v>7.0857374231606195E-8</v>
      </c>
      <c r="AF191" s="34">
        <f>AF190+('Diffusion System CV パラメーター設定'!$B$27*('濃度プロファイル(Ox)'!AE190-(2*AF190)+'濃度プロファイル(Ox)'!AG190))</f>
        <v>6.9843003633931511E-8</v>
      </c>
      <c r="AG191" s="34">
        <f>AG190+('Diffusion System CV パラメーター設定'!$B$27*('濃度プロファイル(Ox)'!AF190-(2*AG190)+'濃度プロファイル(Ox)'!AH190))</f>
        <v>7.0088911983338873E-8</v>
      </c>
      <c r="AH191" s="34">
        <f>AH190+('Diffusion System CV パラメーター設定'!$B$27*('濃度プロファイル(Ox)'!AG190-(2*AH190)+'濃度プロファイル(Ox)'!AI190))</f>
        <v>7.1355464067504206E-8</v>
      </c>
      <c r="AI191" s="34">
        <f>AI190+('Diffusion System CV パラメーター設定'!$B$27*('濃度プロファイル(Ox)'!AH190-(2*AI190)+'濃度プロファイル(Ox)'!AJ190))</f>
        <v>7.3372207009918835E-8</v>
      </c>
      <c r="AJ191" s="34">
        <f>AJ190+('Diffusion System CV パラメーター設定'!$B$27*('濃度プロファイル(Ox)'!AI190-(2*AJ190)+'濃度プロファイル(Ox)'!AK190))</f>
        <v>7.5873022046075397E-8</v>
      </c>
      <c r="AK191" s="34">
        <f>AK190+('Diffusion System CV パラメーター設定'!$B$27*('濃度プロファイル(Ox)'!AJ190-(2*AK190)+'濃度プロファイル(Ox)'!AL190))</f>
        <v>7.8621276191101097E-8</v>
      </c>
      <c r="AL191" s="34">
        <f>AL190+('Diffusion System CV パラメーター設定'!$B$27*('濃度プロファイル(Ox)'!AK190-(2*AL190)+'濃度プロファイル(Ox)'!AM190))</f>
        <v>8.1424112567721581E-8</v>
      </c>
      <c r="AM191" s="34">
        <f>AM190+('Diffusion System CV パラメーター設定'!$B$27*('濃度プロファイル(Ox)'!AL190-(2*AM190)+'濃度プロファイル(Ox)'!AN190))</f>
        <v>8.4137210724802905E-8</v>
      </c>
      <c r="AN191" s="34">
        <f>AN190+('Diffusion System CV パラメーター設定'!$B$27*('濃度プロファイル(Ox)'!AM190-(2*AN190)+'濃度プロファイル(Ox)'!AO190))</f>
        <v>8.6662528252997368E-8</v>
      </c>
      <c r="AO191" s="34">
        <f>AO190+('Diffusion System CV パラメーター設定'!$B$27*('濃度プロファイル(Ox)'!AN190-(2*AO190)+'濃度プロファイル(Ox)'!AP190))</f>
        <v>8.8941799459032554E-8</v>
      </c>
      <c r="AP191" s="34">
        <f>AP190+('Diffusion System CV パラメーター設定'!$B$27*('濃度プロファイル(Ox)'!AO190-(2*AP190)+'濃度プロファイル(Ox)'!AQ190))</f>
        <v>9.0948203188124982E-8</v>
      </c>
      <c r="AQ191" s="34">
        <f>AQ190+('Diffusion System CV パラメーター設定'!$B$27*('濃度プロファイル(Ox)'!AP190-(2*AQ190)+'濃度プロファイル(Ox)'!AR190))</f>
        <v>9.2677946676916313E-8</v>
      </c>
      <c r="AR191" s="34">
        <f>AR190+('Diffusion System CV パラメーター設定'!$B$27*('濃度プロファイル(Ox)'!AQ190-(2*AR190)+'濃度プロファイル(Ox)'!AS190))</f>
        <v>9.4142809368379651E-8</v>
      </c>
      <c r="AS191" s="34">
        <f>AS190+('Diffusion System CV パラメーター設定'!$B$27*('濃度プロファイル(Ox)'!AR190-(2*AS190)+'濃度プロファイル(Ox)'!AT190))</f>
        <v>9.5364109376425284E-8</v>
      </c>
      <c r="AT191" s="34">
        <f>AT190+('Diffusion System CV パラメーター設定'!$B$27*('濃度プロファイル(Ox)'!AS190-(2*AT190)+'濃度プロファイル(Ox)'!AU190))</f>
        <v>9.6368156483607522E-8</v>
      </c>
      <c r="AU191" s="34">
        <f>AU190+('Diffusion System CV パラメーター設定'!$B$27*('濃度プロファイル(Ox)'!AT190-(2*AU190)+'濃度プロファイル(Ox)'!AV190))</f>
        <v>9.7183031311351799E-8</v>
      </c>
      <c r="AV191" s="34">
        <f>AV190+('Diffusion System CV パラメーター設定'!$B$27*('濃度プロファイル(Ox)'!AU190-(2*AV190)+'濃度プロファイル(Ox)'!AW190))</f>
        <v>9.7836438596384586E-8</v>
      </c>
      <c r="AW191" s="34">
        <f>AW190+('Diffusion System CV パラメーター設定'!$B$27*('濃度プロファイル(Ox)'!AV190-(2*AW190)+'濃度プロファイル(Ox)'!AX190))</f>
        <v>9.8354373985041612E-8</v>
      </c>
      <c r="AX191" s="34">
        <f>AX190+('Diffusion System CV パラメーター設定'!$B$27*('濃度プロファイル(Ox)'!AW190-(2*AX190)+'濃度プロファイル(Ox)'!AY190))</f>
        <v>9.8760377053673497E-8</v>
      </c>
      <c r="AY191" s="34">
        <f>AY190+('Diffusion System CV パラメーター設定'!$B$27*('濃度プロファイル(Ox)'!AX190-(2*AY190)+'濃度プロファイル(Ox)'!AZ190))</f>
        <v>9.9075190391382737E-8</v>
      </c>
      <c r="AZ191" s="34">
        <f>AZ190+('Diffusion System CV パラメーター設定'!$B$27*('濃度プロファイル(Ox)'!AY190-(2*AZ190)+'濃度プロファイル(Ox)'!BA190))</f>
        <v>9.9316690094845511E-8</v>
      </c>
      <c r="BA191" s="34">
        <f>BA190+('Diffusion System CV パラメーター設定'!$B$27*('濃度プロファイル(Ox)'!AZ190-(2*BA190)+'濃度プロファイル(Ox)'!BB190))</f>
        <v>9.9499990524249736E-8</v>
      </c>
      <c r="BB191" s="34">
        <f>BB190+('Diffusion System CV パラメーター設定'!$B$27*('濃度プロファイル(Ox)'!BA190-(2*BB190)+'濃度プロファイル(Ox)'!BC190))</f>
        <v>9.9637654545036503E-8</v>
      </c>
      <c r="BC191" s="34">
        <f>BC190+('Diffusion System CV パラメーター設定'!$B$27*('濃度プロファイル(Ox)'!BB190-(2*BC190)+'濃度プロファイル(Ox)'!BD190))</f>
        <v>9.9739961033648208E-8</v>
      </c>
      <c r="BD191" s="34">
        <f>BD190+('Diffusion System CV パラメーター設定'!$B$27*('濃度プロファイル(Ox)'!BC190-(2*BD190)+'濃度プロファイル(Ox)'!BE190))</f>
        <v>9.9815196109901076E-8</v>
      </c>
      <c r="BE191" s="34">
        <f>BE190+('Diffusion System CV パラメーター設定'!$B$27*('濃度プロファイル(Ox)'!BD190-(2*BE190)+'濃度プロファイル(Ox)'!BF190))</f>
        <v>9.9869945131091497E-8</v>
      </c>
      <c r="BF191" s="34">
        <f>BF190+('Diffusion System CV パラメーター設定'!$B$27*('濃度プロファイル(Ox)'!BE190-(2*BF190)+'濃度プロファイル(Ox)'!BG190))</f>
        <v>9.9909370235240085E-8</v>
      </c>
      <c r="BG191" s="34">
        <f>BG190+('Diffusion System CV パラメーター設定'!$B$27*('濃度プロファイル(Ox)'!BF190-(2*BG190)+'濃度プロファイル(Ox)'!BH190))</f>
        <v>9.9937463999206879E-8</v>
      </c>
      <c r="BH191" s="34">
        <f>BH190+('Diffusion System CV パラメーター設定'!$B$27*('濃度プロファイル(Ox)'!BG190-(2*BH190)+'濃度プロファイル(Ox)'!BI190))</f>
        <v>9.9957274103778319E-8</v>
      </c>
      <c r="BI191" s="34">
        <f>BI190+('Diffusion System CV パラメーター設定'!$B$27*('濃度プロファイル(Ox)'!BH190-(2*BI190)+'濃度プロファイル(Ox)'!BJ190))</f>
        <v>9.9971097095249103E-8</v>
      </c>
      <c r="BJ191" s="34">
        <f>BJ190+('Diffusion System CV パラメーター設定'!$B$27*('濃度プロファイル(Ox)'!BI190-(2*BJ190)+'濃度プロファイル(Ox)'!BK190))</f>
        <v>9.9980641618295732E-8</v>
      </c>
      <c r="BK191" s="34">
        <f>BK190+('Diffusion System CV パラメーター設定'!$B$27*('濃度プロファイル(Ox)'!BJ190-(2*BK190)+'濃度プロファイル(Ox)'!BL190))</f>
        <v>9.9987163034623163E-8</v>
      </c>
      <c r="BL191" s="34">
        <f>BL190+('Diffusion System CV パラメーター設定'!$B$27*('濃度プロファイル(Ox)'!BK190-(2*BL190)+'濃度プロファイル(Ox)'!BM190))</f>
        <v>9.9991572279909378E-8</v>
      </c>
      <c r="BM191" s="34">
        <f>BM190+('Diffusion System CV パラメーター設定'!$B$27*('濃度プロファイル(Ox)'!BL190-(2*BM190)+'濃度プロファイル(Ox)'!BN190))</f>
        <v>9.9994522279263748E-8</v>
      </c>
      <c r="BN191" s="34">
        <f>BN190+('Diffusion System CV パラメーター設定'!$B$27*('濃度プロファイル(Ox)'!BM190-(2*BN190)+'濃度プロファイル(Ox)'!BO190))</f>
        <v>9.9996475358356671E-8</v>
      </c>
      <c r="BO191" s="34">
        <f>BO190+('Diffusion System CV パラメーター設定'!$B$27*('濃度プロファイル(Ox)'!BN190-(2*BO190)+'濃度プロファイル(Ox)'!BP190))</f>
        <v>9.9997754959173983E-8</v>
      </c>
      <c r="BP191" s="34">
        <f>BP190+('Diffusion System CV パラメーター設定'!$B$27*('濃度プロファイル(Ox)'!BO190-(2*BP190)+'濃度プロファイル(Ox)'!BQ190))</f>
        <v>9.9998584685150929E-8</v>
      </c>
      <c r="BQ191" s="34">
        <f>BQ190+('Diffusion System CV パラメーター設定'!$B$27*('濃度プロファイル(Ox)'!BP190-(2*BQ190)+'濃度プロファイル(Ox)'!BR190))</f>
        <v>9.9999117331715051E-8</v>
      </c>
      <c r="BR191" s="34">
        <f>BR190+('Diffusion System CV パラメーター設定'!$B$27*('濃度プロファイル(Ox)'!BQ190-(2*BR190)+'濃度プロファイル(Ox)'!BS190))</f>
        <v>9.9999456159091774E-8</v>
      </c>
      <c r="BS191" s="34">
        <f>BS190+('Diffusion System CV パラメーター設定'!$B$27*('濃度プロファイル(Ox)'!BR190-(2*BS190)+'濃度プロファイル(Ox)'!BT190))</f>
        <v>9.9999670272874393E-8</v>
      </c>
      <c r="BT191" s="34">
        <f>BT190+('Diffusion System CV パラメーター設定'!$B$27*('濃度プロファイル(Ox)'!BS190-(2*BT190)+'濃度プロファイル(Ox)'!BU190))</f>
        <v>9.9999805619232425E-8</v>
      </c>
      <c r="BU191" s="34">
        <f>BU190+('Diffusion System CV パラメーター設定'!$B$27*('濃度プロファイル(Ox)'!BT190-(2*BU190)+'濃度プロファイル(Ox)'!BV190))</f>
        <v>9.9999892790082238E-8</v>
      </c>
      <c r="BV191" s="43">
        <f>BV190+('Diffusion System CV パラメーター設定'!$B$27*('濃度プロファイル(Ox)'!BU190-(2*BV190)+'濃度プロファイル(Ox)'!BW190))</f>
        <v>9.9999952575732099E-8</v>
      </c>
      <c r="BW191" s="32">
        <f>'Diffusion System CV パラメーター設定'!$B$8</f>
        <v>9.9999999999999995E-8</v>
      </c>
    </row>
    <row r="192" spans="23:75">
      <c r="W192" s="29">
        <f>'Diffusion System CV パラメーター設定'!H192</f>
        <v>0.23999999999999996</v>
      </c>
      <c r="X192" s="30">
        <f>X191+'Diffusion System CV パラメーター設定'!$B$23</f>
        <v>1.1400000000000008</v>
      </c>
      <c r="Y192" s="33">
        <f>Z192+('準可逆-非可逆系'!G192*('Diffusion System CV パラメーター設定'!$B$26/(2*'Diffusion System CV パラメーター設定'!$B$9)))</f>
        <v>9.998957840053E-8</v>
      </c>
      <c r="Z192" s="34">
        <f>Z191+('Diffusion System CV パラメーター設定'!$B$27*('濃度プロファイル(Ox)'!AA191-(3*Z191)+(2*'濃度プロファイル(Ox)'!Y191)))</f>
        <v>9.633139345081403E-8</v>
      </c>
      <c r="AA192" s="34">
        <f>AA191+('Diffusion System CV パラメーター設定'!$B$27*('濃度プロファイル(Ox)'!Z191-(2*AA191)+'濃度プロファイル(Ox)'!AB191))</f>
        <v>8.927318892754572E-8</v>
      </c>
      <c r="AB192" s="34">
        <f>AB191+('Diffusion System CV パラメーター設定'!$B$27*('濃度プロファイル(Ox)'!AA191-(2*AB191)+'濃度プロファイル(Ox)'!AC191))</f>
        <v>8.2940967506869824E-8</v>
      </c>
      <c r="AC192" s="34">
        <f>AC191+('Diffusion System CV パラメーター設定'!$B$27*('濃度プロファイル(Ox)'!AB191-(2*AC191)+'濃度プロファイル(Ox)'!AD191))</f>
        <v>7.7707936954117132E-8</v>
      </c>
      <c r="AD192" s="34">
        <f>AD191+('Diffusion System CV パラメーター設定'!$B$27*('濃度プロファイル(Ox)'!AC191-(2*AD191)+'濃度プロファイル(Ox)'!AE191))</f>
        <v>7.3814252272793594E-8</v>
      </c>
      <c r="AE192" s="34">
        <f>AE191+('Diffusion System CV パラメーター設定'!$B$27*('濃度プロファイル(Ox)'!AD191-(2*AE191)+'濃度プロファイル(Ox)'!AF191))</f>
        <v>7.1353125665520094E-8</v>
      </c>
      <c r="AF192" s="34">
        <f>AF191+('Diffusion System CV パラメーター設定'!$B$27*('濃度プロファイル(Ox)'!AE191-(2*AF191)+'濃度プロファイル(Ox)'!AG191))</f>
        <v>7.0280600490557223E-8</v>
      </c>
      <c r="AG192" s="34">
        <f>AG191+('Diffusion System CV パラメーター設定'!$B$27*('濃度プロファイル(Ox)'!AF191-(2*AG191)+'濃度プロファイル(Ox)'!AH191))</f>
        <v>7.0443302169018729E-8</v>
      </c>
      <c r="AH192" s="34">
        <f>AH191+('Diffusion System CV パラメーター設定'!$B$27*('濃度プロファイル(Ox)'!AG191-(2*AH191)+'濃度プロファイル(Ox)'!AI191))</f>
        <v>7.1615947004396317E-8</v>
      </c>
      <c r="AI192" s="34">
        <f>AI191+('Diffusion System CV パラメーター設定'!$B$27*('濃度プロファイル(Ox)'!AH191-(2*AI191)+'濃度プロファイル(Ox)'!AJ191))</f>
        <v>7.3540287598023675E-8</v>
      </c>
      <c r="AJ192" s="34">
        <f>AJ191+('Diffusion System CV パラメーター設定'!$B$27*('濃度プロファイル(Ox)'!AI191-(2*AJ191)+'濃度プロファイル(Ox)'!AK191))</f>
        <v>7.5958938403321632E-8</v>
      </c>
      <c r="AK192" s="34">
        <f>AK191+('Diffusion System CV パラメーター設定'!$B$27*('濃度プロファイル(Ox)'!AJ191-(2*AK191)+'濃度プロファイル(Ox)'!AL191))</f>
        <v>7.8640228354849287E-8</v>
      </c>
      <c r="AL192" s="34">
        <f>AL191+('Diffusion System CV パラメーター設定'!$B$27*('濃度プロファイル(Ox)'!AK191-(2*AL191)+'濃度プロファイル(Ox)'!AM191))</f>
        <v>8.1392953463714931E-8</v>
      </c>
      <c r="AM192" s="34">
        <f>AM191+('Diffusion System CV パラメーター設定'!$B$27*('濃度プロファイル(Ox)'!AL191-(2*AM191)+'濃度プロファイル(Ox)'!AN191))</f>
        <v>8.4072009117550524E-8</v>
      </c>
      <c r="AN192" s="34">
        <f>AN191+('Diffusion System CV パラメーター設定'!$B$27*('濃度プロファイル(Ox)'!AM191-(2*AN191)+'濃度プロファイル(Ox)'!AO191))</f>
        <v>8.6577095502247612E-8</v>
      </c>
      <c r="AO192" s="34">
        <f>AO191+('Diffusion System CV パラメーター設定'!$B$27*('濃度プロファイル(Ox)'!AN191-(2*AO191)+'濃度プロファイル(Ox)'!AP191))</f>
        <v>8.8847053807316322E-8</v>
      </c>
      <c r="AP192" s="34">
        <f>AP191+('Diffusion System CV パラメーター設定'!$B$27*('濃度プロファイル(Ox)'!AO191-(2*AP191)+'濃度プロファイル(Ox)'!AQ191))</f>
        <v>9.0852140604687097E-8</v>
      </c>
      <c r="AQ192" s="34">
        <f>AQ191+('Diffusion System CV パラメーター設定'!$B$27*('濃度プロファイル(Ox)'!AP191-(2*AQ191)+'濃度プロファイル(Ox)'!AR191))</f>
        <v>9.2585974177844087E-8</v>
      </c>
      <c r="AR192" s="34">
        <f>AR191+('Diffusion System CV パラメーター設定'!$B$27*('濃度プロファイル(Ox)'!AQ191-(2*AR191)+'濃度プロファイル(Ox)'!AS191))</f>
        <v>9.4058238992192951E-8</v>
      </c>
      <c r="AS192" s="34">
        <f>AS191+('Diffusion System CV パラメーター設定'!$B$27*('濃度プロファイル(Ox)'!AR191-(2*AS191)+'濃度プロファイル(Ox)'!AT191))</f>
        <v>9.5288674341403269E-8</v>
      </c>
      <c r="AT192" s="34">
        <f>AT191+('Diffusion System CV パラメーター設定'!$B$27*('濃度プロファイル(Ox)'!AS191-(2*AT191)+'濃度プロファイル(Ox)'!AU191))</f>
        <v>9.6302471664358234E-8</v>
      </c>
      <c r="AU192" s="34">
        <f>AU191+('Diffusion System CV パラメーター設定'!$B$27*('濃度プロファイル(Ox)'!AT191-(2*AU191)+'濃度プロファイル(Ox)'!AV191))</f>
        <v>9.7126966192354753E-8</v>
      </c>
      <c r="AV192" s="34">
        <f>AV191+('Diffusion System CV パラメーター設定'!$B$27*('濃度プロファイル(Ox)'!AU191-(2*AV191)+'濃度プロファイル(Ox)'!AW191))</f>
        <v>9.7789399743476335E-8</v>
      </c>
      <c r="AW192" s="34">
        <f>AW191+('Diffusion System CV パラメーター設定'!$B$27*('濃度プロファイル(Ox)'!AV191-(2*AW191)+'濃度プロファイル(Ox)'!AX191))</f>
        <v>9.8315508596143992E-8</v>
      </c>
      <c r="AX192" s="34">
        <f>AX191+('Diffusion System CV パラメーター設定'!$B$27*('濃度プロファイル(Ox)'!AW191-(2*AX191)+'濃度プロファイル(Ox)'!AY191))</f>
        <v>9.8728713952658685E-8</v>
      </c>
      <c r="AY192" s="34">
        <f>AY191+('Diffusion System CV パラメーター設定'!$B$27*('濃度プロファイル(Ox)'!AX191-(2*AY191)+'濃度プロファイル(Ox)'!AZ191))</f>
        <v>9.9049734268380488E-8</v>
      </c>
      <c r="AZ192" s="34">
        <f>AZ191+('Diffusion System CV パラメーター設定'!$B$27*('濃度プロファイル(Ox)'!AY191-(2*AZ191)+'濃度プロファイル(Ox)'!BA191))</f>
        <v>9.9296482013575178E-8</v>
      </c>
      <c r="BA192" s="34">
        <f>BA191+('Diffusion System CV パラメーター設定'!$B$27*('濃度プロファイル(Ox)'!AZ191-(2*BA191)+'濃度プロファイル(Ox)'!BB191))</f>
        <v>9.9484144549035347E-8</v>
      </c>
      <c r="BB192" s="34">
        <f>BB191+('Diffusion System CV パラメーター設定'!$B$27*('濃度プロファイル(Ox)'!BA191-(2*BB191)+'濃度プロファイル(Ox)'!BC191))</f>
        <v>9.962537762414238E-8</v>
      </c>
      <c r="BC192" s="34">
        <f>BC191+('Diffusion System CV パラメーター設定'!$B$27*('濃度プロファイル(Ox)'!BB191-(2*BC191)+'濃度プロファイル(Ox)'!BD191))</f>
        <v>9.9730561237690273E-8</v>
      </c>
      <c r="BD192" s="34">
        <f>BD191+('Diffusion System CV パラメーター設定'!$B$27*('濃度プロファイル(Ox)'!BC191-(2*BD191)+'濃度プロファイル(Ox)'!BE191))</f>
        <v>9.9808082896337725E-8</v>
      </c>
      <c r="BE192" s="34">
        <f>BE191+('Diffusion System CV パラメーター設定'!$B$27*('濃度プロファイル(Ox)'!BD191-(2*BE191)+'濃度プロファイル(Ox)'!BF191))</f>
        <v>9.9864624326563084E-8</v>
      </c>
      <c r="BF192" s="34">
        <f>BF191+('Diffusion System CV パラメーター設定'!$B$27*('濃度プロファイル(Ox)'!BE191-(2*BF191)+'濃度プロファイル(Ox)'!BG191))</f>
        <v>9.9905435742121402E-8</v>
      </c>
      <c r="BG192" s="34">
        <f>BG191+('Diffusion System CV パラメーター設定'!$B$27*('濃度プロファイル(Ox)'!BF191-(2*BG191)+'濃度プロファイル(Ox)'!BH191))</f>
        <v>9.9934587728583488E-8</v>
      </c>
      <c r="BH192" s="34">
        <f>BH191+('Diffusion System CV パラメーター設定'!$B$27*('濃度プロファイル(Ox)'!BG191-(2*BH191)+'濃度プロファイル(Ox)'!BI191))</f>
        <v>9.9955195245062808E-8</v>
      </c>
      <c r="BI192" s="34">
        <f>BI191+('Diffusion System CV パラメーター設定'!$B$27*('濃度プロファイル(Ox)'!BH191-(2*BI191)+'濃度プロファイル(Ox)'!BJ191))</f>
        <v>9.9969611515935159E-8</v>
      </c>
      <c r="BJ192" s="34">
        <f>BJ191+('Diffusion System CV パラメーター設定'!$B$27*('濃度プロファイル(Ox)'!BI191-(2*BJ191)+'濃度プロファイル(Ox)'!BK191))</f>
        <v>9.9979591928462683E-8</v>
      </c>
      <c r="BK192" s="34">
        <f>BK191+('Diffusion System CV パラメーター設定'!$B$27*('濃度プロファイル(Ox)'!BJ191-(2*BK191)+'濃度プロファイル(Ox)'!BL191))</f>
        <v>9.998642964190052E-8</v>
      </c>
      <c r="BL192" s="34">
        <f>BL191+('Diffusion System CV パラメーター設定'!$B$27*('濃度プロファイル(Ox)'!BK191-(2*BL191)+'濃度プロファイル(Ox)'!BM191))</f>
        <v>9.9991065597294159E-8</v>
      </c>
      <c r="BM192" s="34">
        <f>BM191+('Diffusion System CV パラメーター設定'!$B$27*('濃度プロファイル(Ox)'!BL191-(2*BM191)+'濃度プロファイル(Ox)'!BN191))</f>
        <v>9.9994176126395188E-8</v>
      </c>
      <c r="BN192" s="34">
        <f>BN191+('Diffusion System CV パラメーター設定'!$B$27*('濃度プロファイル(Ox)'!BM191-(2*BN191)+'濃度プロファイル(Ox)'!BO191))</f>
        <v>9.99962415117332E-8</v>
      </c>
      <c r="BO192" s="34">
        <f>BO191+('Diffusion System CV パラメーター設定'!$B$27*('濃度プロファイル(Ox)'!BN191-(2*BO191)+'濃度プロファイル(Ox)'!BP191))</f>
        <v>9.9997598752632188E-8</v>
      </c>
      <c r="BP192" s="34">
        <f>BP191+('Diffusion System CV パラメーター設定'!$B$27*('濃度プロファイル(Ox)'!BO191-(2*BP191)+'濃度プロファイル(Ox)'!BQ191))</f>
        <v>9.9998481532577026E-8</v>
      </c>
      <c r="BQ192" s="34">
        <f>BQ191+('Diffusion System CV パラメーター設定'!$B$27*('濃度プロファイル(Ox)'!BP191-(2*BQ191)+'濃度プロファイル(Ox)'!BR191))</f>
        <v>9.9999050033386098E-8</v>
      </c>
      <c r="BR192" s="34">
        <f>BR191+('Diffusion System CV パラメーター設定'!$B$27*('濃度プロファイル(Ox)'!BQ191-(2*BR191)+'濃度プロファイル(Ox)'!BS191))</f>
        <v>9.999941285576049E-8</v>
      </c>
      <c r="BS192" s="34">
        <f>BS191+('Diffusion System CV パラメーター設定'!$B$27*('濃度プロファイル(Ox)'!BR191-(2*BS191)+'濃度プロファイル(Ox)'!BT191))</f>
        <v>9.9999642923074186E-8</v>
      </c>
      <c r="BT192" s="34">
        <f>BT191+('Diffusion System CV パラメーター設定'!$B$27*('濃度プロファイル(Ox)'!BS191-(2*BT191)+'濃度プロファイル(Ox)'!BU191))</f>
        <v>9.9999788891625401E-8</v>
      </c>
      <c r="BU192" s="34">
        <f>BU191+('Diffusion System CV パラメーター設定'!$B$27*('濃度プロファイル(Ox)'!BT191-(2*BU191)+'濃度プロファイル(Ox)'!BV191))</f>
        <v>9.999988328133226E-8</v>
      </c>
      <c r="BV192" s="43">
        <f>BV191+('Diffusion System CV パラメーター設定'!$B$27*('濃度プロファイル(Ox)'!BU191-(2*BV191)+'濃度プロファイル(Ox)'!BW191))</f>
        <v>9.9999948283585577E-8</v>
      </c>
      <c r="BW192" s="32">
        <f>'Diffusion System CV パラメーター設定'!$B$8</f>
        <v>9.9999999999999995E-8</v>
      </c>
    </row>
    <row r="193" spans="23:75">
      <c r="W193" s="29">
        <f>'Diffusion System CV パラメーター設定'!H193</f>
        <v>0.24599999999999997</v>
      </c>
      <c r="X193" s="30">
        <f>X192+'Diffusion System CV パラメーター設定'!$B$23</f>
        <v>1.1460000000000008</v>
      </c>
      <c r="Y193" s="33">
        <f>Z193+('準可逆-非可逆系'!G193*('Diffusion System CV パラメーター設定'!$B$26/(2*'Diffusion System CV パラメーター設定'!$B$9)))</f>
        <v>9.9991622176575405E-8</v>
      </c>
      <c r="Z193" s="34">
        <f>Z192+('Diffusion System CV パラメーター設定'!$B$27*('濃度プロファイル(Ox)'!AA192-(3*Z192)+(2*'濃度プロファイル(Ox)'!Y192)))</f>
        <v>9.6421034206426394E-8</v>
      </c>
      <c r="AA193" s="34">
        <f>AA192+('Diffusion System CV パラメーター設定'!$B$27*('濃度プロファイル(Ox)'!Z192-(2*AA192)+'濃度プロファイル(Ox)'!AB192))</f>
        <v>8.952526639372364E-8</v>
      </c>
      <c r="AB193" s="34">
        <f>AB192+('Diffusion System CV パラメーター設定'!$B$27*('濃度プロファイル(Ox)'!AA192-(2*AB192)+'濃度プロファイル(Ox)'!AC192))</f>
        <v>8.3322631002676488E-8</v>
      </c>
      <c r="AC193" s="34">
        <f>AC192+('Diffusion System CV パラメーター設定'!$B$27*('濃度プロファイル(Ox)'!AB192-(2*AC192)+'濃度プロファイル(Ox)'!AD192))</f>
        <v>7.8172987603918928E-8</v>
      </c>
      <c r="AD193" s="34">
        <f>AD192+('Diffusion System CV パラメーター設定'!$B$27*('濃度プロファイル(Ox)'!AC192-(2*AD192)+'濃度プロファイル(Ox)'!AE192))</f>
        <v>7.4311668270727636E-8</v>
      </c>
      <c r="AE193" s="34">
        <f>AE192+('Diffusion System CV パラメーター設定'!$B$27*('濃度プロファイル(Ox)'!AD192-(2*AE192)+'濃度プロファイル(Ox)'!AF192))</f>
        <v>7.1835278940627954E-8</v>
      </c>
      <c r="AF193" s="34">
        <f>AF192+('Diffusion System CV パラメーター設定'!$B$27*('濃度プロファイル(Ox)'!AE192-(2*AF192)+'濃度プロファイル(Ox)'!AG192))</f>
        <v>7.0709498703551794E-8</v>
      </c>
      <c r="AG193" s="34">
        <f>AG192+('Diffusion System CV パラメーター設定'!$B$27*('濃度プロファイル(Ox)'!AF192-(2*AG192)+'濃度プロファイル(Ox)'!AH192))</f>
        <v>7.0793976876281257E-8</v>
      </c>
      <c r="AH193" s="34">
        <f>AH192+('Diffusion System CV パラメーター設定'!$B$27*('濃度プロファイル(Ox)'!AG192-(2*AH192)+'濃度プロファイル(Ox)'!AI192))</f>
        <v>7.1876952476010825E-8</v>
      </c>
      <c r="AI193" s="34">
        <f>AI192+('Diffusion System CV パラメーター設定'!$B$27*('濃度プロファイル(Ox)'!AH192-(2*AI192)+'濃度プロファイル(Ox)'!AJ192))</f>
        <v>7.3711923088187079E-8</v>
      </c>
      <c r="AJ193" s="34">
        <f>AJ192+('Diffusion System CV パラメーター設定'!$B$27*('濃度プロファイル(Ox)'!AI192-(2*AJ192)+'濃度プロファイル(Ox)'!AK192))</f>
        <v>7.605013255131806E-8</v>
      </c>
      <c r="AK193" s="34">
        <f>AK192+('Diffusion System CV パラメーター設定'!$B$27*('濃度プロファイル(Ox)'!AJ192-(2*AK192)+'濃度プロファイル(Ox)'!AL192))</f>
        <v>7.8665032228924981E-8</v>
      </c>
      <c r="AL193" s="34">
        <f>AL192+('Diffusion System CV パラメーター設定'!$B$27*('濃度プロファイル(Ox)'!AK192-(2*AL192)+'濃度プロファイル(Ox)'!AM192))</f>
        <v>8.13673737918295E-8</v>
      </c>
      <c r="AM193" s="34">
        <f>AM192+('Diffusion System CV パラメーター設定'!$B$27*('濃度プロファイル(Ox)'!AL192-(2*AM192)+'濃度プロファイル(Ox)'!AN192))</f>
        <v>8.401160312132188E-8</v>
      </c>
      <c r="AN193" s="34">
        <f>AN192+('Diffusion System CV パラメーター設定'!$B$27*('濃度プロファイル(Ox)'!AM192-(2*AN192)+'濃度プロファイル(Ox)'!AO192))</f>
        <v>8.6495453807932209E-8</v>
      </c>
      <c r="AO193" s="34">
        <f>AO192+('Diffusion System CV パラメーター設定'!$B$27*('濃度プロファイル(Ox)'!AN192-(2*AO192)+'濃度プロファイル(Ox)'!AP192))</f>
        <v>8.8755084533810093E-8</v>
      </c>
      <c r="AP193" s="34">
        <f>AP192+('Diffusion System CV パラメーター設定'!$B$27*('濃度プロファイル(Ox)'!AO192-(2*AP192)+'濃度プロファイル(Ox)'!AQ192))</f>
        <v>9.0757955457390638E-8</v>
      </c>
      <c r="AQ193" s="34">
        <f>AQ192+('Diffusion System CV パラメーター設定'!$B$27*('濃度プロファイル(Ox)'!AP192-(2*AQ192)+'濃度プロファイル(Ox)'!AR192))</f>
        <v>9.2495151692146819E-8</v>
      </c>
      <c r="AR193" s="34">
        <f>AR192+('Diffusion System CV パラメーター設定'!$B$27*('濃度プロファイル(Ox)'!AQ192-(2*AR192)+'濃度プロファイル(Ox)'!AS192))</f>
        <v>9.3974270427908728E-8</v>
      </c>
      <c r="AS193" s="34">
        <f>AS192+('Diffusion System CV パラメーター設定'!$B$27*('濃度プロファイル(Ox)'!AR192-(2*AS192)+'濃度プロファイル(Ox)'!AT192))</f>
        <v>9.5213452804509053E-8</v>
      </c>
      <c r="AT193" s="34">
        <f>AT192+('Diffusion System CV パラメーター設定'!$B$27*('濃度プロファイル(Ox)'!AS192-(2*AT192)+'濃度プロファイル(Ox)'!AU192))</f>
        <v>9.6236741527219886E-8</v>
      </c>
      <c r="AU193" s="34">
        <f>AU192+('Diffusion System CV パラメーター設定'!$B$27*('濃度プロファイル(Ox)'!AT192-(2*AU192)+'濃度プロファイル(Ox)'!AV192))</f>
        <v>9.7070695019828738E-8</v>
      </c>
      <c r="AV193" s="34">
        <f>AV192+('Diffusion System CV パラメーター設定'!$B$27*('濃度プロファイル(Ox)'!AU192-(2*AV192)+'濃度プロファイル(Ox)'!AW192))</f>
        <v>9.7742064778735394E-8</v>
      </c>
      <c r="AW193" s="34">
        <f>AW192+('Diffusion System CV パラメーター設定'!$B$27*('濃度プロファイル(Ox)'!AV192-(2*AW192)+'濃度プロファイル(Ox)'!AX192))</f>
        <v>9.8276305993313096E-8</v>
      </c>
      <c r="AX193" s="34">
        <f>AX192+('Diffusion System CV パラメーター設定'!$B$27*('濃度プロファイル(Ox)'!AW192-(2*AX192)+'濃度プロファイル(Ox)'!AY192))</f>
        <v>9.8696705257938925E-8</v>
      </c>
      <c r="AY193" s="34">
        <f>AY192+('Diffusion System CV パラメーター設定'!$B$27*('濃度プロファイル(Ox)'!AX192-(2*AY192)+'濃度プロファイル(Ox)'!AZ192))</f>
        <v>9.9023945181391907E-8</v>
      </c>
      <c r="AZ193" s="34">
        <f>AZ192+('Diffusion System CV パラメーター設定'!$B$27*('濃度プロファイル(Ox)'!AY192-(2*AZ192)+'濃度プロファイル(Ox)'!BA192))</f>
        <v>9.9275966315750686E-8</v>
      </c>
      <c r="BA193" s="34">
        <f>BA192+('Diffusion System CV パラメーター設定'!$B$27*('濃度プロファイル(Ox)'!AZ192-(2*BA192)+'濃度プロファイル(Ox)'!BB192))</f>
        <v>9.9468023208634953E-8</v>
      </c>
      <c r="BB193" s="34">
        <f>BB192+('Diffusion System CV パラメーター設定'!$B$27*('濃度プロファイル(Ox)'!BA192-(2*BB192)+'濃度プロファイル(Ox)'!BC192))</f>
        <v>9.9612860449989895E-8</v>
      </c>
      <c r="BC193" s="34">
        <f>BC192+('Diffusion System CV パラメーター設定'!$B$27*('濃度プロファイル(Ox)'!BB192-(2*BC192)+'濃度プロファイル(Ox)'!BD192))</f>
        <v>9.9720956392238732E-8</v>
      </c>
      <c r="BD193" s="34">
        <f>BD192+('Diffusion System CV パラメーター設定'!$B$27*('濃度プロファイル(Ox)'!BC192-(2*BD192)+'濃度プロファイル(Ox)'!BE192))</f>
        <v>9.9800798094802273E-8</v>
      </c>
      <c r="BE193" s="34">
        <f>BE192+('Diffusion System CV パラメーター設定'!$B$27*('濃度プロファイル(Ox)'!BD192-(2*BE192)+'濃度プロファイル(Ox)'!BF192))</f>
        <v>9.9859162515914811E-8</v>
      </c>
      <c r="BF193" s="34">
        <f>BF192+('Diffusion System CV パラメーター設定'!$B$27*('濃度プロファイル(Ox)'!BE192-(2*BF192)+'濃度プロファイル(Ox)'!BG192))</f>
        <v>9.990138732924077E-8</v>
      </c>
      <c r="BG193" s="34">
        <f>BG192+('Diffusion System CV パラメーター設定'!$B$27*('濃度プロファイル(Ox)'!BF192-(2*BG192)+'濃度プロファイル(Ox)'!BH192))</f>
        <v>9.9931620898728356E-8</v>
      </c>
      <c r="BH193" s="34">
        <f>BH192+('Diffusion System CV パラメーター設定'!$B$27*('濃度プロファイル(Ox)'!BG192-(2*BH192)+'濃度プロファイル(Ox)'!BI192))</f>
        <v>9.9953045507004831E-8</v>
      </c>
      <c r="BI193" s="34">
        <f>BI192+('Diffusion System CV パラメーター設定'!$B$27*('濃度プロファイル(Ox)'!BH192-(2*BI192)+'濃度プロファイル(Ox)'!BJ192))</f>
        <v>9.99680712873432E-8</v>
      </c>
      <c r="BJ193" s="34">
        <f>BJ192+('Diffusion System CV パラメーター設定'!$B$27*('濃度プロファイル(Ox)'!BI192-(2*BJ192)+'濃度プロファイル(Ox)'!BK192))</f>
        <v>9.997850071350098E-8</v>
      </c>
      <c r="BK193" s="34">
        <f>BK192+('Diffusion System CV パラメーター設定'!$B$27*('濃度プロファイル(Ox)'!BJ192-(2*BK192)+'濃度プロファイル(Ox)'!BL192))</f>
        <v>9.9985665142579622E-8</v>
      </c>
      <c r="BL193" s="34">
        <f>BL192+('Diffusion System CV パラメーター設定'!$B$27*('濃度プロファイル(Ox)'!BK192-(2*BL192)+'濃度プロファイル(Ox)'!BM192))</f>
        <v>9.9990535935386999E-8</v>
      </c>
      <c r="BM193" s="34">
        <f>BM192+('Diffusion System CV パラメーター設定'!$B$27*('濃度プロファイル(Ox)'!BL192-(2*BM192)+'濃度プロファイル(Ox)'!BN192))</f>
        <v>9.9993813229255249E-8</v>
      </c>
      <c r="BN193" s="34">
        <f>BN192+('Diffusion System CV パラメーター設定'!$B$27*('濃度プロファイル(Ox)'!BM192-(2*BN192)+'濃度プロファイル(Ox)'!BO192))</f>
        <v>9.9995995628247433E-8</v>
      </c>
      <c r="BO193" s="34">
        <f>BO192+('Diffusion System CV パラメーター設定'!$B$27*('濃度プロファイル(Ox)'!BN192-(2*BO192)+'濃度プロファイル(Ox)'!BP192))</f>
        <v>9.999743400924533E-8</v>
      </c>
      <c r="BP193" s="34">
        <f>BP192+('Diffusion System CV パラメーター設定'!$B$27*('濃度プロファイル(Ox)'!BO192-(2*BP192)+'濃度プロファイル(Ox)'!BQ192))</f>
        <v>9.9998372407877101E-8</v>
      </c>
      <c r="BQ193" s="34">
        <f>BQ192+('Diffusion System CV パラメーター設定'!$B$27*('濃度プロファイル(Ox)'!BP192-(2*BQ192)+'濃度プロファイル(Ox)'!BR192))</f>
        <v>9.9998978617262946E-8</v>
      </c>
      <c r="BR193" s="34">
        <f>BR192+('Diffusion System CV パラメーター設定'!$B$27*('濃度プロファイル(Ox)'!BQ192-(2*BR192)+'濃度プロファイル(Ox)'!BS192))</f>
        <v>9.9999366760253309E-8</v>
      </c>
      <c r="BS193" s="34">
        <f>BS192+('Diffusion System CV パラメーター設定'!$B$27*('濃度プロファイル(Ox)'!BR192-(2*BS192)+'濃度プロファイル(Ox)'!BT192))</f>
        <v>9.9999613722114998E-8</v>
      </c>
      <c r="BT193" s="34">
        <f>BT192+('Diffusion System CV パラメーター設定'!$B$27*('濃度プロファイル(Ox)'!BS192-(2*BT192)+'濃度プロファイル(Ox)'!BU192))</f>
        <v>9.9999770982304448E-8</v>
      </c>
      <c r="BU193" s="34">
        <f>BU192+('Diffusion System CV パラメーター設定'!$B$27*('濃度プロファイル(Ox)'!BT192-(2*BU192)+'濃度プロファイル(Ox)'!BV192))</f>
        <v>9.9999873077355335E-8</v>
      </c>
      <c r="BV193" s="43">
        <f>BV192+('Diffusion System CV パラメーター設定'!$B$27*('濃度プロファイル(Ox)'!BU192-(2*BV192)+'濃度プロファイル(Ox)'!BW192))</f>
        <v>9.9999943670447066E-8</v>
      </c>
      <c r="BW193" s="32">
        <f>'Diffusion System CV パラメーター設定'!$B$8</f>
        <v>9.9999999999999995E-8</v>
      </c>
    </row>
    <row r="194" spans="23:75">
      <c r="W194" s="29">
        <f>'Diffusion System CV パラメーター設定'!H194</f>
        <v>0.25199999999999995</v>
      </c>
      <c r="X194" s="30">
        <f>X193+'Diffusion System CV パラメーター設定'!$B$23</f>
        <v>1.1520000000000008</v>
      </c>
      <c r="Y194" s="33">
        <f>Z194+('準可逆-非可逆系'!G194*('Diffusion System CV パラメーター設定'!$B$26/(2*'Diffusion System CV パラメーター設定'!$B$9)))</f>
        <v>9.9993256312743903E-8</v>
      </c>
      <c r="Z194" s="34">
        <f>Z193+('Diffusion System CV パラメーター設定'!$B$27*('濃度プロファイル(Ox)'!AA193-(3*Z193)+(2*'濃度プロファイル(Ox)'!Y193)))</f>
        <v>9.6506245361841417E-8</v>
      </c>
      <c r="AA194" s="34">
        <f>AA193+('Diffusion System CV パラメーター設定'!$B$27*('濃度プロファイル(Ox)'!Z193-(2*AA193)+'濃度プロファイル(Ox)'!AB193))</f>
        <v>8.9765937373465172E-8</v>
      </c>
      <c r="AB194" s="34">
        <f>AB193+('Diffusion System CV パラメーター設定'!$B$27*('濃度プロファイル(Ox)'!AA193-(2*AB193)+'濃度プロファイル(Ox)'!AC193))</f>
        <v>8.3688253222221482E-8</v>
      </c>
      <c r="AC194" s="34">
        <f>AC193+('Diffusion System CV パラメーター設定'!$B$27*('濃度プロファイル(Ox)'!AB193-(2*AC193)+'濃度プロファイル(Ox)'!AD193))</f>
        <v>7.862032234890722E-8</v>
      </c>
      <c r="AD194" s="34">
        <f>AD193+('Diffusion System CV パラメーター設定'!$B$27*('濃度プロファイル(Ox)'!AC193-(2*AD193)+'濃度プロファイル(Ox)'!AE193))</f>
        <v>7.4792546744023333E-8</v>
      </c>
      <c r="AE194" s="34">
        <f>AE193+('Diffusion System CV パラメーター設定'!$B$27*('濃度プロファイル(Ox)'!AD193-(2*AE193)+'濃度プロファイル(Ox)'!AF193))</f>
        <v>7.2304240431261115E-8</v>
      </c>
      <c r="AF194" s="34">
        <f>AF193+('Diffusion System CV パラメーター設定'!$B$27*('濃度プロファイル(Ox)'!AE193-(2*AF193)+'濃度プロファイル(Ox)'!AG193))</f>
        <v>7.1129727318067639E-8</v>
      </c>
      <c r="AG194" s="34">
        <f>AG193+('Diffusion System CV パラメーター設定'!$B$27*('濃度プロファイル(Ox)'!AF193-(2*AG193)+'濃度プロファイル(Ox)'!AH193))</f>
        <v>7.1140677371767401E-8</v>
      </c>
      <c r="AH194" s="34">
        <f>AH193+('Diffusion System CV パラメーター設定'!$B$27*('濃度プロファイル(Ox)'!AG193-(2*AH193)+'濃度プロファイル(Ox)'!AI193))</f>
        <v>7.213806185533259E-8</v>
      </c>
      <c r="AI194" s="34">
        <f>AI193+('Diffusion System CV パラメーター設定'!$B$27*('濃度プロファイル(Ox)'!AH193-(2*AI193)+'濃度プロファイル(Ox)'!AJ193))</f>
        <v>7.3886658800324131E-8</v>
      </c>
      <c r="AJ194" s="34">
        <f>AJ193+('Diffusion System CV パラメーター設定'!$B$27*('濃度プロファイル(Ox)'!AI193-(2*AJ193)+'濃度プロファイル(Ox)'!AK193))</f>
        <v>7.6146205542455545E-8</v>
      </c>
      <c r="AK194" s="34">
        <f>AK193+('Diffusion System CV パラメーター設定'!$B$27*('濃度プロファイル(Ox)'!AJ193-(2*AK193)+'濃度プロファイル(Ox)'!AL193))</f>
        <v>7.869539399465332E-8</v>
      </c>
      <c r="AL194" s="34">
        <f>AL193+('Diffusion System CV パラメーター設定'!$B$27*('濃度プロファイル(Ox)'!AK193-(2*AL193)+'濃度プロファイル(Ox)'!AM193))</f>
        <v>8.1347195933005838E-8</v>
      </c>
      <c r="AM194" s="34">
        <f>AM193+('Diffusion System CV パラメーター設定'!$B$27*('濃度プロファイル(Ox)'!AL193-(2*AM193)+'濃度プロファイル(Ox)'!AN193))</f>
        <v>8.3955916092543393E-8</v>
      </c>
      <c r="AN194" s="34">
        <f>AN193+('Diffusion System CV パラメーター設定'!$B$27*('濃度プロファイル(Ox)'!AM193-(2*AN193)+'濃度プロファイル(Ox)'!AO193))</f>
        <v>8.6417599654900108E-8</v>
      </c>
      <c r="AO194" s="34">
        <f>AO193+('Diffusion System CV パラメーター設定'!$B$27*('濃度プロファイル(Ox)'!AN193-(2*AO193)+'濃度プロファイル(Ox)'!AP193))</f>
        <v>8.8665931824679069E-8</v>
      </c>
      <c r="AP194" s="34">
        <f>AP193+('Diffusion System CV パラメーター設定'!$B$27*('濃度プロファイル(Ox)'!AO193-(2*AP193)+'濃度プロファイル(Ox)'!AQ193))</f>
        <v>9.0665707301548846E-8</v>
      </c>
      <c r="AQ194" s="34">
        <f>AQ193+('Diffusion System CV パラメーター設定'!$B$27*('濃度プロファイル(Ox)'!AP193-(2*AQ193)+'濃度プロファイル(Ox)'!AR193))</f>
        <v>9.2405541449440476E-8</v>
      </c>
      <c r="AR194" s="34">
        <f>AR193+('Diffusion System CV パラメーター設定'!$B$27*('濃度プロファイル(Ox)'!AQ193-(2*AR193)+'濃度プロファイル(Ox)'!AS193))</f>
        <v>9.3890959192088729E-8</v>
      </c>
      <c r="AS194" s="34">
        <f>AS193+('Diffusion System CV パラメーター設定'!$B$27*('濃度プロファイル(Ox)'!AR193-(2*AS193)+'濃度プロファイル(Ox)'!AT193))</f>
        <v>9.5138489730241862E-8</v>
      </c>
      <c r="AT194" s="34">
        <f>AT193+('Diffusion System CV パラメーター設定'!$B$27*('濃度プロファイル(Ox)'!AS193-(2*AT193)+'濃度プロファイル(Ox)'!AU193))</f>
        <v>9.6171000127878915E-8</v>
      </c>
      <c r="AU194" s="34">
        <f>AU193+('Diffusion System CV パラメーター設定'!$B$27*('濃度プロファイル(Ox)'!AT193-(2*AU193)+'濃度プロファイル(Ox)'!AV193))</f>
        <v>9.7014242334515481E-8</v>
      </c>
      <c r="AV194" s="34">
        <f>AV193+('Diffusion System CV パラメーター設定'!$B$27*('濃度プロファイル(Ox)'!AU193-(2*AV193)+'濃度プロファイル(Ox)'!AW193))</f>
        <v>9.7694450700843391E-8</v>
      </c>
      <c r="AW194" s="34">
        <f>AW193+('Diffusion System CV パラメーター設定'!$B$27*('濃度プロファイル(Ox)'!AV193-(2*AW193)+'濃度プロファイル(Ox)'!AX193))</f>
        <v>9.8236777538468698E-8</v>
      </c>
      <c r="AX194" s="34">
        <f>AX193+('Diffusion System CV パラメーター設定'!$B$27*('濃度プロファイル(Ox)'!AW193-(2*AX193)+'濃度プロファイル(Ox)'!AY193))</f>
        <v>9.8664358264476129E-8</v>
      </c>
      <c r="AY194" s="34">
        <f>AY193+('Diffusion System CV パラメーター設定'!$B$27*('濃度プロファイル(Ox)'!AX193-(2*AY193)+'濃度プロファイル(Ox)'!AZ193))</f>
        <v>9.8997827546289749E-8</v>
      </c>
      <c r="AZ194" s="34">
        <f>AZ193+('Diffusion System CV パラメーター設定'!$B$27*('濃度プロファイル(Ox)'!AY193-(2*AZ193)+'濃度プロファイル(Ox)'!BA193))</f>
        <v>9.9255145398572036E-8</v>
      </c>
      <c r="BA194" s="34">
        <f>BA193+('Diffusion System CV パラメーター設定'!$B$27*('濃度プロファイル(Ox)'!AZ193-(2*BA193)+'濃度プロファイル(Ox)'!BB193))</f>
        <v>9.9451627496298381E-8</v>
      </c>
      <c r="BB194" s="34">
        <f>BB193+('Diffusion System CV パラメーター設定'!$B$27*('濃度プロファイル(Ox)'!BA193-(2*BB193)+'濃度プロファイル(Ox)'!BC193))</f>
        <v>9.960010305446694E-8</v>
      </c>
      <c r="BC194" s="34">
        <f>BC193+('Diffusion System CV パラメーター設定'!$B$27*('濃度プロファイル(Ox)'!BB193-(2*BC193)+'濃度プロファイル(Ox)'!BD193))</f>
        <v>9.9711145892348001E-8</v>
      </c>
      <c r="BD194" s="34">
        <f>BD193+('Diffusion System CV パラメーター設定'!$B$27*('濃度プロファイル(Ox)'!BC193-(2*BD193)+'濃度プロファイル(Ox)'!BE193))</f>
        <v>9.9793340705409569E-8</v>
      </c>
      <c r="BE194" s="34">
        <f>BE193+('Diffusion System CV パラメーター設定'!$B$27*('濃度プロファイル(Ox)'!BD193-(2*BE193)+'濃度プロファイル(Ox)'!BF193))</f>
        <v>9.9853558485433365E-8</v>
      </c>
      <c r="BF194" s="34">
        <f>BF193+('Diffusion System CV パラメーター設定'!$B$27*('濃度プロファイル(Ox)'!BE193-(2*BF193)+'濃度プロファイル(Ox)'!BG193))</f>
        <v>9.9897223702908001E-8</v>
      </c>
      <c r="BG194" s="34">
        <f>BG193+('Diffusion System CV パラメーター設定'!$B$27*('濃度プロファイル(Ox)'!BF193-(2*BG193)+'濃度プロファイル(Ox)'!BH193))</f>
        <v>9.9928562231641164E-8</v>
      </c>
      <c r="BH194" s="34">
        <f>BH193+('Diffusion System CV パラメーター設定'!$B$27*('濃度プロファイル(Ox)'!BG193-(2*BH193)+'濃度プロファイル(Ox)'!BI193))</f>
        <v>9.995082369174854E-8</v>
      </c>
      <c r="BI194" s="34">
        <f>BI193+('Diffusion System CV パラメーター設定'!$B$27*('濃度プロファイル(Ox)'!BH193-(2*BI193)+'濃度プロファイル(Ox)'!BJ193))</f>
        <v>9.9966475331030494E-8</v>
      </c>
      <c r="BJ194" s="34">
        <f>BJ193+('Diffusion System CV パラメーター設定'!$B$27*('濃度プロファイル(Ox)'!BI193-(2*BJ193)+'濃度プロファイル(Ox)'!BK193))</f>
        <v>9.9977367033959619E-8</v>
      </c>
      <c r="BK194" s="34">
        <f>BK193+('Diffusion System CV パラメーター設定'!$B$27*('濃度プロファイル(Ox)'!BJ193-(2*BK193)+'濃度プロファイル(Ox)'!BL193))</f>
        <v>9.9984868741096538E-8</v>
      </c>
      <c r="BL194" s="34">
        <f>BL193+('Diffusion System CV パラメーター設定'!$B$27*('濃度プロファイル(Ox)'!BK193-(2*BL193)+'濃度プロファイル(Ox)'!BM193))</f>
        <v>9.9989982637144243E-8</v>
      </c>
      <c r="BM194" s="34">
        <f>BM193+('Diffusion System CV パラメーター設定'!$B$27*('濃度プロファイル(Ox)'!BL193-(2*BM193)+'濃度プロファイル(Ox)'!BN193))</f>
        <v>9.9993433057423285E-8</v>
      </c>
      <c r="BN194" s="34">
        <f>BN193+('Diffusion System CV パラメーター設定'!$B$27*('濃度プロファイル(Ox)'!BM193-(2*BN193)+'濃度プロファイル(Ox)'!BO193))</f>
        <v>9.9995737288666079E-8</v>
      </c>
      <c r="BO194" s="34">
        <f>BO193+('Diffusion System CV パラメーター設定'!$B$27*('濃度プロファイル(Ox)'!BN193-(2*BO193)+'濃度プロファイル(Ox)'!BP193))</f>
        <v>9.9997260404257097E-8</v>
      </c>
      <c r="BP194" s="34">
        <f>BP193+('Diffusion System CV パラメーター設定'!$B$27*('濃度プロファイル(Ox)'!BO193-(2*BP193)+'濃度プロファイル(Ox)'!BQ193))</f>
        <v>9.9998257064388929E-8</v>
      </c>
      <c r="BQ194" s="34">
        <f>BQ193+('Diffusion System CV パラメーター設定'!$B$27*('濃度プロファイル(Ox)'!BP193-(2*BQ193)+'濃度プロファイル(Ox)'!BR193))</f>
        <v>9.9998902899764516E-8</v>
      </c>
      <c r="BR194" s="34">
        <f>BR193+('Diffusion System CV パラメーター設定'!$B$27*('濃度プロファイル(Ox)'!BQ193-(2*BR193)+'濃度プロファイル(Ox)'!BS193))</f>
        <v>9.9999317739028073E-8</v>
      </c>
      <c r="BS194" s="34">
        <f>BS193+('Diffusion System CV パラメーター設定'!$B$27*('濃度プロファイル(Ox)'!BR193-(2*BS193)+'濃度プロファイル(Ox)'!BT193))</f>
        <v>9.9999582575701032E-8</v>
      </c>
      <c r="BT194" s="34">
        <f>BT193+('Diffusion System CV パラメーター設定'!$B$27*('濃度プロファイル(Ox)'!BS193-(2*BT193)+'濃度プロファイル(Ox)'!BU193))</f>
        <v>9.9999751827742452E-8</v>
      </c>
      <c r="BU194" s="34">
        <f>BU193+('Diffusion System CV パラメーター設定'!$B$27*('濃度プロファイル(Ox)'!BT193-(2*BU193)+'濃度プロファイル(Ox)'!BV193))</f>
        <v>9.9999862139175068E-8</v>
      </c>
      <c r="BV194" s="43">
        <f>BV193+('Diffusion System CV パラメーター設定'!$B$27*('濃度プロファイル(Ox)'!BU193-(2*BV193)+'濃度プロファイル(Ox)'!BW193))</f>
        <v>9.9999938717829422E-8</v>
      </c>
      <c r="BW194" s="32">
        <f>'Diffusion System CV パラメーター設定'!$B$8</f>
        <v>9.9999999999999995E-8</v>
      </c>
    </row>
    <row r="195" spans="23:75">
      <c r="W195" s="29">
        <f>'Diffusion System CV パラメーター設定'!H195</f>
        <v>0.25799999999999995</v>
      </c>
      <c r="X195" s="30">
        <f>X194+'Diffusion System CV パラメーター設定'!$B$23</f>
        <v>1.1580000000000008</v>
      </c>
      <c r="Y195" s="33">
        <f>Z195+('準可逆-非可逆系'!G195*('Diffusion System CV パラメーター設定'!$B$26/(2*'Diffusion System CV パラメーター設定'!$B$9)))</f>
        <v>9.9994564073771365E-8</v>
      </c>
      <c r="Z195" s="34">
        <f>Z194+('Diffusion System CV パラメーター設定'!$B$27*('濃度プロファイル(Ox)'!AA194-(3*Z194)+(2*'濃度プロファイル(Ox)'!Y194)))</f>
        <v>9.6587396026226387E-8</v>
      </c>
      <c r="AA195" s="34">
        <f>AA194+('Diffusion System CV パラメーター設定'!$B$27*('濃度プロファイル(Ox)'!Z194-(2*AA194)+'濃度プロファイル(Ox)'!AB194))</f>
        <v>8.9996015094691754E-8</v>
      </c>
      <c r="AB195" s="34">
        <f>AB194+('Diffusion System CV パラメーター設定'!$B$27*('濃度プロファイル(Ox)'!AA194-(2*AB194)+'濃度プロファイル(Ox)'!AC194))</f>
        <v>8.4038861999280305E-8</v>
      </c>
      <c r="AC195" s="34">
        <f>AC194+('Diffusion System CV パラメーター設定'!$B$27*('濃度プロファイル(Ox)'!AB194-(2*AC194)+'濃度プロファイル(Ox)'!AD194))</f>
        <v>7.9050931817112209E-8</v>
      </c>
      <c r="AD195" s="34">
        <f>AD194+('Diffusion System CV パラメーター設定'!$B$27*('濃度プロファイル(Ox)'!AC194-(2*AD194)+'濃度プロファイル(Ox)'!AE194))</f>
        <v>7.5257640248232245E-8</v>
      </c>
      <c r="AE195" s="34">
        <f>AE194+('Diffusion System CV パラメーター設定'!$B$27*('濃度プロファイル(Ox)'!AD194-(2*AE194)+'濃度プロファイル(Ox)'!AF194))</f>
        <v>7.276041862555582E-8</v>
      </c>
      <c r="AF195" s="34">
        <f>AF194+('Diffusion System CV パラメーター設定'!$B$27*('濃度プロファイル(Ox)'!AE194-(2*AF194)+'濃度プロファイル(Ox)'!AG194))</f>
        <v>7.1541346473238899E-8</v>
      </c>
      <c r="AG195" s="34">
        <f>AG194+('Diffusion System CV パラメーター設定'!$B$27*('濃度プロファイル(Ox)'!AF194-(2*AG194)+'濃度プロファイル(Ox)'!AH194))</f>
        <v>7.1483189326581788E-8</v>
      </c>
      <c r="AH195" s="34">
        <f>AH194+('Diffusion System CV パラメーター設定'!$B$27*('濃度プロファイル(Ox)'!AG194-(2*AH194)+'濃度プロファイル(Ox)'!AI194))</f>
        <v>7.2398899515550074E-8</v>
      </c>
      <c r="AI195" s="34">
        <f>AI194+('Diffusion System CV パラメーター設定'!$B$27*('濃度プロファイル(Ox)'!AH194-(2*AI194)+'濃度プロファイル(Ox)'!AJ194))</f>
        <v>7.406407192433103E-8</v>
      </c>
      <c r="AJ195" s="34">
        <f>AJ194+('Diffusion System CV パラメーター設定'!$B$27*('濃度プロファイル(Ox)'!AI194-(2*AJ194)+'濃度プロファイル(Ox)'!AK194))</f>
        <v>7.6246775580673033E-8</v>
      </c>
      <c r="AK195" s="34">
        <f>AK194+('Diffusion System CV パラメーター設定'!$B$27*('濃度プロファイル(Ox)'!AJ194-(2*AK194)+'濃度プロファイル(Ox)'!AL194))</f>
        <v>7.8731023677345933E-8</v>
      </c>
      <c r="AL195" s="34">
        <f>AL194+('Diffusion System CV パラメーター設定'!$B$27*('濃度プロファイル(Ox)'!AK194-(2*AL194)+'濃度プロファイル(Ox)'!AM194))</f>
        <v>8.1332236982028425E-8</v>
      </c>
      <c r="AM195" s="34">
        <f>AM194+('Diffusion System CV パラメーター設定'!$B$27*('濃度プロファイル(Ox)'!AL194-(2*AM194)+'濃度プロファイル(Ox)'!AN194))</f>
        <v>8.3904861718522268E-8</v>
      </c>
      <c r="AN195" s="34">
        <f>AN194+('Diffusion System CV パラメーター設定'!$B$27*('濃度プロファイル(Ox)'!AM194-(2*AN194)+'濃度プロファイル(Ox)'!AO194))</f>
        <v>8.634351931025505E-8</v>
      </c>
      <c r="AO195" s="34">
        <f>AO194+('Diffusion System CV パラメーター設定'!$B$27*('濃度プロファイル(Ox)'!AN194-(2*AO194)+'濃度プロファイル(Ox)'!AP194))</f>
        <v>8.8579627417418935E-8</v>
      </c>
      <c r="AP195" s="34">
        <f>AP194+('Diffusion System CV パラメーター設定'!$B$27*('濃度プロファイル(Ox)'!AO194-(2*AP194)+'濃度プロファイル(Ox)'!AQ194))</f>
        <v>9.057544989565366E-8</v>
      </c>
      <c r="AQ195" s="34">
        <f>AQ194+('Diffusion System CV パラメーター設定'!$B$27*('濃度プロファイル(Ox)'!AP194-(2*AQ194)+'濃度プロファイル(Ox)'!AR194))</f>
        <v>9.2317202419842081E-8</v>
      </c>
      <c r="AR195" s="34">
        <f>AR194+('Diffusion System CV パラメーター設定'!$B$27*('濃度プロファイル(Ox)'!AQ194-(2*AR194)+'濃度プロファイル(Ox)'!AS194))</f>
        <v>9.3808359468305704E-8</v>
      </c>
      <c r="AS195" s="34">
        <f>AS194+('Diffusion System CV パラメーター設定'!$B$27*('濃度プロファイル(Ox)'!AR194-(2*AS194)+'濃度プロファイル(Ox)'!AT194))</f>
        <v>9.5063829959229329E-8</v>
      </c>
      <c r="AT195" s="34">
        <f>AT194+('Diffusion System CV パラメーター設定'!$B$27*('濃度プロファイル(Ox)'!AS194-(2*AT194)+'濃度プロファイル(Ox)'!AU194))</f>
        <v>9.6105282006003746E-8</v>
      </c>
      <c r="AU195" s="34">
        <f>AU194+('Diffusion System CV パラメーター設定'!$B$27*('濃度プロファイル(Ox)'!AT194-(2*AU194)+'濃度プロファイル(Ox)'!AV194))</f>
        <v>9.6957633362186093E-8</v>
      </c>
      <c r="AV195" s="34">
        <f>AV194+('Diffusion System CV パラメーター設定'!$B$27*('濃度プロファイル(Ox)'!AU194-(2*AV194)+'濃度プロファイル(Ox)'!AW194))</f>
        <v>9.764657517004387E-8</v>
      </c>
      <c r="AW195" s="34">
        <f>AW194+('Diffusion System CV パラメーター設定'!$B$27*('濃度プロファイル(Ox)'!AV194-(2*AW194)+'濃度プロファイル(Ox)'!AX194))</f>
        <v>9.8196935138601382E-8</v>
      </c>
      <c r="AX195" s="34">
        <f>AX194+('Diffusion System CV パラメーター設定'!$B$27*('濃度プロファイル(Ox)'!AW194-(2*AX194)+'濃度プロファイル(Ox)'!AY194))</f>
        <v>9.8631680679686616E-8</v>
      </c>
      <c r="AY195" s="34">
        <f>AY194+('Diffusion System CV パラメーター設定'!$B$27*('濃度プロファイル(Ox)'!AX194-(2*AY194)+'濃度プロファイル(Ox)'!AZ194))</f>
        <v>9.8971386077702479E-8</v>
      </c>
      <c r="AZ195" s="34">
        <f>AZ194+('Diffusion System CV パラメーター設定'!$B$27*('濃度プロファイル(Ox)'!AY194-(2*AZ194)+'濃度プロファイル(Ox)'!BA194))</f>
        <v>9.9234021872684556E-8</v>
      </c>
      <c r="BA195" s="34">
        <f>BA194+('Diffusion System CV パラメーター設定'!$B$27*('濃度プロファイル(Ox)'!AZ194-(2*BA194)+'濃度プロファイル(Ox)'!BB194))</f>
        <v>9.943495855895193E-8</v>
      </c>
      <c r="BB195" s="34">
        <f>BB194+('Diffusion System CV パラメーター設定'!$B$27*('濃度プロファイル(Ox)'!BA194-(2*BB194)+'濃度プロファイル(Ox)'!BC194))</f>
        <v>9.9587105582144887E-8</v>
      </c>
      <c r="BC195" s="34">
        <f>BC194+('Diffusion System CV パラメーター設定'!$B$27*('濃度プロファイル(Ox)'!BB194-(2*BC194)+'濃度プロファイル(Ox)'!BD194))</f>
        <v>9.9701129217063461E-8</v>
      </c>
      <c r="BD195" s="34">
        <f>BD194+('Diffusion System CV パラメーター設定'!$B$27*('濃度プロファイル(Ox)'!BC194-(2*BD194)+'濃度プロファイル(Ox)'!BE194))</f>
        <v>9.9785709791160345E-8</v>
      </c>
      <c r="BE195" s="34">
        <f>BE194+('Diffusion System CV パラメーター設定'!$B$27*('濃度プロファイル(Ox)'!BD194-(2*BE194)+'濃度プロファイル(Ox)'!BF194))</f>
        <v>9.9847811067881576E-8</v>
      </c>
      <c r="BF195" s="34">
        <f>BF194+('Diffusion System CV パラメーター設定'!$B$27*('濃度プロファイル(Ox)'!BE194-(2*BF194)+'濃度プロファイル(Ox)'!BG194))</f>
        <v>9.9892943602650547E-8</v>
      </c>
      <c r="BG195" s="34">
        <f>BG194+('Diffusion System CV パラメーター設定'!$B$27*('濃度プロファイル(Ox)'!BF194-(2*BG194)+'濃度プロファイル(Ox)'!BH194))</f>
        <v>9.9925410471701658E-8</v>
      </c>
      <c r="BH195" s="34">
        <f>BH194+('Diffusion System CV パラメーター設定'!$B$27*('濃度プロファイル(Ox)'!BG194-(2*BH194)+'濃度プロファイル(Ox)'!BI194))</f>
        <v>9.9948528615073053E-8</v>
      </c>
      <c r="BI195" s="34">
        <f>BI194+('Diffusion System CV パラメーター設定'!$B$27*('濃度プロファイル(Ox)'!BH194-(2*BI194)+'濃度プロファイル(Ox)'!BJ194))</f>
        <v>9.9964822575352435E-8</v>
      </c>
      <c r="BJ195" s="34">
        <f>BJ194+('Diffusion System CV パラメーター設定'!$B$27*('濃度プロファイル(Ox)'!BI194-(2*BJ194)+'濃度プロファイル(Ox)'!BK194))</f>
        <v>9.9976189952087326E-8</v>
      </c>
      <c r="BK195" s="34">
        <f>BK194+('Diffusion System CV パラメーター設定'!$B$27*('濃度プロファイル(Ox)'!BJ194-(2*BK194)+'濃度プロファイル(Ox)'!BL194))</f>
        <v>9.9984039640023892E-8</v>
      </c>
      <c r="BL195" s="34">
        <f>BL194+('Diffusion System CV パラメーター設定'!$B$27*('濃度プロファイル(Ox)'!BK194-(2*BL194)+'濃度プロファイル(Ox)'!BM194))</f>
        <v>9.9989405041391241E-8</v>
      </c>
      <c r="BM195" s="34">
        <f>BM194+('Diffusion System CV パラメーター設定'!$B$27*('濃度プロファイル(Ox)'!BL194-(2*BM194)+'濃度プロファイル(Ox)'!BN194))</f>
        <v>9.9993035075119033E-8</v>
      </c>
      <c r="BN195" s="34">
        <f>BN194+('Diffusion System CV パラメーター設定'!$B$27*('濃度プロファイル(Ox)'!BM194-(2*BN194)+'濃度プロファイル(Ox)'!BO194))</f>
        <v>9.9995466067953654E-8</v>
      </c>
      <c r="BO195" s="34">
        <f>BO194+('Diffusion System CV パラメーター設定'!$B$27*('濃度プロファイル(Ox)'!BN194-(2*BO194)+'濃度プロファイル(Ox)'!BP194))</f>
        <v>9.9997077607222654E-8</v>
      </c>
      <c r="BP195" s="34">
        <f>BP194+('Diffusion System CV パラメーター設定'!$B$27*('濃度プロファイル(Ox)'!BO194-(2*BP194)+'濃度プロファイル(Ox)'!BQ194))</f>
        <v>9.9998135250237455E-8</v>
      </c>
      <c r="BQ195" s="34">
        <f>BQ194+('Diffusion System CV パラメーター設定'!$B$27*('濃度プロファイル(Ox)'!BP194-(2*BQ194)+'濃度プロファイル(Ox)'!BR194))</f>
        <v>9.9998822692781177E-8</v>
      </c>
      <c r="BR195" s="34">
        <f>BR194+('Diffusion System CV パラメーター設定'!$B$27*('濃度プロファイル(Ox)'!BQ194-(2*BR194)+'濃度プロファイル(Ox)'!BS194))</f>
        <v>9.9999265654795223E-8</v>
      </c>
      <c r="BS195" s="34">
        <f>BS194+('Diffusion System CV パラメーター設定'!$B$27*('濃度プロファイル(Ox)'!BR194-(2*BS194)+'濃度プロファイル(Ox)'!BT194))</f>
        <v>9.9999549386592852E-8</v>
      </c>
      <c r="BT195" s="34">
        <f>BT194+('Diffusion System CV パラメーター設定'!$B$27*('濃度プロファイル(Ox)'!BS194-(2*BT194)+'濃度プロファイル(Ox)'!BU194))</f>
        <v>9.999973136225328E-8</v>
      </c>
      <c r="BU195" s="34">
        <f>BU194+('Diffusion System CV パラメーター設定'!$B$27*('濃度プロファイル(Ox)'!BT194-(2*BU194)+'濃度プロファイル(Ox)'!BV194))</f>
        <v>9.9999850426404837E-8</v>
      </c>
      <c r="BV195" s="43">
        <f>BV194+('Diffusion System CV パラメーター設定'!$B$27*('濃度プロファイル(Ox)'!BU194-(2*BV194)+'濃度プロファイル(Ox)'!BW194))</f>
        <v>9.9999933406550328E-8</v>
      </c>
      <c r="BW195" s="32">
        <f>'Diffusion System CV パラメーター設定'!$B$8</f>
        <v>9.9999999999999995E-8</v>
      </c>
    </row>
    <row r="196" spans="23:75">
      <c r="W196" s="29">
        <f>'Diffusion System CV パラメーター設定'!H196</f>
        <v>0.26399999999999996</v>
      </c>
      <c r="X196" s="30">
        <f>X195+'Diffusion System CV パラメーター設定'!$B$23</f>
        <v>1.1640000000000008</v>
      </c>
      <c r="Y196" s="33">
        <f>Z196+('準可逆-非可逆系'!G196*('Diffusion System CV パラメーター設定'!$B$26/(2*'Diffusion System CV パラメーター設定'!$B$9)))</f>
        <v>9.9995611650638852E-8</v>
      </c>
      <c r="Z196" s="34">
        <f>Z195+('Diffusion System CV パラメーター設定'!$B$27*('濃度プロファイル(Ox)'!AA195-(3*Z195)+(2*'濃度プロファイル(Ox)'!Y195)))</f>
        <v>9.6664811013571984E-8</v>
      </c>
      <c r="AA196" s="34">
        <f>AA195+('Diffusion System CV パラメーター設定'!$B$27*('濃度プロファイル(Ox)'!Z195-(2*AA195)+'濃度プロファイル(Ox)'!AB195))</f>
        <v>9.0216233093345642E-8</v>
      </c>
      <c r="AB196" s="34">
        <f>AB195+('Diffusion System CV パラメーター設定'!$B$27*('濃度プロファイル(Ox)'!AA195-(2*AB195)+'濃度プロファイル(Ox)'!AC195))</f>
        <v>8.4375397733045351E-8</v>
      </c>
      <c r="AC196" s="34">
        <f>AC195+('Diffusion System CV パラメーター設定'!$B$27*('濃度プロファイル(Ox)'!AB195-(2*AC195)+'濃度プロファイル(Ox)'!AD195))</f>
        <v>7.946573689117059E-8</v>
      </c>
      <c r="AD196" s="34">
        <f>AD195+('Diffusion System CV パラメーター設定'!$B$27*('濃度プロファイル(Ox)'!AC195-(2*AD195)+'濃度プロファイル(Ox)'!AE195))</f>
        <v>7.5707664535108476E-8</v>
      </c>
      <c r="AE196" s="34">
        <f>AE195+('Diffusion System CV パラメーター設定'!$B$27*('濃度プロファイル(Ox)'!AD195-(2*AE195)+'濃度プロファイル(Ox)'!AF195))</f>
        <v>7.3204220524986205E-8</v>
      </c>
      <c r="AF196" s="34">
        <f>AF195+('Diffusion System CV パラメーター設定'!$B$27*('濃度プロファイル(Ox)'!AE195-(2*AF195)+'濃度プロファイル(Ox)'!AG195))</f>
        <v>7.1944441961315225E-8</v>
      </c>
      <c r="AG196" s="34">
        <f>AG195+('Diffusion System CV パラメーター設定'!$B$27*('濃度プロファイル(Ox)'!AF195-(2*AG195)+'濃度プロファイル(Ox)'!AH195))</f>
        <v>7.1821337707007267E-8</v>
      </c>
      <c r="AH196" s="34">
        <f>AH195+('Diffusion System CV パラメーター設定'!$B$27*('濃度プロファイル(Ox)'!AG195-(2*AH195)+'濃度プロファイル(Ox)'!AI195))</f>
        <v>7.2659129452985035E-8</v>
      </c>
      <c r="AI196" s="34">
        <f>AI195+('Diffusion System CV パラメーター設定'!$B$27*('濃度プロファイル(Ox)'!AH195-(2*AI195)+'濃度プロファイル(Ox)'!AJ195))</f>
        <v>7.4243770274178622E-8</v>
      </c>
      <c r="AJ196" s="34">
        <f>AJ195+('Diffusion System CV パラメーター設定'!$B$27*('濃度プロファイル(Ox)'!AI195-(2*AJ195)+'濃度プロファイル(Ox)'!AK195))</f>
        <v>7.6351478511343487E-8</v>
      </c>
      <c r="AK196" s="34">
        <f>AK195+('Diffusion System CV パラメーター設定'!$B$27*('濃度プロファイル(Ox)'!AJ195-(2*AK195)+'濃度プロファイル(Ox)'!AL195))</f>
        <v>7.8771636596793714E-8</v>
      </c>
      <c r="AL196" s="34">
        <f>AL195+('Diffusion System CV パラメーター設定'!$B$27*('濃度プロファイル(Ox)'!AK195-(2*AL195)+'濃度プロファイル(Ox)'!AM195))</f>
        <v>8.1322310395851813E-8</v>
      </c>
      <c r="AM196" s="34">
        <f>AM195+('Diffusion System CV パラメーター設定'!$B$27*('濃度プロファイル(Ox)'!AL195-(2*AM195)+'濃度プロファイル(Ox)'!AN195))</f>
        <v>8.3858345348813571E-8</v>
      </c>
      <c r="AN196" s="34">
        <f>AN195+('Diffusion System CV パラメーター設定'!$B$27*('濃度プロファイル(Ox)'!AM195-(2*AN195)+'濃度プロファイル(Ox)'!AO195))</f>
        <v>8.6273189628113078E-8</v>
      </c>
      <c r="AO196" s="34">
        <f>AO195+('Diffusion System CV パラメーター設定'!$B$27*('濃度プロファイル(Ox)'!AN195-(2*AO195)+'濃度プロファイル(Ox)'!AP195))</f>
        <v>8.8496194907374082E-8</v>
      </c>
      <c r="AP196" s="34">
        <f>AP195+('Diffusion System CV パラメーター設定'!$B$27*('濃度プロファイル(Ox)'!AO195-(2*AP195)+'濃度プロファイル(Ox)'!AQ195))</f>
        <v>9.0487231161609809E-8</v>
      </c>
      <c r="AQ196" s="34">
        <f>AQ195+('Diffusion System CV パラメーター設定'!$B$27*('濃度プロファイル(Ox)'!AP195-(2*AQ195)+'濃度プロファイル(Ox)'!AR195))</f>
        <v>9.2230190101882076E-8</v>
      </c>
      <c r="AR196" s="34">
        <f>AR195+('Diffusion System CV パラメーター設定'!$B$27*('濃度プロファイル(Ox)'!AQ195-(2*AR195)+'濃度プロファイル(Ox)'!AS195))</f>
        <v>9.3726523858048763E-8</v>
      </c>
      <c r="AS196" s="34">
        <f>AS195+('Diffusion System CV パラメーター設定'!$B$27*('濃度プロファイル(Ox)'!AR195-(2*AS195)+'濃度プロファイル(Ox)'!AT195))</f>
        <v>9.4989517999455296E-8</v>
      </c>
      <c r="AT196" s="34">
        <f>AT195+('Diffusion System CV パラメーター設定'!$B$27*('濃度プロファイル(Ox)'!AS195-(2*AT195)+'濃度プロファイル(Ox)'!AU195))</f>
        <v>9.6039622043992612E-8</v>
      </c>
      <c r="AU196" s="34">
        <f>AU195+('Diffusion System CV パラメーター設定'!$B$27*('濃度プロファイル(Ox)'!AT195-(2*AU195)+'濃度プロファイル(Ox)'!AV195))</f>
        <v>9.6900893935684512E-8</v>
      </c>
      <c r="AV196" s="34">
        <f>AV195+('Diffusion System CV パラメーター設定'!$B$27*('濃度プロファイル(Ox)'!AU195-(2*AV195)+'濃度プロファイル(Ox)'!AW195))</f>
        <v>9.7598456475842395E-8</v>
      </c>
      <c r="AW196" s="34">
        <f>AW195+('Diffusion System CV パラメーター設定'!$B$27*('濃度プロファイル(Ox)'!AV195-(2*AW195)+'濃度プロファイル(Ox)'!AX195))</f>
        <v>9.8156791240173512E-8</v>
      </c>
      <c r="AX196" s="34">
        <f>AX195+('Diffusion System CV パラメーター設定'!$B$27*('濃度プロファイル(Ox)'!AW195-(2*AX195)+'濃度プロファイル(Ox)'!AY195))</f>
        <v>9.8598680630009751E-8</v>
      </c>
      <c r="AY196" s="34">
        <f>AY195+('Diffusion System CV パラメーター設定'!$B$27*('濃度プロファイル(Ox)'!AX195-(2*AY195)+'濃度プロファイル(Ox)'!AZ195))</f>
        <v>9.8944625798871309E-8</v>
      </c>
      <c r="AZ196" s="34">
        <f>AZ195+('Diffusion System CV パラメーター設定'!$B$27*('濃度プロファイル(Ox)'!AY195-(2*AZ195)+'濃度プロファイル(Ox)'!BA195))</f>
        <v>9.9212598571047511E-8</v>
      </c>
      <c r="BA196" s="34">
        <f>BA195+('Diffusion System CV パラメーター設定'!$B$27*('濃度プロファイル(Ox)'!AZ195-(2*BA195)+'濃度プロファイル(Ox)'!BB195))</f>
        <v>9.9418017703717758E-8</v>
      </c>
      <c r="BB196" s="34">
        <f>BB195+('Diffusion System CV パラメーター設定'!$B$27*('濃度プロファイル(Ox)'!BA195-(2*BB195)+'濃度プロファイル(Ox)'!BC195))</f>
        <v>9.9573868294549619E-8</v>
      </c>
      <c r="BC196" s="34">
        <f>BC195+('Diffusion System CV パラメーター設定'!$B$27*('濃度プロファイル(Ox)'!BB195-(2*BC195)+'濃度プロファイル(Ox)'!BD195))</f>
        <v>9.9690905932055933E-8</v>
      </c>
      <c r="BD196" s="34">
        <f>BD195+('Diffusion System CV パラメーター設定'!$B$27*('濃度プロファイル(Ox)'!BC195-(2*BD195)+'濃度プロファイル(Ox)'!BE195))</f>
        <v>9.9777904479571583E-8</v>
      </c>
      <c r="BE196" s="34">
        <f>BE195+('Diffusion System CV パラメーター設定'!$B$27*('濃度プロファイル(Ox)'!BD195-(2*BE195)+'濃度プロファイル(Ox)'!BF195))</f>
        <v>9.9841919143592598E-8</v>
      </c>
      <c r="BF196" s="34">
        <f>BF195+('Diffusion System CV パラメーター設定'!$B$27*('濃度プロファイル(Ox)'!BE195-(2*BF195)+'濃度プロファイル(Ox)'!BG195))</f>
        <v>9.9888545802054061E-8</v>
      </c>
      <c r="BG196" s="34">
        <f>BG195+('Diffusion System CV パラメーター設定'!$B$27*('濃度プロファイル(Ox)'!BF195-(2*BG195)+'濃度プロファイル(Ox)'!BH195))</f>
        <v>9.9922164386396207E-8</v>
      </c>
      <c r="BH196" s="34">
        <f>BH195+('Diffusion System CV パラメーター設定'!$B$27*('濃度プロファイル(Ox)'!BG195-(2*BH195)+'濃度プロファイル(Ox)'!BI195))</f>
        <v>9.9946159107054994E-8</v>
      </c>
      <c r="BI196" s="34">
        <f>BI195+('Diffusion System CV パラメーター設定'!$B$27*('濃度プロファイル(Ox)'!BH195-(2*BI195)+'濃度プロファイル(Ox)'!BJ195))</f>
        <v>9.996311195606615E-8</v>
      </c>
      <c r="BJ196" s="34">
        <f>BJ195+('Diffusion System CV パラメーター設定'!$B$27*('濃度プロファイル(Ox)'!BI195-(2*BJ195)+'濃度プロファイル(Ox)'!BK195))</f>
        <v>9.9974968532365683E-8</v>
      </c>
      <c r="BK196" s="34">
        <f>BK195+('Diffusion System CV パラメーター設定'!$B$27*('濃度プロファイル(Ox)'!BJ195-(2*BK195)+'濃度プロファイル(Ox)'!BL195))</f>
        <v>9.9983177040520689E-8</v>
      </c>
      <c r="BL196" s="34">
        <f>BL195+('Diffusion System CV パラメーター設定'!$B$27*('濃度プロファイル(Ox)'!BK195-(2*BL195)+'濃度プロファイル(Ox)'!BM195))</f>
        <v>9.9988802483183055E-8</v>
      </c>
      <c r="BM196" s="34">
        <f>BM195+('Diffusion System CV パラメーター設定'!$B$27*('濃度プロファイル(Ox)'!BL195-(2*BM195)+'濃度プロファイル(Ox)'!BN195))</f>
        <v>9.9992618741475574E-8</v>
      </c>
      <c r="BN196" s="34">
        <f>BN195+('Diffusion System CV パラメーター設定'!$B$27*('濃度プロファイル(Ox)'!BM195-(2*BN195)+'濃度プロファイル(Ox)'!BO195))</f>
        <v>9.9995181535465587E-8</v>
      </c>
      <c r="BO196" s="34">
        <f>BO195+('Diffusion System CV パラメーター設定'!$B$27*('濃度プロファイル(Ox)'!BN195-(2*BO195)+'濃度プロファイル(Ox)'!BP195))</f>
        <v>9.9996885282134391E-8</v>
      </c>
      <c r="BP196" s="34">
        <f>BP195+('Diffusion System CV パラメーター設定'!$B$27*('濃度プロファイル(Ox)'!BO195-(2*BP195)+'濃度プロファイル(Ox)'!BQ195))</f>
        <v>9.9998006708407219E-8</v>
      </c>
      <c r="BQ196" s="34">
        <f>BQ195+('Diffusion System CV パラメーター設定'!$B$27*('濃度プロファイル(Ox)'!BP195-(2*BQ195)+'濃度プロファイル(Ox)'!BR195))</f>
        <v>9.999873780370837E-8</v>
      </c>
      <c r="BR196" s="34">
        <f>BR195+('Diffusion System CV パラメーター設定'!$B$27*('濃度プロファイル(Ox)'!BQ195-(2*BR195)+'濃度プロファイル(Ox)'!BS195))</f>
        <v>9.9999210366525637E-8</v>
      </c>
      <c r="BS196" s="34">
        <f>BS195+('Diffusion System CV パラメーター設定'!$B$27*('濃度プロファイル(Ox)'!BR195-(2*BS195)+'濃度プロファイル(Ox)'!BT195))</f>
        <v>9.9999514054600769E-8</v>
      </c>
      <c r="BT196" s="34">
        <f>BT195+('Diffusion System CV パラメーター設定'!$B$27*('濃度プロファイル(Ox)'!BS195-(2*BT195)+'濃度プロファイル(Ox)'!BU195))</f>
        <v>9.999970951797936E-8</v>
      </c>
      <c r="BU196" s="34">
        <f>BU195+('Diffusion System CV パラメーター設定'!$B$27*('濃度プロファイル(Ox)'!BT195-(2*BU195)+'濃度プロファイル(Ox)'!BV195))</f>
        <v>9.999983789723606E-8</v>
      </c>
      <c r="BV196" s="43">
        <f>BV195+('Diffusion System CV パラメーター設定'!$B$27*('濃度プロファイル(Ox)'!BU195-(2*BV195)+'濃度プロファイル(Ox)'!BW195))</f>
        <v>9.9999927716725394E-8</v>
      </c>
      <c r="BW196" s="32">
        <f>'Diffusion System CV パラメーター設定'!$B$8</f>
        <v>9.9999999999999995E-8</v>
      </c>
    </row>
    <row r="197" spans="23:75">
      <c r="W197" s="29">
        <f>'Diffusion System CV パラメーター設定'!H197</f>
        <v>0.26999999999999996</v>
      </c>
      <c r="X197" s="30">
        <f>X196+'Diffusion System CV パラメーター設定'!$B$23</f>
        <v>1.1700000000000008</v>
      </c>
      <c r="Y197" s="33">
        <f>Z197+('準可逆-非可逆系'!G197*('Diffusion System CV パラメーター設定'!$B$26/(2*'Diffusion System CV パラメーター設定'!$B$9)))</f>
        <v>9.9996451680255375E-8</v>
      </c>
      <c r="Z197" s="34">
        <f>Z196+('Diffusion System CV パラメーター設定'!$B$27*('濃度プロファイル(Ox)'!AA196-(3*Z196)+(2*'濃度プロファイル(Ox)'!Y196)))</f>
        <v>9.6738777455900954E-8</v>
      </c>
      <c r="AA197" s="34">
        <f>AA196+('Diffusion System CV パラメーター設定'!$B$27*('濃度プロファイル(Ox)'!Z196-(2*AA196)+'濃度プロファイル(Ox)'!AB196))</f>
        <v>9.0427254815542183E-8</v>
      </c>
      <c r="AB197" s="34">
        <f>AB196+('Diffusion System CV パラメーター設定'!$B$27*('濃度プロファイル(Ox)'!AA196-(2*AB196)+'濃度プロファイル(Ox)'!AC196))</f>
        <v>8.4698722218609774E-8</v>
      </c>
      <c r="AC197" s="34">
        <f>AC196+('Diffusion System CV パラメーター設定'!$B$27*('濃度プロファイル(Ox)'!AB196-(2*AC196)+'濃度プロファイル(Ox)'!AD196))</f>
        <v>7.9865594004299981E-8</v>
      </c>
      <c r="AD197" s="34">
        <f>AD196+('Diffusion System CV パラメーター設定'!$B$27*('濃度プロファイル(Ox)'!AC196-(2*AD196)+'濃度プロファイル(Ox)'!AE196))</f>
        <v>7.6143299377448702E-8</v>
      </c>
      <c r="AE197" s="34">
        <f>AE196+('Diffusion System CV パラメーター設定'!$B$27*('濃度プロファイル(Ox)'!AD196-(2*AE196)+'濃度プロファイル(Ox)'!AF196))</f>
        <v>7.363604880500402E-8</v>
      </c>
      <c r="AF197" s="34">
        <f>AF196+('Diffusion System CV パラメーター設定'!$B$27*('濃度プロファイル(Ox)'!AE196-(2*AF196)+'濃度プロファイル(Ox)'!AG196))</f>
        <v>7.2339120540955165E-8</v>
      </c>
      <c r="AG197" s="34">
        <f>AG196+('Diffusion System CV パラメーター設定'!$B$27*('濃度プロファイル(Ox)'!AF196-(2*AG196)+'濃度プロファイル(Ox)'!AH196))</f>
        <v>7.2154982151550924E-8</v>
      </c>
      <c r="AH197" s="34">
        <f>AH196+('Diffusion System CV パラメーター設定'!$B$27*('濃度プロファイル(Ox)'!AG196-(2*AH196)+'濃度プロファイル(Ox)'!AI196))</f>
        <v>7.2918452048546082E-8</v>
      </c>
      <c r="AI197" s="34">
        <f>AI196+('Diffusion System CV パラメーター設定'!$B$27*('濃度プロファイル(Ox)'!AH196-(2*AI196)+'濃度プロファイル(Ox)'!AJ196))</f>
        <v>7.4425390904724207E-8</v>
      </c>
      <c r="AJ197" s="34">
        <f>AJ196+('Diffusion System CV パラメーター設定'!$B$27*('濃度プロファイル(Ox)'!AI196-(2*AJ196)+'濃度プロファイル(Ox)'!AK196))</f>
        <v>7.6459968041998131E-8</v>
      </c>
      <c r="AK197" s="34">
        <f>AK196+('Diffusion System CV パラメーター設定'!$B$27*('濃度プロファイル(Ox)'!AJ196-(2*AK196)+'濃度プロファイル(Ox)'!AL196))</f>
        <v>7.8816954552907561E-8</v>
      </c>
      <c r="AL197" s="34">
        <f>AL196+('Diffusion System CV パラメーター設定'!$B$27*('濃度プロファイル(Ox)'!AK196-(2*AL196)+'濃度プロファイル(Ox)'!AM196))</f>
        <v>8.1317227463179469E-8</v>
      </c>
      <c r="AM197" s="34">
        <f>AM196+('Diffusion System CV パラメーター設定'!$B$27*('濃度プロファイル(Ox)'!AL196-(2*AM196)+'濃度プロファイル(Ox)'!AN196))</f>
        <v>8.3816265253791952E-8</v>
      </c>
      <c r="AN197" s="34">
        <f>AN196+('Diffusion System CV パラメーター設定'!$B$27*('濃度プロファイル(Ox)'!AM196-(2*AN196)+'濃度プロファイル(Ox)'!AO196))</f>
        <v>8.6206578864210819E-8</v>
      </c>
      <c r="AO197" s="34">
        <f>AO196+('Diffusion System CV パラメーター設定'!$B$27*('濃度プロファイル(Ox)'!AN196-(2*AO196)+'濃度プロファイル(Ox)'!AP196))</f>
        <v>8.8415650107018077E-8</v>
      </c>
      <c r="AP197" s="34">
        <f>AP196+('Diffusion System CV パラメーター設定'!$B$27*('濃度プロファイル(Ox)'!AO196-(2*AP196)+'濃度プロファイル(Ox)'!AQ196))</f>
        <v>9.0401093205372492E-8</v>
      </c>
      <c r="AQ197" s="34">
        <f>AQ196+('Diffusion System CV パラメーター設定'!$B$27*('濃度プロファイル(Ox)'!AP196-(2*AQ196)+'濃度プロファイル(Ox)'!AR196))</f>
        <v>9.2144556357400972E-8</v>
      </c>
      <c r="AR197" s="34">
        <f>AR196+('Diffusion System CV パラメーター設定'!$B$27*('濃度プロファイル(Ox)'!AQ196-(2*AR196)+'濃度プロファイル(Ox)'!AS196))</f>
        <v>9.364550315847927E-8</v>
      </c>
      <c r="AS197" s="34">
        <f>AS196+('Diffusion System CV パラメーター設定'!$B$27*('濃度プロファイル(Ox)'!AR196-(2*AS196)+'濃度プロファイル(Ox)'!AT196))</f>
        <v>9.4915597826931262E-8</v>
      </c>
      <c r="AT197" s="34">
        <f>AT196+('Diffusion System CV パラメーター設定'!$B$27*('濃度プロファイル(Ox)'!AS196-(2*AT196)+'濃度プロファイル(Ox)'!AU196))</f>
        <v>9.5974055324254625E-8</v>
      </c>
      <c r="AU197" s="34">
        <f>AU196+('Diffusion System CV パラメーター設定'!$B$27*('濃度プロファイル(Ox)'!AT196-(2*AU196)+'濃度プロファイル(Ox)'!AV196))</f>
        <v>9.6844050410846316E-8</v>
      </c>
      <c r="AV197" s="34">
        <f>AV196+('Diffusion System CV パラメーター設定'!$B$27*('濃度プロファイル(Ox)'!AU196-(2*AV196)+'濃度プロファイル(Ox)'!AW196))</f>
        <v>9.7550113498124773E-8</v>
      </c>
      <c r="AW197" s="34">
        <f>AW196+('Diffusion System CV パラメーター設定'!$B$27*('濃度プロファイル(Ox)'!AV196-(2*AW196)+'濃度プロファイル(Ox)'!AX196))</f>
        <v>9.81163588184739E-8</v>
      </c>
      <c r="AX197" s="34">
        <f>AX196+('Diffusion System CV パラメーター設定'!$B$27*('濃度プロファイル(Ox)'!AW196-(2*AX196)+'濃度プロファイル(Ox)'!AY196))</f>
        <v>9.8565366664393546E-8</v>
      </c>
      <c r="AY197" s="34">
        <f>AY196+('Diffusion System CV パラメーター設定'!$B$27*('濃度プロファイル(Ox)'!AX196-(2*AY196)+'濃度プロファイル(Ox)'!AZ196))</f>
        <v>9.8917552050022221E-8</v>
      </c>
      <c r="AZ197" s="34">
        <f>AZ196+('Diffusion System CV パラメーター設定'!$B$27*('濃度プロファイル(Ox)'!AY196-(2*AZ196)+'濃度プロファイル(Ox)'!BA196))</f>
        <v>9.9190878557330168E-8</v>
      </c>
      <c r="BA197" s="34">
        <f>BA196+('Diffusion System CV パラメーター設定'!$B$27*('濃度プロファイル(Ox)'!AZ196-(2*BA196)+'濃度プロファイル(Ox)'!BB196))</f>
        <v>9.9400806404468319E-8</v>
      </c>
      <c r="BB197" s="34">
        <f>BB196+('Diffusion System CV パラメーター設定'!$B$27*('濃度プロファイル(Ox)'!BA196-(2*BB196)+'濃度プロファイル(Ox)'!BC196))</f>
        <v>9.9560391574644914E-8</v>
      </c>
      <c r="BC197" s="34">
        <f>BC196+('Diffusion System CV パラメーター設定'!$B$27*('濃度プロファイル(Ox)'!BB196-(2*BC196)+'濃度プロファイル(Ox)'!BD196))</f>
        <v>9.9680475692475844E-8</v>
      </c>
      <c r="BD197" s="34">
        <f>BD196+('Diffusion System CV パラメーター設定'!$B$27*('濃度プロファイル(Ox)'!BC196-(2*BD196)+'濃度プロファイル(Ox)'!BE196))</f>
        <v>9.9769923964469286E-8</v>
      </c>
      <c r="BE197" s="34">
        <f>BE196+('Diffusion System CV パラメーター設定'!$B$27*('濃度プロファイル(Ox)'!BD196-(2*BE196)+'濃度プロファイル(Ox)'!BF196))</f>
        <v>9.9835881641662199E-8</v>
      </c>
      <c r="BF197" s="34">
        <f>BF196+('Diffusion System CV パラメーター設定'!$B$27*('濃度プロファイル(Ox)'!BE196-(2*BF196)+'濃度プロファイル(Ox)'!BG196))</f>
        <v>9.9884029109651521E-8</v>
      </c>
      <c r="BG197" s="34">
        <f>BG196+('Diffusion System CV パラメーター設定'!$B$27*('濃度プロファイル(Ox)'!BF196-(2*BG196)+'濃度プロファイル(Ox)'!BH196))</f>
        <v>9.9918822767061707E-8</v>
      </c>
      <c r="BH197" s="34">
        <f>BH196+('Diffusion System CV パラメーター設定'!$B$27*('濃度プロファイル(Ox)'!BG196-(2*BH196)+'濃度プロファイル(Ox)'!BI196))</f>
        <v>9.9943714012732897E-8</v>
      </c>
      <c r="BI197" s="34">
        <f>BI196+('Diffusion System CV パラメーター設定'!$B$27*('濃度プロファイル(Ox)'!BH196-(2*BI196)+'濃度プロファイル(Ox)'!BJ196))</f>
        <v>9.9961342416930171E-8</v>
      </c>
      <c r="BJ197" s="34">
        <f>BJ196+('Diffusion System CV パラメーター設定'!$B$27*('濃度プロファイル(Ox)'!BI196-(2*BJ196)+'濃度プロファイル(Ox)'!BK196))</f>
        <v>9.9973701842037722E-8</v>
      </c>
      <c r="BK197" s="34">
        <f>BK196+('Diffusion System CV パラメーター設定'!$B$27*('濃度プロファイル(Ox)'!BJ196-(2*BK196)+'濃度プロファイル(Ox)'!BL196))</f>
        <v>9.9982280142780186E-8</v>
      </c>
      <c r="BL197" s="34">
        <f>BL196+('Diffusion System CV パラメーター設定'!$B$27*('濃度プロファイル(Ox)'!BK196-(2*BL196)+'濃度プロファイル(Ox)'!BM196))</f>
        <v>9.9988174294165746E-8</v>
      </c>
      <c r="BM197" s="34">
        <f>BM196+('Diffusion System CV パラメーター設定'!$B$27*('濃度プロファイル(Ox)'!BL196-(2*BM196)+'濃度プロファイル(Ox)'!BN196))</f>
        <v>9.9992183510814986E-8</v>
      </c>
      <c r="BN197" s="34">
        <f>BN196+('Diffusion System CV パラメーター設定'!$B$27*('濃度プロファイル(Ox)'!BM196-(2*BN196)+'濃度プロファイル(Ox)'!BO196))</f>
        <v>9.9994883255145728E-8</v>
      </c>
      <c r="BO197" s="34">
        <f>BO196+('Diffusion System CV パラメーター設定'!$B$27*('濃度プロファイル(Ox)'!BN196-(2*BO196)+'濃度プロファイル(Ox)'!BP196))</f>
        <v>9.9996683087552456E-8</v>
      </c>
      <c r="BP197" s="34">
        <f>BP196+('Diffusion System CV パラメーター設定'!$B$27*('濃度プロファイル(Ox)'!BO196-(2*BP196)+'濃度プロファイル(Ox)'!BQ196))</f>
        <v>9.9997871176819837E-8</v>
      </c>
      <c r="BQ197" s="34">
        <f>BQ196+('Diffusion System CV パラメーター設定'!$B$27*('濃度プロファイル(Ox)'!BP196-(2*BQ196)+'濃度プロファイル(Ox)'!BR196))</f>
        <v>9.9998648035484805E-8</v>
      </c>
      <c r="BR197" s="34">
        <f>BR196+('Diffusion System CV パラメーター設定'!$B$27*('濃度プロファイル(Ox)'!BQ196-(2*BR196)+'濃度プロファイル(Ox)'!BS196))</f>
        <v>9.9999151729462391E-8</v>
      </c>
      <c r="BS197" s="34">
        <f>BS196+('Diffusion System CV パラメーター設定'!$B$27*('濃度プロファイル(Ox)'!BR196-(2*BS196)+'濃度プロファイル(Ox)'!BT196))</f>
        <v>9.9999476476581143E-8</v>
      </c>
      <c r="BT197" s="34">
        <f>BT196+('Diffusion System CV パラメーター設定'!$B$27*('濃度プロファイル(Ox)'!BS196-(2*BT196)+'濃度プロファイル(Ox)'!BU196))</f>
        <v>9.9999686224881485E-8</v>
      </c>
      <c r="BU197" s="34">
        <f>BU196+('Diffusion System CV パラメーター設定'!$B$27*('濃度プロファイル(Ox)'!BT196-(2*BU196)+'濃度プロファイル(Ox)'!BV196))</f>
        <v>9.9999824508427945E-8</v>
      </c>
      <c r="BV197" s="43">
        <f>BV196+('Diffusion System CV パラメーター設定'!$B$27*('濃度プロファイル(Ox)'!BU196-(2*BV196)+'濃度プロファイル(Ox)'!BW196))</f>
        <v>9.9999921627761952E-8</v>
      </c>
      <c r="BW197" s="32">
        <f>'Diffusion System CV パラメーター設定'!$B$8</f>
        <v>9.9999999999999995E-8</v>
      </c>
    </row>
    <row r="198" spans="23:75">
      <c r="W198" s="29">
        <f>'Diffusion System CV パラメーター設定'!H198</f>
        <v>0.27599999999999997</v>
      </c>
      <c r="X198" s="30">
        <f>X197+'Diffusion System CV パラメーター設定'!$B$23</f>
        <v>1.1760000000000008</v>
      </c>
      <c r="Y198" s="33">
        <f>Z198+('準可逆-非可逆系'!G198*('Diffusion System CV パラメーター設定'!$B$26/(2*'Diffusion System CV パラメーター設定'!$B$9)))</f>
        <v>9.9997126037411724E-8</v>
      </c>
      <c r="Z198" s="34">
        <f>Z197+('Diffusion System CV パラメーター設定'!$B$27*('濃度プロファイル(Ox)'!AA197-(3*Z197)+(2*'濃度プロファイル(Ox)'!Y197)))</f>
        <v>9.6809550306022495E-8</v>
      </c>
      <c r="AA198" s="34">
        <f>AA197+('Diffusion System CV パラメーター設定'!$B$27*('濃度プロファイル(Ox)'!Z197-(2*AA197)+'濃度プロファイル(Ox)'!AB197))</f>
        <v>9.0629681913954115E-8</v>
      </c>
      <c r="AB198" s="34">
        <f>AB197+('Diffusion System CV パラメーター設定'!$B$27*('濃度プロファイル(Ox)'!AA197-(2*AB197)+'濃度プロファイル(Ox)'!AC197))</f>
        <v>8.5009626518131521E-8</v>
      </c>
      <c r="AC198" s="34">
        <f>AC197+('Diffusion System CV パラメーター設定'!$B$27*('濃度プロファイル(Ox)'!AB197-(2*AC197)+'濃度プロファイル(Ox)'!AD197))</f>
        <v>8.0251300111056407E-8</v>
      </c>
      <c r="AD198" s="34">
        <f>AD197+('Diffusion System CV パラメーター設定'!$B$27*('濃度プロファイル(Ox)'!AC197-(2*AD197)+'濃度プロファイル(Ox)'!AE197))</f>
        <v>7.6565189674117665E-8</v>
      </c>
      <c r="AE198" s="34">
        <f>AE197+('Diffusion System CV パラメーター設定'!$B$27*('濃度プロファイル(Ox)'!AD197-(2*AE197)+'濃度プロファイル(Ox)'!AF197))</f>
        <v>7.4056299606530354E-8</v>
      </c>
      <c r="AF198" s="34">
        <f>AF197+('Diffusion System CV パラメーター設定'!$B$27*('濃度プロファイル(Ox)'!AE197-(2*AF197)+'濃度プロファイル(Ox)'!AG197))</f>
        <v>7.2725505914095659E-8</v>
      </c>
      <c r="AG198" s="34">
        <f>AG197+('Diffusion System CV パラメーター設定'!$B$27*('濃度プロファイル(Ox)'!AF197-(2*AG197)+'濃度プロファイル(Ox)'!AH197))</f>
        <v>7.2484012806550721E-8</v>
      </c>
      <c r="AH198" s="34">
        <f>AH197+('Diffusion System CV パラメーター設定'!$B$27*('濃度プロファイル(Ox)'!AG197-(2*AH197)+'濃度プロファイル(Ox)'!AI197))</f>
        <v>7.3176600992706837E-8</v>
      </c>
      <c r="AI198" s="34">
        <f>AI197+('Diffusion System CV パラメーター設定'!$B$27*('濃度プロファイル(Ox)'!AH197-(2*AI197)+'濃度プロファイル(Ox)'!AJ197))</f>
        <v>7.46085986412158E-8</v>
      </c>
      <c r="AJ198" s="34">
        <f>AJ197+('Diffusion System CV パラメーター設定'!$B$27*('濃度プロファイル(Ox)'!AI197-(2*AJ197)+'濃度プロファイル(Ox)'!AK197))</f>
        <v>7.6571915741177124E-8</v>
      </c>
      <c r="AK198" s="34">
        <f>AK197+('Diffusion System CV パラメーター設定'!$B$27*('濃度プロファイル(Ox)'!AJ197-(2*AK197)+'濃度プロファイル(Ox)'!AL197))</f>
        <v>7.8866706774908416E-8</v>
      </c>
      <c r="AL198" s="34">
        <f>AL197+('Diffusion System CV パラメーター設定'!$B$27*('濃度プロファイル(Ox)'!AK197-(2*AL197)+'濃度プロファイル(Ox)'!AM197))</f>
        <v>8.1316798602186607E-8</v>
      </c>
      <c r="AM198" s="34">
        <f>AM197+('Diffusion System CV パラメーター設定'!$B$27*('濃度プロファイル(Ox)'!AL197-(2*AM197)+'濃度プロファイル(Ox)'!AN197))</f>
        <v>8.3778513802335831E-8</v>
      </c>
      <c r="AN198" s="34">
        <f>AN197+('Diffusion System CV パラメーター設定'!$B$27*('濃度プロファイル(Ox)'!AM197-(2*AN197)+'濃度プロファイル(Ox)'!AO197))</f>
        <v>8.6143647486567896E-8</v>
      </c>
      <c r="AO198" s="34">
        <f>AO197+('Diffusion System CV パラメーター設定'!$B$27*('濃度プロファイル(Ox)'!AN197-(2*AO197)+'濃度プロファイル(Ox)'!AP197))</f>
        <v>8.8338001445749722E-8</v>
      </c>
      <c r="AP198" s="34">
        <f>AP197+('Diffusion System CV パラメーター設定'!$B$27*('濃度プロファイル(Ox)'!AO197-(2*AP197)+'濃度プロファイル(Ox)'!AQ197))</f>
        <v>9.0317072390675984E-8</v>
      </c>
      <c r="AQ198" s="34">
        <f>AQ197+('Diffusion System CV パラメーター設定'!$B$27*('濃度プロファイル(Ox)'!AP197-(2*AQ197)+'濃度プロファイル(Ox)'!AR197))</f>
        <v>9.2060349291098821E-8</v>
      </c>
      <c r="AR198" s="34">
        <f>AR197+('Diffusion System CV パラメーター設定'!$B$27*('濃度プロファイル(Ox)'!AQ197-(2*AR197)+'濃度プロファイル(Ox)'!AS197))</f>
        <v>9.3565346167984026E-8</v>
      </c>
      <c r="AS198" s="34">
        <f>AS197+('Diffusion System CV パラメーター設定'!$B$27*('濃度プロファイル(Ox)'!AR197-(2*AS197)+'濃度プロファイル(Ox)'!AT197))</f>
        <v>9.4842112698067161E-8</v>
      </c>
      <c r="AT198" s="34">
        <f>AT197+('Diffusion System CV パラメーター設定'!$B$27*('濃度プロファイル(Ox)'!AS197-(2*AT197)+'濃度プロファイル(Ox)'!AU197))</f>
        <v>9.5908616987195022E-8</v>
      </c>
      <c r="AU198" s="34">
        <f>AU197+('Diffusion System CV パラメーター設定'!$B$27*('濃度プロファイル(Ox)'!AT197-(2*AU197)+'濃度プロファイル(Ox)'!AV197))</f>
        <v>9.6787129577751442E-8</v>
      </c>
      <c r="AV198" s="34">
        <f>AV197+('Diffusion System CV パラメーター設定'!$B$27*('濃度プロファイル(Ox)'!AU197-(2*AV197)+'濃度プロファイル(Ox)'!AW197))</f>
        <v>9.7501565662385421E-8</v>
      </c>
      <c r="AW198" s="34">
        <f>AW197+('Diffusion System CV パラメーター設定'!$B$27*('濃度プロファイル(Ox)'!AV197-(2*AW197)+'濃度プロファイル(Ox)'!AX197))</f>
        <v>9.807565136207477E-8</v>
      </c>
      <c r="AX198" s="34">
        <f>AX197+('Diffusion System CV パラメーター設定'!$B$27*('濃度プロファイル(Ox)'!AW197-(2*AX197)+'濃度プロファイル(Ox)'!AY197))</f>
        <v>9.8531747754570295E-8</v>
      </c>
      <c r="AY198" s="34">
        <f>AY197+('Diffusion System CV パラメーター設定'!$B$27*('濃度プロファイル(Ox)'!AX197-(2*AY197)+'濃度プロファイル(Ox)'!AZ197))</f>
        <v>9.8890170495049745E-8</v>
      </c>
      <c r="AZ198" s="34">
        <f>AZ197+('Diffusion System CV パラメーター設定'!$B$27*('濃度プロファイル(Ox)'!AY197-(2*AZ197)+'濃度プロファイル(Ox)'!BA197))</f>
        <v>9.9168865133660098E-8</v>
      </c>
      <c r="BA198" s="34">
        <f>BA197+('Diffusion System CV パラメーター設定'!$B$27*('濃度プロファイル(Ox)'!AZ197-(2*BA197)+'濃度プロファイル(Ox)'!BB197))</f>
        <v>9.9383326308301109E-8</v>
      </c>
      <c r="BB198" s="34">
        <f>BB197+('Diffusion System CV パラメーター設定'!$B$27*('濃度プロファイル(Ox)'!BA197-(2*BB197)+'濃度プロファイル(Ox)'!BC197))</f>
        <v>9.9546675931469331E-8</v>
      </c>
      <c r="BC198" s="34">
        <f>BC197+('Diffusion System CV パラメーター設定'!$B$27*('濃度プロファイル(Ox)'!BB197-(2*BC197)+'濃度プロファイル(Ox)'!BD197))</f>
        <v>9.9669838246004493E-8</v>
      </c>
      <c r="BD198" s="34">
        <f>BD197+('Diffusion System CV パラメーター設定'!$B$27*('濃度プロファイル(Ox)'!BC197-(2*BD197)+'濃度プロファイル(Ox)'!BE197))</f>
        <v>9.9761767507941325E-8</v>
      </c>
      <c r="BE198" s="34">
        <f>BE197+('Diffusion System CV パラメーター設定'!$B$27*('濃度プロファイル(Ox)'!BD197-(2*BE197)+'濃度プロファイル(Ox)'!BF197))</f>
        <v>9.9829697541244287E-8</v>
      </c>
      <c r="BF198" s="34">
        <f>BF197+('Diffusion System CV パラメーター設定'!$B$27*('濃度プロファイル(Ox)'!BE197-(2*BF197)+'濃度プロファイル(Ox)'!BG197))</f>
        <v>9.9879392369867097E-8</v>
      </c>
      <c r="BG198" s="34">
        <f>BG197+('Diffusion System CV パラメーター設定'!$B$27*('濃度プロファイル(Ox)'!BF197-(2*BG197)+'濃度プロファイル(Ox)'!BH197))</f>
        <v>9.9915384429652336E-8</v>
      </c>
      <c r="BH198" s="34">
        <f>BH197+('Diffusion System CV パラメーター設定'!$B$27*('濃度プロファイル(Ox)'!BG197-(2*BH197)+'濃度プロファイル(Ox)'!BI197))</f>
        <v>9.9941192192776681E-8</v>
      </c>
      <c r="BI198" s="34">
        <f>BI197+('Diffusion System CV パラメーター設定'!$B$27*('濃度プロファイル(Ox)'!BH197-(2*BI197)+'濃度プロファイル(Ox)'!BJ197))</f>
        <v>9.9959512910301788E-8</v>
      </c>
      <c r="BJ198" s="34">
        <f>BJ197+('Diffusion System CV パラメーター設定'!$B$27*('濃度プロファイル(Ox)'!BI197-(2*BJ197)+'濃度プロファイル(Ox)'!BK197))</f>
        <v>9.9972388951633173E-8</v>
      </c>
      <c r="BK198" s="34">
        <f>BK197+('Diffusion System CV パラメーター設定'!$B$27*('濃度プロファイル(Ox)'!BJ197-(2*BK197)+'濃度プロファイル(Ox)'!BL197))</f>
        <v>9.9981348146475706E-8</v>
      </c>
      <c r="BL198" s="34">
        <f>BL197+('Diffusion System CV パラメーター設定'!$B$27*('濃度プロファイル(Ox)'!BK197-(2*BL197)+'濃度プロファイル(Ox)'!BM197))</f>
        <v>9.9987519802937852E-8</v>
      </c>
      <c r="BM198" s="34">
        <f>BM197+('Diffusion System CV パラメーター設定'!$B$27*('濃度プロファイル(Ox)'!BL197-(2*BM197)+'濃度プロファイル(Ox)'!BN197))</f>
        <v>9.9991728832926625E-8</v>
      </c>
      <c r="BN198" s="34">
        <f>BN197+('Diffusion System CV パラメーター設定'!$B$27*('濃度プロファイル(Ox)'!BM197-(2*BN197)+'濃度プロファイル(Ox)'!BO197))</f>
        <v>9.9994570785727672E-8</v>
      </c>
      <c r="BO198" s="34">
        <f>BO197+('Diffusion System CV パラメーター設定'!$B$27*('濃度プロファイル(Ox)'!BN197-(2*BO197)+'濃度プロファイル(Ox)'!BP197))</f>
        <v>9.9996470676740178E-8</v>
      </c>
      <c r="BP198" s="34">
        <f>BP197+('Diffusion System CV パラメーター設定'!$B$27*('濃度プロファイル(Ox)'!BO197-(2*BP197)+'濃度プロファイル(Ox)'!BQ197))</f>
        <v>9.9997728388416222E-8</v>
      </c>
      <c r="BQ198" s="34">
        <f>BQ197+('Diffusion System CV パラメーター設定'!$B$27*('濃度プロファイル(Ox)'!BP197-(2*BQ197)+'濃度プロファイル(Ox)'!BR197))</f>
        <v>9.9998553186635015E-8</v>
      </c>
      <c r="BR198" s="34">
        <f>BR197+('Diffusion System CV パラメーター設定'!$B$27*('濃度プロファイル(Ox)'!BQ197-(2*BR197)+'濃度プロファイル(Ox)'!BS197))</f>
        <v>9.9999089595136413E-8</v>
      </c>
      <c r="BS198" s="34">
        <f>BS197+('Diffusion System CV パラメーター設定'!$B$27*('濃度プロファイル(Ox)'!BR197-(2*BS197)+'濃度プロファイル(Ox)'!BT197))</f>
        <v>9.9999436546435858E-8</v>
      </c>
      <c r="BT198" s="34">
        <f>BT197+('Diffusion System CV パラメーター設定'!$B$27*('濃度プロファイル(Ox)'!BS197-(2*BT197)+'濃度プロファイル(Ox)'!BU197))</f>
        <v>9.9999661410730826E-8</v>
      </c>
      <c r="BU198" s="34">
        <f>BU197+('Diffusion System CV パラメーター設定'!$B$27*('濃度プロファイル(Ox)'!BT197-(2*BU197)+'濃度プロファイル(Ox)'!BV197))</f>
        <v>9.9999810215298617E-8</v>
      </c>
      <c r="BV198" s="43">
        <f>BV197+('Diffusion System CV パラメーター設定'!$B$27*('濃度プロファイル(Ox)'!BU197-(2*BV197)+'濃度プロファイル(Ox)'!BW197))</f>
        <v>9.9999915118353629E-8</v>
      </c>
      <c r="BW198" s="32">
        <f>'Diffusion System CV パラメーター設定'!$B$8</f>
        <v>9.9999999999999995E-8</v>
      </c>
    </row>
    <row r="199" spans="23:75">
      <c r="W199" s="29">
        <f>'Diffusion System CV パラメーター設定'!H199</f>
        <v>0.28199999999999997</v>
      </c>
      <c r="X199" s="30">
        <f>X198+'Diffusion System CV パラメーター設定'!$B$23</f>
        <v>1.1820000000000008</v>
      </c>
      <c r="Y199" s="33">
        <f>Z199+('準可逆-非可逆系'!G199*('Diffusion System CV パラメーター設定'!$B$26/(2*'Diffusion System CV パラメーター設定'!$B$9)))</f>
        <v>9.9997668049654176E-8</v>
      </c>
      <c r="Z199" s="34">
        <f>Z198+('Diffusion System CV パラメーター設定'!$B$27*('濃度プロファイル(Ox)'!AA198-(3*Z198)+(2*'濃度プロファイル(Ox)'!Y198)))</f>
        <v>9.6877356927796833E-8</v>
      </c>
      <c r="AA199" s="34">
        <f>AA198+('Diffusion System CV パラメーター設定'!$B$27*('濃度プロファイル(Ox)'!Z198-(2*AA198)+'濃度プロファイル(Ox)'!AB198))</f>
        <v>9.0824061426539458E-8</v>
      </c>
      <c r="AB199" s="34">
        <f>AB198+('Diffusion System CV パラメーター設定'!$B$27*('濃度プロファイル(Ox)'!AA198-(2*AB198)+'濃度プロファイル(Ox)'!AC198))</f>
        <v>8.5308837972557728E-8</v>
      </c>
      <c r="AC199" s="34">
        <f>AC198+('Diffusion System CV パラメーター設定'!$B$27*('濃度プロファイル(Ox)'!AB198-(2*AC198)+'濃度プロファイル(Ox)'!AD198))</f>
        <v>8.0623597322909317E-8</v>
      </c>
      <c r="AD199" s="34">
        <f>AD198+('Diffusion System CV パラメーター設定'!$B$27*('濃度プロファイル(Ox)'!AC198-(2*AD198)+'濃度プロファイル(Ox)'!AE198))</f>
        <v>7.6973946746809138E-8</v>
      </c>
      <c r="AE199" s="34">
        <f>AE198+('Diffusion System CV パラメーター設定'!$B$27*('濃度プロファイル(Ox)'!AD198-(2*AE198)+'濃度プロファイル(Ox)'!AF198))</f>
        <v>7.4465360847902792E-8</v>
      </c>
      <c r="AF199" s="34">
        <f>AF198+('Diffusion System CV パラメーター設定'!$B$27*('濃度プロファイル(Ox)'!AE198-(2*AF198)+'濃度プロファイル(Ox)'!AG198))</f>
        <v>7.3103735283849048E-8</v>
      </c>
      <c r="AG199" s="34">
        <f>AG198+('Diffusion System CV パラメーター設定'!$B$27*('濃度プロファイル(Ox)'!AF198-(2*AG198)+'濃度プロファイル(Ox)'!AH198))</f>
        <v>7.2808346589085816E-8</v>
      </c>
      <c r="AH199" s="34">
        <f>AH198+('Diffusion System CV パラメーター設定'!$B$27*('濃度プロファイル(Ox)'!AG198-(2*AH198)+'濃度プロファイル(Ox)'!AI198))</f>
        <v>7.3433340389357126E-8</v>
      </c>
      <c r="AI199" s="34">
        <f>AI198+('Diffusion System CV パラメーター設定'!$B$27*('濃度プロファイル(Ox)'!AH198-(2*AI198)+'濃度プロファイル(Ox)'!AJ198))</f>
        <v>7.4793084561858977E-8</v>
      </c>
      <c r="AJ199" s="34">
        <f>AJ198+('Diffusion System CV パラメーター設定'!$B$27*('濃度プロファイル(Ox)'!AI198-(2*AJ198)+'濃度プロファイル(Ox)'!AK198))</f>
        <v>7.6687010857069481E-8</v>
      </c>
      <c r="AK199" s="34">
        <f>AK198+('Diffusion System CV パラメーター設定'!$B$27*('濃度プロファイル(Ox)'!AJ198-(2*AK198)+'濃度プロファイル(Ox)'!AL198))</f>
        <v>7.8920630661556651E-8</v>
      </c>
      <c r="AL199" s="34">
        <f>AL198+('Diffusion System CV パラメーター設定'!$B$27*('濃度プロファイル(Ox)'!AK198-(2*AL198)+'濃度プロファイル(Ox)'!AM198))</f>
        <v>8.1320834495544606E-8</v>
      </c>
      <c r="AM199" s="34">
        <f>AM198+('Diffusion System CV パラメーター設定'!$B$27*('濃度プロファイル(Ox)'!AL198-(2*AM198)+'濃度プロファイル(Ox)'!AN198))</f>
        <v>8.374497855375348E-8</v>
      </c>
      <c r="AN199" s="34">
        <f>AN198+('Diffusion System CV パラメーター設定'!$B$27*('濃度プロファイル(Ox)'!AM198-(2*AN198)+'濃度プロファイル(Ox)'!AO198))</f>
        <v>8.6084348970925449E-8</v>
      </c>
      <c r="AO199" s="34">
        <f>AO198+('Diffusion System CV パラメーター設定'!$B$27*('濃度プロファイル(Ox)'!AN198-(2*AO198)+'濃度プロファイル(Ox)'!AP198))</f>
        <v>8.8263250399133209E-8</v>
      </c>
      <c r="AP199" s="34">
        <f>AP198+('Diffusion System CV パラメーター設定'!$B$27*('濃度プロファイル(Ox)'!AO198-(2*AP198)+'濃度プロファイル(Ox)'!AQ198))</f>
        <v>9.0235199458556739E-8</v>
      </c>
      <c r="AQ199" s="34">
        <f>AQ198+('Diffusion System CV パラメーター設定'!$B$27*('濃度プロファイル(Ox)'!AP198-(2*AQ198)+'濃度プロファイル(Ox)'!AR198))</f>
        <v>9.197761317181492E-8</v>
      </c>
      <c r="AR199" s="34">
        <f>AR198+('Diffusion System CV パラメーター設定'!$B$27*('濃度プロファイル(Ox)'!AQ198-(2*AR198)+'濃度プロファイル(Ox)'!AS198))</f>
        <v>9.3486099519788858E-8</v>
      </c>
      <c r="AS199" s="34">
        <f>AS198+('Diffusion System CV パラメーター設定'!$B$27*('濃度プロファイル(Ox)'!AR198-(2*AS198)+'濃度プロファイル(Ox)'!AT198))</f>
        <v>9.4769104975513247E-8</v>
      </c>
      <c r="AT199" s="34">
        <f>AT198+('Diffusion System CV パラメーター設定'!$B$27*('濃度プロファイル(Ox)'!AS198-(2*AT198)+'濃度プロファイル(Ox)'!AU198))</f>
        <v>9.5843342091857722E-8</v>
      </c>
      <c r="AU199" s="34">
        <f>AU198+('Diffusion System CV パラメーター設定'!$B$27*('濃度プロファイル(Ox)'!AT198-(2*AU198)+'濃度プロファイル(Ox)'!AV198))</f>
        <v>9.6730158568750593E-8</v>
      </c>
      <c r="AV199" s="34">
        <f>AV198+('Diffusion System CV パラメーター設定'!$B$27*('濃度プロファイル(Ox)'!AU198-(2*AV198)+'濃度プロファイル(Ox)'!AW198))</f>
        <v>9.7452832889835208E-8</v>
      </c>
      <c r="AW199" s="34">
        <f>AW198+('Diffusion System CV パラメーター設定'!$B$27*('濃度プロファイル(Ox)'!AV198-(2*AW198)+'濃度プロファイル(Ox)'!AX198))</f>
        <v>9.8034682852632472E-8</v>
      </c>
      <c r="AX199" s="34">
        <f>AX198+('Diffusion System CV パラメーター設定'!$B$27*('濃度プロファイル(Ox)'!AW198-(2*AX198)+'濃度プロファイル(Ox)'!AY198))</f>
        <v>9.8497833292064718E-8</v>
      </c>
      <c r="AY199" s="34">
        <f>AY198+('Diffusion System CV パラメーター設定'!$B$27*('濃度プロファイル(Ox)'!AX198-(2*AY198)+'濃度プロファイル(Ox)'!AZ198))</f>
        <v>9.8862487126345203E-8</v>
      </c>
      <c r="AZ199" s="34">
        <f>AZ198+('Diffusion System CV パラメーター設定'!$B$27*('濃度プロファイル(Ox)'!AY198-(2*AZ198)+'濃度プロファイル(Ox)'!BA198))</f>
        <v>9.9146561847559633E-8</v>
      </c>
      <c r="BA199" s="34">
        <f>BA198+('Diffusion System CV パラメーター設定'!$B$27*('濃度プロファイル(Ox)'!AZ198-(2*BA198)+'濃度プロファイル(Ox)'!BB198))</f>
        <v>9.9365579241817503E-8</v>
      </c>
      <c r="BB199" s="34">
        <f>BB198+('Diffusion System CV パラメーター設定'!$B$27*('濃度プロファイル(Ox)'!BA198-(2*BB198)+'濃度プロファイル(Ox)'!BC198))</f>
        <v>9.9532722004860625E-8</v>
      </c>
      <c r="BC199" s="34">
        <f>BC198+('Diffusion System CV パラメーター設定'!$B$27*('濃度プロファイル(Ox)'!BB198-(2*BC198)+'濃度プロファイル(Ox)'!BD198))</f>
        <v>9.9658993436074512E-8</v>
      </c>
      <c r="BD199" s="34">
        <f>BD198+('Diffusion System CV パラメーター設定'!$B$27*('濃度プロファイル(Ox)'!BC198-(2*BD198)+'濃度プロファイル(Ox)'!BE198))</f>
        <v>9.9753434442443457E-8</v>
      </c>
      <c r="BE199" s="34">
        <f>BE198+('Diffusion System CV パラメーター設定'!$B$27*('濃度プロファイル(Ox)'!BD198-(2*BE198)+'濃度プロファイル(Ox)'!BF198))</f>
        <v>9.9823365872952573E-8</v>
      </c>
      <c r="BF199" s="34">
        <f>BF198+('Diffusion System CV パラメーター設定'!$B$27*('濃度プロファイル(Ox)'!BE198-(2*BF198)+'濃度プロファイル(Ox)'!BG198))</f>
        <v>9.9874634464020724E-8</v>
      </c>
      <c r="BG199" s="34">
        <f>BG198+('Diffusion System CV パラメーター設定'!$B$27*('濃度プロファイル(Ox)'!BF198-(2*BG198)+'濃度プロファイル(Ox)'!BH198))</f>
        <v>9.9911848215533972E-8</v>
      </c>
      <c r="BH199" s="34">
        <f>BH198+('Diffusion System CV パラメーター設定'!$B$27*('濃度プロファイル(Ox)'!BG198-(2*BH198)+'濃度プロファイル(Ox)'!BI198))</f>
        <v>9.9938592524165833E-8</v>
      </c>
      <c r="BI199" s="34">
        <f>BI198+('Diffusion System CV パラメーター設定'!$B$27*('濃度プロファイル(Ox)'!BH198-(2*BI198)+'濃度プロファイル(Ox)'!BJ198))</f>
        <v>9.9957622397734517E-8</v>
      </c>
      <c r="BJ199" s="34">
        <f>BJ198+('Diffusion System CV パラメーター設定'!$B$27*('濃度プロファイル(Ox)'!BI198-(2*BJ198)+'濃度プロファイル(Ox)'!BK198))</f>
        <v>9.9971028935491216E-8</v>
      </c>
      <c r="BK199" s="34">
        <f>BK198+('Diffusion System CV パラメーター設定'!$B$27*('濃度プロファイル(Ox)'!BJ198-(2*BK198)+'濃度プロファイル(Ox)'!BL198))</f>
        <v>9.9980380251204735E-8</v>
      </c>
      <c r="BL199" s="34">
        <f>BL198+('Diffusion System CV パラメーター設定'!$B$27*('濃度プロファイル(Ox)'!BK198-(2*BL198)+'濃度プロファイル(Ox)'!BM198))</f>
        <v>9.998683833541237E-8</v>
      </c>
      <c r="BM199" s="34">
        <f>BM198+('Diffusion System CV パラメーター設定'!$B$27*('濃度プロファイル(Ox)'!BL198-(2*BM198)+'濃度プロファイル(Ox)'!BN198))</f>
        <v>9.9991254153347553E-8</v>
      </c>
      <c r="BN199" s="34">
        <f>BN198+('Diffusion System CV パラメーター設定'!$B$27*('濃度プロファイル(Ox)'!BM198-(2*BN198)+'濃度プロファイル(Ox)'!BO198))</f>
        <v>9.9994243680939987E-8</v>
      </c>
      <c r="BO199" s="34">
        <f>BO198+('Diffusion System CV パラメーター設定'!$B$27*('濃度プロファイル(Ox)'!BN198-(2*BO198)+'濃度プロファイル(Ox)'!BP198))</f>
        <v>9.99962476978039E-8</v>
      </c>
      <c r="BP199" s="34">
        <f>BP198+('Diffusion System CV パラメーター設定'!$B$27*('濃度プロファイル(Ox)'!BO198-(2*BP198)+'濃度プロファイル(Ox)'!BQ198))</f>
        <v>9.9997578071243568E-8</v>
      </c>
      <c r="BQ199" s="34">
        <f>BQ198+('Diffusion System CV パラメーター設定'!$B$27*('濃度プロファイル(Ox)'!BP198-(2*BQ198)+'濃度プロファイル(Ox)'!BR198))</f>
        <v>9.9998453051316481E-8</v>
      </c>
      <c r="BR199" s="34">
        <f>BR198+('Diffusion System CV パラメーター設定'!$B$27*('濃度プロファイル(Ox)'!BQ198-(2*BR198)+'濃度プロファイル(Ox)'!BS198))</f>
        <v>9.9999023811385736E-8</v>
      </c>
      <c r="BS199" s="34">
        <f>BS198+('Diffusion System CV パラメーター設定'!$B$27*('濃度プロファイル(Ox)'!BR198-(2*BS198)+'濃度プロファイル(Ox)'!BT198))</f>
        <v>9.9999394155114861E-8</v>
      </c>
      <c r="BT199" s="34">
        <f>BT198+('Diffusion System CV パラメーター設定'!$B$27*('濃度プロファイル(Ox)'!BS198-(2*BT198)+'濃度プロファイル(Ox)'!BU198))</f>
        <v>9.9999635001103335E-8</v>
      </c>
      <c r="BU199" s="34">
        <f>BU198+('Diffusion System CV パラメーター設定'!$B$27*('濃度プロファイル(Ox)'!BT198-(2*BU198)+'濃度プロファイル(Ox)'!BV198))</f>
        <v>9.9999794971717788E-8</v>
      </c>
      <c r="BV199" s="43">
        <f>BV198+('Diffusion System CV パラメーター設定'!$B$27*('濃度プロファイル(Ox)'!BU198-(2*BV198)+'濃度プロファイル(Ox)'!BW198))</f>
        <v>9.9999908166475623E-8</v>
      </c>
      <c r="BW199" s="32">
        <f>'Diffusion System CV パラメーター設定'!$B$8</f>
        <v>9.9999999999999995E-8</v>
      </c>
    </row>
    <row r="200" spans="23:75">
      <c r="W200" s="29">
        <f>'Diffusion System CV パラメーター設定'!H200</f>
        <v>0.28799999999999998</v>
      </c>
      <c r="X200" s="30">
        <f>X199+'Diffusion System CV パラメーター設定'!$B$23</f>
        <v>1.1880000000000008</v>
      </c>
      <c r="Y200" s="33">
        <f>Z200+('準可逆-非可逆系'!G200*('Diffusion System CV パラメーター設定'!$B$26/(2*'Diffusion System CV パラメーター設定'!$B$9)))</f>
        <v>9.999810425455324E-8</v>
      </c>
      <c r="Z200" s="34">
        <f>Z199+('Diffusion System CV パラメーター設定'!$B$27*('濃度プロファイル(Ox)'!AA199-(3*Z199)+(2*'濃度プロファイル(Ox)'!Y199)))</f>
        <v>9.6942400935594521E-8</v>
      </c>
      <c r="AA200" s="34">
        <f>AA199+('Diffusion System CV パラメーター設定'!$B$27*('濃度プロファイル(Ox)'!Z199-(2*AA199)+'濃度プロファイル(Ox)'!AB199))</f>
        <v>9.1010891998510174E-8</v>
      </c>
      <c r="AB200" s="34">
        <f>AB199+('Diffusion System CV パラメーター設定'!$B$27*('濃度プロファイル(Ox)'!AA199-(2*AB199)+'濃度プロファイル(Ox)'!AC199))</f>
        <v>8.5597026446284571E-8</v>
      </c>
      <c r="AC200" s="34">
        <f>AC199+('Diffusion System CV パラメーター設定'!$B$27*('濃度プロファイル(Ox)'!AB199-(2*AC199)+'濃度プロファイル(Ox)'!AD199))</f>
        <v>8.0983177209558014E-8</v>
      </c>
      <c r="AD200" s="34">
        <f>AD199+('Diffusion System CV パラメーター設定'!$B$27*('濃度プロファイル(Ox)'!AC199-(2*AD199)+'濃度プロファイル(Ox)'!AE199))</f>
        <v>7.7370149759723658E-8</v>
      </c>
      <c r="AE200" s="34">
        <f>AE199+('Diffusion System CV パラメーター設定'!$B$27*('濃度プロファイル(Ox)'!AD199-(2*AE199)+'濃度プロファイル(Ox)'!AF199))</f>
        <v>7.4863610964171055E-8</v>
      </c>
      <c r="AF200" s="34">
        <f>AF199+('Diffusion System CV パラメーター設定'!$B$27*('濃度プロファイル(Ox)'!AE199-(2*AF199)+'濃度プロファイル(Ox)'!AG199))</f>
        <v>7.3473956419019363E-8</v>
      </c>
      <c r="AG200" s="34">
        <f>AG199+('Diffusion System CV パラメーター設定'!$B$27*('濃度プロファイル(Ox)'!AF199-(2*AG199)+'濃度プロファイル(Ox)'!AH199))</f>
        <v>7.312792384430614E-8</v>
      </c>
      <c r="AH200" s="34">
        <f>AH199+('Diffusion System CV パラメーター設定'!$B$27*('濃度プロファイル(Ox)'!AG199-(2*AH199)+'濃度プロファイル(Ox)'!AI199))</f>
        <v>7.3688462046381618E-8</v>
      </c>
      <c r="AI200" s="34">
        <f>AI199+('Diffusion System CV パラメーター設定'!$B$27*('濃度プロファイル(Ox)'!AH199-(2*AI199)+'濃度プロファイル(Ox)'!AJ199))</f>
        <v>7.4978564465577264E-8</v>
      </c>
      <c r="AJ200" s="34">
        <f>AJ199+('Diffusion System CV パラメーター設定'!$B$27*('濃度プロファイル(Ox)'!AI199-(2*AJ199)+'濃度プロファイル(Ox)'!AK199))</f>
        <v>7.680495999223499E-8</v>
      </c>
      <c r="AK200" s="34">
        <f>AK199+('Diffusion System CV パラメーター設定'!$B$27*('濃度プロファイル(Ox)'!AJ199-(2*AK199)+'濃度プロファイル(Ox)'!AL199))</f>
        <v>7.8978472338466649E-8</v>
      </c>
      <c r="AL200" s="34">
        <f>AL199+('Diffusion System CV パラメーター設定'!$B$27*('濃度プロファイル(Ox)'!AK199-(2*AL199)+'濃度プロファイル(Ox)'!AM199))</f>
        <v>8.1329147073399088E-8</v>
      </c>
      <c r="AM200" s="34">
        <f>AM199+('Diffusion System CV パラメーター設定'!$B$27*('濃度プロファイル(Ox)'!AL199-(2*AM199)+'濃度プロファイル(Ox)'!AN199))</f>
        <v>8.3715543261726778E-8</v>
      </c>
      <c r="AN200" s="34">
        <f>AN199+('Diffusion System CV パラメーター設定'!$B$27*('濃度プロファイル(Ox)'!AM199-(2*AN199)+'濃度プロファイル(Ox)'!AO199))</f>
        <v>8.6028630571979542E-8</v>
      </c>
      <c r="AO200" s="34">
        <f>AO199+('Diffusion System CV パラメーター設定'!$B$27*('濃度プロファイル(Ox)'!AN199-(2*AO199)+'濃度プロファイル(Ox)'!AP199))</f>
        <v>8.8191391937749793E-8</v>
      </c>
      <c r="AP200" s="34">
        <f>AP199+('Diffusion System CV パラメーター設定'!$B$27*('濃度プロファイル(Ox)'!AO199-(2*AP199)+'濃度プロファイル(Ox)'!AQ199))</f>
        <v>9.0155499685582657E-8</v>
      </c>
      <c r="AQ200" s="34">
        <f>AQ199+('Diffusion System CV パラメーター設定'!$B$27*('濃度プロファイル(Ox)'!AP199-(2*AQ199)+'濃度プロファイル(Ox)'!AR199))</f>
        <v>9.1896388392202336E-8</v>
      </c>
      <c r="AR200" s="34">
        <f>AR199+('Diffusion System CV パラメーター設定'!$B$27*('濃度プロファイル(Ox)'!AQ199-(2*AR199)+'濃度プロファイル(Ox)'!AS199))</f>
        <v>9.3407807543313322E-8</v>
      </c>
      <c r="AS200" s="34">
        <f>AS199+('Diffusion System CV パラメーター設定'!$B$27*('濃度プロファイル(Ox)'!AR199-(2*AS199)+'濃度プロファイル(Ox)'!AT199))</f>
        <v>9.469661596878411E-8</v>
      </c>
      <c r="AT200" s="34">
        <f>AT199+('Diffusion System CV パラメーター設定'!$B$27*('濃度プロファイル(Ox)'!AS199-(2*AT199)+'濃度プロファイル(Ox)'!AU199))</f>
        <v>9.577826548093703E-8</v>
      </c>
      <c r="AU200" s="34">
        <f>AU199+('Diffusion System CV パラメーター設定'!$B$27*('濃度プロファイル(Ox)'!AT199-(2*AU199)+'濃度プロファイル(Ox)'!AV199))</f>
        <v>9.6673164764650504E-8</v>
      </c>
      <c r="AV200" s="34">
        <f>AV199+('Diffusion System CV パラメーター設定'!$B$27*('濃度プロファイル(Ox)'!AU199-(2*AV199)+'濃度プロファイル(Ox)'!AW199))</f>
        <v>9.7403935543207661E-8</v>
      </c>
      <c r="AW200" s="34">
        <f>AW199+('Diffusion System CV パラメーター設定'!$B$27*('濃度プロファイル(Ox)'!AV199-(2*AW199)+'濃度プロファイル(Ox)'!AX199))</f>
        <v>9.7993467740352955E-8</v>
      </c>
      <c r="AX200" s="34">
        <f>AX199+('Diffusion System CV パラメーター設定'!$B$27*('濃度プロファイル(Ox)'!AW199-(2*AX199)+'濃度プロファイル(Ox)'!AY199))</f>
        <v>9.8463633081942582E-8</v>
      </c>
      <c r="AY200" s="34">
        <f>AY199+('Diffusion System CV パラメーター設定'!$B$27*('濃度プロファイル(Ox)'!AX199-(2*AY199)+'濃度プロファイル(Ox)'!AZ199))</f>
        <v>9.8834508267641712E-8</v>
      </c>
      <c r="AZ200" s="34">
        <f>AZ199+('Diffusion System CV パラメーター設定'!$B$27*('濃度プロファイル(Ox)'!AY199-(2*AZ199)+'濃度プロファイル(Ox)'!BA199))</f>
        <v>9.9123972497921938E-8</v>
      </c>
      <c r="BA200" s="34">
        <f>BA199+('Diffusion System CV パラメーター設定'!$B$27*('濃度プロファイル(Ox)'!AZ199-(2*BA199)+'濃度プロファイル(Ox)'!BB199))</f>
        <v>9.9347567217090165E-8</v>
      </c>
      <c r="BB200" s="34">
        <f>BB199+('Diffusion System CV パラメーター設定'!$B$27*('濃度プロファイル(Ox)'!BA199-(2*BB199)+'濃度プロファイル(Ox)'!BC199))</f>
        <v>9.9518530570197694E-8</v>
      </c>
      <c r="BC200" s="34">
        <f>BC199+('Diffusion System CV パラメーター設定'!$B$27*('濃度プロファイル(Ox)'!BB199-(2*BC199)+'濃度プロファイル(Ox)'!BD199))</f>
        <v>9.9647941205225579E-8</v>
      </c>
      <c r="BD200" s="34">
        <f>BD199+('Diffusion System CV パラメーター設定'!$B$27*('濃度プロファイル(Ox)'!BC199-(2*BD199)+'濃度プロファイル(Ox)'!BE199))</f>
        <v>9.9744924173047679E-8</v>
      </c>
      <c r="BE200" s="34">
        <f>BE199+('Diffusion System CV パラメーター設定'!$B$27*('濃度プロファイル(Ox)'!BD199-(2*BE199)+'濃度プロファイル(Ox)'!BF199))</f>
        <v>9.9816885720368904E-8</v>
      </c>
      <c r="BF200" s="34">
        <f>BF199+('Diffusion System CV パラメーター設定'!$B$27*('濃度プロファイル(Ox)'!BE199-(2*BF199)+'濃度プロファイル(Ox)'!BG199))</f>
        <v>9.986975431139749E-8</v>
      </c>
      <c r="BG200" s="34">
        <f>BG199+('Diffusion System CV パラメーター設定'!$B$27*('濃度プロファイル(Ox)'!BF199-(2*BG199)+'濃度プロファイル(Ox)'!BH199))</f>
        <v>9.9908212992311272E-8</v>
      </c>
      <c r="BH200" s="34">
        <f>BH199+('Diffusion System CV パラメーター設定'!$B$27*('濃度プロファイル(Ox)'!BG199-(2*BH199)+'濃度プロファイル(Ox)'!BI199))</f>
        <v>9.9935913900880014E-8</v>
      </c>
      <c r="BI200" s="34">
        <f>BI199+('Diffusion System CV パラメーター設定'!$B$27*('濃度プロファイル(Ox)'!BH199-(2*BI199)+'濃度プロファイル(Ox)'!BJ199))</f>
        <v>9.9955669850577584E-8</v>
      </c>
      <c r="BJ200" s="34">
        <f>BJ199+('Diffusion System CV パラメーター設定'!$B$27*('濃度プロファイル(Ox)'!BI199-(2*BJ199)+'濃度プロファイル(Ox)'!BK199))</f>
        <v>9.9969620872281781E-8</v>
      </c>
      <c r="BK200" s="34">
        <f>BK199+('Diffusion System CV パラメーター設定'!$B$27*('濃度プロファイル(Ox)'!BJ199-(2*BK199)+'濃度プロファイル(Ox)'!BL199))</f>
        <v>9.9979375656931856E-8</v>
      </c>
      <c r="BL200" s="34">
        <f>BL199+('Diffusion System CV パラメーター設定'!$B$27*('濃度プロファイル(Ox)'!BK199-(2*BL199)+'濃度プロファイル(Ox)'!BM199))</f>
        <v>9.9986129215178884E-8</v>
      </c>
      <c r="BM200" s="34">
        <f>BM199+('Diffusion System CV パラメーター設定'!$B$27*('濃度プロファイル(Ox)'!BL199-(2*BM199)+'濃度プロファイル(Ox)'!BN199))</f>
        <v>9.9990758913645214E-8</v>
      </c>
      <c r="BN200" s="34">
        <f>BN199+('Diffusion System CV パラメーター設定'!$B$27*('濃度プロファイル(Ox)'!BM199-(2*BN199)+'濃度プロファイル(Ox)'!BO199))</f>
        <v>9.9993901489714812E-8</v>
      </c>
      <c r="BO200" s="34">
        <f>BO199+('Diffusion System CV パラメーター設定'!$B$27*('濃度プロファイル(Ox)'!BN199-(2*BO199)+'濃度プロファイル(Ox)'!BP199))</f>
        <v>9.9996013793837146E-8</v>
      </c>
      <c r="BP200" s="34">
        <f>BP199+('Diffusion System CV パラメーター設定'!$B$27*('濃度プロファイル(Ox)'!BO199-(2*BP199)+'濃度プロファイル(Ox)'!BQ199))</f>
        <v>9.9997419948546779E-8</v>
      </c>
      <c r="BQ200" s="34">
        <f>BQ199+('Diffusion System CV パラメーター設定'!$B$27*('濃度プロファイル(Ox)'!BP199-(2*BQ199)+'濃度プロファイル(Ox)'!BR199))</f>
        <v>9.9998347419370771E-8</v>
      </c>
      <c r="BR200" s="34">
        <f>BR199+('Diffusion System CV パラメーター設定'!$B$27*('濃度プロファイル(Ox)'!BQ199-(2*BR199)+'濃度プロファイル(Ox)'!BS199))</f>
        <v>9.9998954222378746E-8</v>
      </c>
      <c r="BS200" s="34">
        <f>BS199+('Diffusion System CV パラメーター設定'!$B$27*('濃度プロファイル(Ox)'!BR199-(2*BS199)+'濃度プロファイル(Ox)'!BT199))</f>
        <v>9.9999349190621578E-8</v>
      </c>
      <c r="BT200" s="34">
        <f>BT199+('Diffusion System CV パラメーター設定'!$B$27*('濃度プロファイル(Ox)'!BS199-(2*BT199)+'濃度プロファイル(Ox)'!BU199))</f>
        <v>9.999960691937624E-8</v>
      </c>
      <c r="BU200" s="34">
        <f>BU199+('Diffusion System CV パラメーター設定'!$B$27*('濃度プロファイル(Ox)'!BT199-(2*BU199)+'濃度プロファイル(Ox)'!BV199))</f>
        <v>9.9999778730100907E-8</v>
      </c>
      <c r="BV200" s="43">
        <f>BV199+('Diffusion System CV パラメーター設定'!$B$27*('濃度プロファイル(Ox)'!BU199-(2*BV199)+'濃度プロファイル(Ox)'!BW199))</f>
        <v>9.9999900749380666E-8</v>
      </c>
      <c r="BW200" s="32">
        <f>'Diffusion System CV パラメーター設定'!$B$8</f>
        <v>9.9999999999999995E-8</v>
      </c>
    </row>
    <row r="201" spans="23:75">
      <c r="W201" s="29">
        <f>'Diffusion System CV パラメーター設定'!H201</f>
        <v>0.29399999999999998</v>
      </c>
      <c r="X201" s="30">
        <f>X200+'Diffusion System CV パラメーター設定'!$B$23</f>
        <v>1.1940000000000008</v>
      </c>
      <c r="Y201" s="33">
        <f>Z201+('準可逆-非可逆系'!G201*('Diffusion System CV パラメーター設定'!$B$26/(2*'Diffusion System CV パラメーター設定'!$B$9)))</f>
        <v>9.9998455794105381E-8</v>
      </c>
      <c r="Z201" s="34">
        <f>Z200+('Diffusion System CV パラメーター設定'!$B$27*('濃度プロファイル(Ox)'!AA200-(3*Z200)+(2*'濃度プロファイル(Ox)'!Y200)))</f>
        <v>9.7004865415050459E-8</v>
      </c>
      <c r="AA201" s="34">
        <f>AA200+('Diffusion System CV パラメーター設定'!$B$27*('濃度プロファイル(Ox)'!Z200-(2*AA200)+'濃度プロファイル(Ox)'!AB200))</f>
        <v>9.1190629284919454E-8</v>
      </c>
      <c r="AB201" s="34">
        <f>AB200+('Diffusion System CV パラメーター設定'!$B$27*('濃度プロファイル(Ox)'!AA200-(2*AB200)+'濃度プロファイル(Ox)'!AC200))</f>
        <v>8.5874809889166181E-8</v>
      </c>
      <c r="AC201" s="34">
        <f>AC200+('Diffusion System CV パラメーター設定'!$B$27*('濃度プロファイル(Ox)'!AB200-(2*AC200)+'濃度プロファイル(Ox)'!AD200))</f>
        <v>8.1330684774451138E-8</v>
      </c>
      <c r="AD201" s="34">
        <f>AD200+('Diffusion System CV パラメーター設定'!$B$27*('濃度プロファイル(Ox)'!AC200-(2*AD200)+'濃度プロファイル(Ox)'!AE200))</f>
        <v>7.7754347209127045E-8</v>
      </c>
      <c r="AE201" s="34">
        <f>AE200+('Diffusion System CV パラメーター設定'!$B$27*('濃度プロファイル(Ox)'!AD200-(2*AE200)+'濃度プロファイル(Ox)'!AF200))</f>
        <v>7.5251417995560261E-8</v>
      </c>
      <c r="AF201" s="34">
        <f>AF200+('Diffusion System CV パラメーター設定'!$B$27*('濃度プロファイル(Ox)'!AE200-(2*AF200)+'濃度プロファイル(Ox)'!AG200))</f>
        <v>7.383632515875494E-8</v>
      </c>
      <c r="AG201" s="34">
        <f>AG200+('Diffusion System CV パラメーター設定'!$B$27*('濃度プロファイル(Ox)'!AF200-(2*AG200)+'濃度プロファイル(Ox)'!AH200))</f>
        <v>7.3442705364024433E-8</v>
      </c>
      <c r="AH201" s="34">
        <f>AH200+('Diffusion System CV パラメーター設定'!$B$27*('濃度プロファイル(Ox)'!AG200-(2*AH200)+'濃度プロファイル(Ox)'!AI200))</f>
        <v>7.39417829551039E-8</v>
      </c>
      <c r="AI201" s="34">
        <f>AI200+('Diffusion System CV パラメーター設定'!$B$27*('濃度プロファイル(Ox)'!AH200-(2*AI200)+'濃度プロファイル(Ox)'!AJ200))</f>
        <v>7.5164777350112714E-8</v>
      </c>
      <c r="AJ201" s="34">
        <f>AJ200+('Diffusion System CV パラメーター設定'!$B$27*('濃度プロファイル(Ox)'!AI200-(2*AJ200)+'濃度プロファイル(Ox)'!AK200))</f>
        <v>7.692548666569816E-8</v>
      </c>
      <c r="AK201" s="34">
        <f>AK200+('Diffusion System CV パラメーター設定'!$B$27*('濃度プロファイル(Ox)'!AJ200-(2*AK200)+'濃度プロファイル(Ox)'!AL200))</f>
        <v>7.9039987056765532E-8</v>
      </c>
      <c r="AL201" s="34">
        <f>AL200+('Diffusion System CV パラメーター設定'!$B$27*('濃度プロファイル(Ox)'!AK200-(2*AL200)+'濃度プロファイル(Ox)'!AM200))</f>
        <v>8.134155035582799E-8</v>
      </c>
      <c r="AM201" s="34">
        <f>AM200+('Diffusion System CV パラメーター設定'!$B$27*('濃度プロファイル(Ox)'!AL200-(2*AM200)+'濃度プロファイル(Ox)'!AN200))</f>
        <v>8.3690088790172981E-8</v>
      </c>
      <c r="AN201" s="34">
        <f>AN200+('Diffusion System CV パラメーター設定'!$B$27*('濃度プロファイル(Ox)'!AM200-(2*AN200)+'濃度プロファイル(Ox)'!AO200))</f>
        <v>8.5976434063478675E-8</v>
      </c>
      <c r="AO201" s="34">
        <f>AO200+('Diffusion System CV パラメーター設定'!$B$27*('濃度プロファイル(Ox)'!AN200-(2*AO200)+'濃度プロファイル(Ox)'!AP200))</f>
        <v>8.8122414987077093E-8</v>
      </c>
      <c r="AP201" s="34">
        <f>AP200+('Diffusion System CV パラメーター設定'!$B$27*('濃度プロファイル(Ox)'!AO200-(2*AP200)+'濃度プロファイル(Ox)'!AQ200))</f>
        <v>9.0077993074050302E-8</v>
      </c>
      <c r="AQ201" s="34">
        <f>AQ200+('Diffusion System CV パラメーター設定'!$B$27*('濃度プロファイル(Ox)'!AP200-(2*AQ200)+'濃度プロファイル(Ox)'!AR200))</f>
        <v>9.1816711463206258E-8</v>
      </c>
      <c r="AR201" s="34">
        <f>AR200+('Diffusion System CV パラメーター設定'!$B$27*('濃度プロファイル(Ox)'!AQ200-(2*AR200)+'濃度プロファイル(Ox)'!AS200))</f>
        <v>9.333051215246603E-8</v>
      </c>
      <c r="AS201" s="34">
        <f>AS200+('Diffusion System CV パラメーター設定'!$B$27*('濃度プロファイル(Ox)'!AR200-(2*AS200)+'濃度プロファイル(Ox)'!AT200))</f>
        <v>9.4624685790548738E-8</v>
      </c>
      <c r="AT201" s="34">
        <f>AT200+('Diffusion System CV パラメーター設定'!$B$27*('濃度プロファイル(Ox)'!AS200-(2*AT200)+'濃度プロファイル(Ox)'!AU200))</f>
        <v>9.5713421651617784E-8</v>
      </c>
      <c r="AU201" s="34">
        <f>AU200+('Diffusion System CV パラメーター設定'!$B$27*('濃度プロファイル(Ox)'!AT200-(2*AU200)+'濃度プロファイル(Ox)'!AV200))</f>
        <v>9.6616175700360122E-8</v>
      </c>
      <c r="AV201" s="34">
        <f>AV200+('Diffusion System CV パラメーター設定'!$B$27*('濃度プロファイル(Ox)'!AU200-(2*AV200)+'濃度プロファイル(Ox)'!AW200))</f>
        <v>9.735489436910632E-8</v>
      </c>
      <c r="AW201" s="34">
        <f>AW200+('Diffusion System CV パラメーター設定'!$B$27*('濃度プロファイル(Ox)'!AV200-(2*AW200)+'濃度プロファイル(Ox)'!AX200))</f>
        <v>9.7952020915507232E-8</v>
      </c>
      <c r="AX201" s="34">
        <f>AX200+('Diffusion System CV パラメーター設定'!$B$27*('濃度プロファイル(Ox)'!AW200-(2*AX200)+'濃度プロファイル(Ox)'!AY200))</f>
        <v>9.8429157333369498E-8</v>
      </c>
      <c r="AY201" s="34">
        <f>AY200+('Diffusion System CV パラメーター設定'!$B$27*('濃度プロファイル(Ox)'!AX200-(2*AY200)+'濃度プロファイル(Ox)'!AZ200))</f>
        <v>9.8806240574787931E-8</v>
      </c>
      <c r="AZ201" s="34">
        <f>AZ200+('Diffusion System CV パラメーター設定'!$B$27*('濃度プロファイル(Ox)'!AY200-(2*AZ200)+'濃度プロファイル(Ox)'!BA200))</f>
        <v>9.9101101139896932E-8</v>
      </c>
      <c r="BA201" s="34">
        <f>BA200+('Diffusion System CV パラメーター設定'!$B$27*('濃度プロファイル(Ox)'!AZ200-(2*BA200)+'濃度プロファイル(Ox)'!BB200))</f>
        <v>9.9329292437207983E-8</v>
      </c>
      <c r="BB201" s="34">
        <f>BB200+('Diffusion System CV パラメーター設定'!$B$27*('濃度プロファイル(Ox)'!BA200-(2*BB200)+'濃度プロファイル(Ox)'!BC200))</f>
        <v>9.9504102543086703E-8</v>
      </c>
      <c r="BC201" s="34">
        <f>BC200+('Diffusion System CV パラメーター設定'!$B$27*('濃度プロファイル(Ox)'!BB200-(2*BC200)+'濃度プロファイル(Ox)'!BD200))</f>
        <v>9.9636681598556906E-8</v>
      </c>
      <c r="BD201" s="34">
        <f>BD200+('Diffusion System CV パラメーター設定'!$B$27*('濃度プロファイル(Ox)'!BC200-(2*BD200)+'濃度プロファイル(Ox)'!BE200))</f>
        <v>9.9736236179818209E-8</v>
      </c>
      <c r="BE201" s="34">
        <f>BE200+('Diffusion System CV パラメーター設定'!$B$27*('濃度プロファイル(Ox)'!BD200-(2*BE200)+'濃度プロファイル(Ox)'!BF200))</f>
        <v>9.9810256221656181E-8</v>
      </c>
      <c r="BF201" s="34">
        <f>BF200+('Diffusion System CV パラメーター設定'!$B$27*('濃度プロファイル(Ox)'!BE200-(2*BF200)+'濃度プロファイル(Ox)'!BG200))</f>
        <v>9.9864750870385402E-8</v>
      </c>
      <c r="BG201" s="34">
        <f>BG200+('Diffusion System CV パラメーター設定'!$B$27*('濃度プロファイル(Ox)'!BF200-(2*BG200)+'濃度プロファイル(Ox)'!BH200))</f>
        <v>9.9904477654691461E-8</v>
      </c>
      <c r="BH201" s="34">
        <f>BH200+('Diffusion System CV パラメーター設定'!$B$27*('濃度プロファイル(Ox)'!BG200-(2*BH200)+'濃度プロファイル(Ox)'!BI200))</f>
        <v>9.9933155234605302E-8</v>
      </c>
      <c r="BI201" s="34">
        <f>BI200+('Diffusion System CV パラメーター設定'!$B$27*('濃度プロファイル(Ox)'!BH200-(2*BI200)+'濃度プロファイル(Ox)'!BJ200))</f>
        <v>9.9953654250579886E-8</v>
      </c>
      <c r="BJ201" s="34">
        <f>BJ200+('Diffusion System CV パラメーター設定'!$B$27*('濃度プロファイル(Ox)'!BI200-(2*BJ200)+'濃度プロファイル(Ox)'!BK200))</f>
        <v>9.9968163845526878E-8</v>
      </c>
      <c r="BK201" s="34">
        <f>BK200+('Diffusion System CV パラメーター設定'!$B$27*('濃度プロファイル(Ox)'!BJ200-(2*BK200)+'濃度プロファイル(Ox)'!BL200))</f>
        <v>9.9978333564430794E-8</v>
      </c>
      <c r="BL201" s="34">
        <f>BL200+('Diffusion System CV パラメーター設定'!$B$27*('濃度プロファイル(Ox)'!BK200-(2*BL200)+'濃度プロファイル(Ox)'!BM200))</f>
        <v>9.9985391763866138E-8</v>
      </c>
      <c r="BM201" s="34">
        <f>BM200+('Diffusion System CV パラメーター設定'!$B$27*('濃度プロファイル(Ox)'!BL200-(2*BM200)+'濃度プロファイル(Ox)'!BN200))</f>
        <v>9.9990242551701902E-8</v>
      </c>
      <c r="BN201" s="34">
        <f>BN200+('Diffusion System CV パラメーター設定'!$B$27*('濃度プロファイル(Ox)'!BM200-(2*BN200)+'濃度プロファイル(Ox)'!BO200))</f>
        <v>9.9993543756399785E-8</v>
      </c>
      <c r="BO201" s="34">
        <f>BO200+('Diffusion System CV パラメーター設定'!$B$27*('濃度プロファイル(Ox)'!BN200-(2*BO200)+'濃度プロファイル(Ox)'!BP200))</f>
        <v>9.9995768603068847E-8</v>
      </c>
      <c r="BP201" s="34">
        <f>BP200+('Diffusion System CV パラメーター設定'!$B$27*('濃度プロファイル(Ox)'!BO200-(2*BP200)+'濃度プロファイル(Ox)'!BQ200))</f>
        <v>9.9997253738864269E-8</v>
      </c>
      <c r="BQ201" s="34">
        <f>BQ200+('Diffusion System CV パラメーター設定'!$B$27*('濃度プロファイル(Ox)'!BP200-(2*BQ200)+'濃度プロファイル(Ox)'!BR200))</f>
        <v>9.9998236076379094E-8</v>
      </c>
      <c r="BR201" s="34">
        <f>BR200+('Diffusion System CV パラメーター設定'!$B$27*('濃度プロファイル(Ox)'!BQ200-(2*BR200)+'濃度プロファイル(Ox)'!BS200))</f>
        <v>9.9998880668640843E-8</v>
      </c>
      <c r="BS201" s="34">
        <f>BS200+('Diffusion System CV パラメーター設定'!$B$27*('濃度プロファイル(Ox)'!BR200-(2*BS200)+'濃度プロファイル(Ox)'!BT200))</f>
        <v>9.9999301538021525E-8</v>
      </c>
      <c r="BT201" s="34">
        <f>BT200+('Diffusion System CV パラメーター設定'!$B$27*('濃度プロファイル(Ox)'!BS200-(2*BT200)+'濃度プロファイル(Ox)'!BU200))</f>
        <v>9.9999577086726932E-8</v>
      </c>
      <c r="BU201" s="34">
        <f>BU200+('Diffusion System CV パラメーター設定'!$B$27*('濃度プロファイル(Ox)'!BT200-(2*BU200)+'濃度プロファイル(Ox)'!BV200))</f>
        <v>9.9999761441404753E-8</v>
      </c>
      <c r="BV201" s="43">
        <f>BV200+('Diffusion System CV パラメーター設定'!$B$27*('濃度プロファイル(Ox)'!BU200-(2*BV200)+'濃度プロファイル(Ox)'!BW200))</f>
        <v>9.9999892843595794E-8</v>
      </c>
      <c r="BW201" s="32">
        <f>'Diffusion System CV パラメーター設定'!$B$8</f>
        <v>9.9999999999999995E-8</v>
      </c>
    </row>
    <row r="202" spans="23:75">
      <c r="W202" s="29">
        <f>'Diffusion System CV パラメーター設定'!H202</f>
        <v>0.3</v>
      </c>
      <c r="X202" s="30">
        <f>X201+'Diffusion System CV パラメーター設定'!$B$23</f>
        <v>1.2000000000000008</v>
      </c>
      <c r="Y202" s="33">
        <f>Z202+('準可逆-非可逆系'!G202*('Diffusion System CV パラメーター設定'!$B$26/(2*'Diffusion System CV パラメーター設定'!$B$9)))</f>
        <v>9.9998739521380411E-8</v>
      </c>
      <c r="Z202" s="34">
        <f>Z201+('Diffusion System CV パラメーター設定'!$B$27*('濃度プロファイル(Ox)'!AA201-(3*Z201)+(2*'濃度プロファイル(Ox)'!Y201)))</f>
        <v>9.7064915633098655E-8</v>
      </c>
      <c r="AA202" s="34">
        <f>AA201+('Diffusion System CV パラメーター設定'!$B$27*('濃度プロファイル(Ox)'!Z201-(2*AA201)+'濃度プロファイル(Ox)'!AB201))</f>
        <v>9.1363690651022837E-8</v>
      </c>
      <c r="AB202" s="34">
        <f>AB201+('Diffusion System CV パラメーター設定'!$B$27*('濃度プロファイル(Ox)'!AA201-(2*AB201)+'濃度プロファイル(Ox)'!AC201))</f>
        <v>8.6142759292304458E-8</v>
      </c>
      <c r="AC202" s="34">
        <f>AC201+('Diffusion System CV パラメーター設定'!$B$27*('濃度プロファイル(Ox)'!AB201-(2*AC201)+'濃度プロファイル(Ox)'!AD201))</f>
        <v>8.1666722117989661E-8</v>
      </c>
      <c r="AD202" s="34">
        <f>AD201+('Diffusion System CV パラメーター設定'!$B$27*('濃度プロファイル(Ox)'!AC201-(2*AD201)+'濃度プロファイル(Ox)'!AE201))</f>
        <v>7.8127058442376106E-8</v>
      </c>
      <c r="AE202" s="34">
        <f>AE201+('Diffusion System CV パラメーター設定'!$B$27*('濃度プロファイル(Ox)'!AD201-(2*AE201)+'濃度プロファイル(Ox)'!AF201))</f>
        <v>7.5629138959713548E-8</v>
      </c>
      <c r="AF202" s="34">
        <f>AF201+('Diffusion System CV パラメーター設定'!$B$27*('濃度プロファイル(Ox)'!AE201-(2*AF201)+'濃度プロファイル(Ox)'!AG201))</f>
        <v>7.4191003298364249E-8</v>
      </c>
      <c r="AG202" s="34">
        <f>AG201+('Diffusion System CV パラメーター設定'!$B$27*('濃度プロファイル(Ox)'!AF201-(2*AG201)+'濃度プロファイル(Ox)'!AH201))</f>
        <v>7.3752669734097345E-8</v>
      </c>
      <c r="AH202" s="34">
        <f>AH201+('Diffusion System CV パラメーター設定'!$B$27*('濃度プロファイル(Ox)'!AG201-(2*AH201)+'濃度プロファイル(Ox)'!AI201))</f>
        <v>7.4193142956468261E-8</v>
      </c>
      <c r="AI202" s="34">
        <f>AI201+('Diffusion System CV パラメーター設定'!$B$27*('濃度プロファイル(Ox)'!AH201-(2*AI201)+'濃度プロファイル(Ox)'!AJ201))</f>
        <v>7.5351483919757372E-8</v>
      </c>
      <c r="AJ202" s="34">
        <f>AJ201+('Diffusion System CV パラメーター設定'!$B$27*('濃度プロファイル(Ox)'!AI201-(2*AJ201)+'濃度プロファイル(Ox)'!AK201))</f>
        <v>7.7048330789129387E-8</v>
      </c>
      <c r="AK202" s="34">
        <f>AK201+('Diffusion System CV パラメーター設定'!$B$27*('濃度プロファイル(Ox)'!AJ201-(2*AK201)+'濃度プロファイル(Ox)'!AL201))</f>
        <v>7.9104939455374941E-8</v>
      </c>
      <c r="AL202" s="34">
        <f>AL201+('Diffusion System CV パラメーター設定'!$B$27*('濃度プロファイル(Ox)'!AK201-(2*AL201)+'濃度プロファイル(Ox)'!AM201))</f>
        <v>8.1357861166689974E-8</v>
      </c>
      <c r="AM202" s="34">
        <f>AM201+('Diffusion System CV パラメーター設定'!$B$27*('濃度プロファイル(Ox)'!AL201-(2*AM201)+'濃度プロファイル(Ox)'!AN201))</f>
        <v>8.3668493942589891E-8</v>
      </c>
      <c r="AN202" s="34">
        <f>AN201+('Diffusion System CV パラメーター設定'!$B$27*('濃度プロファイル(Ox)'!AM201-(2*AN201)+'濃度プロファイル(Ox)'!AO201))</f>
        <v>8.5927696442052542E-8</v>
      </c>
      <c r="AO202" s="34">
        <f>AO201+('Diffusion System CV パラメーター設定'!$B$27*('濃度プロファイル(Ox)'!AN201-(2*AO201)+'濃度プロファイル(Ox)'!AP201))</f>
        <v>8.8056302891026675E-8</v>
      </c>
      <c r="AP202" s="34">
        <f>AP201+('Diffusion System CV パラメーター設定'!$B$27*('濃度プロファイル(Ox)'!AO201-(2*AP201)+'濃度プロファイル(Ox)'!AQ201))</f>
        <v>9.0002694567863756E-8</v>
      </c>
      <c r="AQ202" s="34">
        <f>AQ201+('Diffusion System CV パラメーター設定'!$B$27*('濃度プロファイル(Ox)'!AP201-(2*AQ201)+'濃度プロファイル(Ox)'!AR201))</f>
        <v>9.1738615039631194E-8</v>
      </c>
      <c r="AR202" s="34">
        <f>AR201+('Diffusion System CV パラメーター設定'!$B$27*('濃度プロファイル(Ox)'!AQ201-(2*AR201)+'濃度プロファイル(Ox)'!AS201))</f>
        <v>9.3254252759696211E-8</v>
      </c>
      <c r="AS202" s="34">
        <f>AS201+('Diffusion System CV パラメーター設定'!$B$27*('濃度プロファイル(Ox)'!AR201-(2*AS201)+'濃度プロファイル(Ox)'!AT201))</f>
        <v>9.4553353229085655E-8</v>
      </c>
      <c r="AT202" s="34">
        <f>AT201+('Diffusion System CV パラメーター設定'!$B$27*('濃度プロファイル(Ox)'!AS201-(2*AT201)+'濃度プロファイル(Ox)'!AU201))</f>
        <v>9.5648844633448787E-8</v>
      </c>
      <c r="AU202" s="34">
        <f>AU201+('Diffusion System CV パラメーター設定'!$B$27*('濃度プロファイル(Ox)'!AT201-(2*AU201)+'濃度プロファイル(Ox)'!AV201))</f>
        <v>9.655921897119479E-8</v>
      </c>
      <c r="AV202" s="34">
        <f>AV201+('Diffusion System CV パラメーター設定'!$B$27*('濃度プロファイル(Ox)'!AU201-(2*AV201)+'濃度プロファイル(Ox)'!AW201))</f>
        <v>9.7305730437736434E-8</v>
      </c>
      <c r="AW202" s="34">
        <f>AW201+('Diffusion System CV パラメーター設定'!$B$27*('濃度プロファイル(Ox)'!AV201-(2*AW201)+'濃度プロファイル(Ox)'!AX201))</f>
        <v>9.7910357676431319E-8</v>
      </c>
      <c r="AX202" s="34">
        <f>AX201+('Diffusion System CV パラメーター設定'!$B$27*('濃度プロファイル(Ox)'!AW201-(2*AX201)+'濃度プロファイル(Ox)'!AY201))</f>
        <v>9.8394416647104281E-8</v>
      </c>
      <c r="AY202" s="34">
        <f>AY201+('Diffusion System CV パラメーター設定'!$B$27*('濃度プロファイル(Ox)'!AX201-(2*AY201)+'濃度プロファイル(Ox)'!AZ201))</f>
        <v>9.877769103440271E-8</v>
      </c>
      <c r="AZ202" s="34">
        <f>AZ201+('Diffusion System CV パラメーター設定'!$B$27*('濃度プロファイル(Ox)'!AY201-(2*AZ201)+'濃度プロファイル(Ox)'!BA201))</f>
        <v>9.9077952088578199E-8</v>
      </c>
      <c r="BA202" s="34">
        <f>BA201+('Diffusion System CV パラメーター設定'!$B$27*('濃度プロファイル(Ox)'!AZ201-(2*BA201)+'濃度プロファイル(Ox)'!BB201))</f>
        <v>9.9310757301293974E-8</v>
      </c>
      <c r="BB202" s="34">
        <f>BB201+('Diffusion System CV パラメーター設定'!$B$27*('濃度プロファイル(Ox)'!BA201-(2*BB201)+'濃度プロファイル(Ox)'!BC201))</f>
        <v>9.9489438983917084E-8</v>
      </c>
      <c r="BC202" s="34">
        <f>BC201+('Diffusion System CV パラメーター設定'!$B$27*('濃度プロファイル(Ox)'!BB201-(2*BC201)+'濃度プロファイル(Ox)'!BD201))</f>
        <v>9.9625214767234373E-8</v>
      </c>
      <c r="BD202" s="34">
        <f>BD201+('Diffusion System CV パラメーター設定'!$B$27*('濃度プロファイル(Ox)'!BC201-(2*BD201)+'濃度プロファイル(Ox)'!BE201))</f>
        <v>9.9727370020296215E-8</v>
      </c>
      <c r="BE202" s="34">
        <f>BE201+('Diffusion System CV パラメーター設定'!$B$27*('濃度プロファイル(Ox)'!BD201-(2*BE201)+'濃度プロファイル(Ox)'!BF201))</f>
        <v>9.9803476571271197E-8</v>
      </c>
      <c r="BF202" s="34">
        <f>BF201+('Diffusion System CV パラメーター設定'!$B$27*('濃度プロファイル(Ox)'!BE201-(2*BF201)+'濃度プロファイル(Ox)'!BG201))</f>
        <v>9.9859623139682911E-8</v>
      </c>
      <c r="BG202" s="34">
        <f>BG201+('Diffusion System CV パラメーター設定'!$B$27*('濃度プロファイル(Ox)'!BF201-(2*BG201)+'濃度プロファイル(Ox)'!BH201))</f>
        <v>9.9900641125388614E-8</v>
      </c>
      <c r="BH202" s="34">
        <f>BH201+('Diffusion System CV パラメーター設定'!$B$27*('濃度プロファイル(Ox)'!BG201-(2*BH201)+'濃度プロファイル(Ox)'!BI201))</f>
        <v>9.9930315455459727E-8</v>
      </c>
      <c r="BI202" s="34">
        <f>BI201+('Diffusion System CV パラメーター設定'!$B$27*('濃度プロファイル(Ox)'!BH201-(2*BI201)+'濃度プロファイル(Ox)'!BJ201))</f>
        <v>9.9951574590500864E-8</v>
      </c>
      <c r="BJ202" s="34">
        <f>BJ201+('Diffusion System CV パラメーター設定'!$B$27*('濃度プロファイル(Ox)'!BI201-(2*BJ201)+'濃度プロファイル(Ox)'!BK201))</f>
        <v>9.9966656944123034E-8</v>
      </c>
      <c r="BK202" s="34">
        <f>BK201+('Diffusion System CV パラメーター設定'!$B$27*('濃度プロファイル(Ox)'!BJ201-(2*BK201)+'濃度プロファイル(Ox)'!BL201))</f>
        <v>9.9977253175726435E-8</v>
      </c>
      <c r="BL202" s="34">
        <f>BL201+('Diffusion System CV パラメーター設定'!$B$27*('濃度プロファイル(Ox)'!BK201-(2*BL201)+'濃度プロファイル(Ox)'!BM201))</f>
        <v>9.9984625301505171E-8</v>
      </c>
      <c r="BM202" s="34">
        <f>BM201+('Diffusion System CV パラメーター設定'!$B$27*('濃度プロファイル(Ox)'!BL201-(2*BM201)+'濃度プロファイル(Ox)'!BN201))</f>
        <v>9.9989704502001245E-8</v>
      </c>
      <c r="BN202" s="34">
        <f>BN201+('Diffusion System CV パラメーター設定'!$B$27*('濃度プロファイル(Ox)'!BM201-(2*BN201)+'濃度プロファイル(Ox)'!BO201))</f>
        <v>9.9993170020973114E-8</v>
      </c>
      <c r="BO202" s="34">
        <f>BO201+('Diffusion System CV パラメーター設定'!$B$27*('濃度プロファイル(Ox)'!BN201-(2*BO201)+'濃度プロファイル(Ox)'!BP201))</f>
        <v>9.9995511759015494E-8</v>
      </c>
      <c r="BP202" s="34">
        <f>BP201+('Diffusion System CV パラメーター設定'!$B$27*('濃度プロファイル(Ox)'!BO201-(2*BP201)+'濃度プロファイル(Ox)'!BQ201))</f>
        <v>9.9997079156127946E-8</v>
      </c>
      <c r="BQ202" s="34">
        <f>BQ201+('Diffusion System CV パラメーター設定'!$B$27*('濃度プロファイル(Ox)'!BP201-(2*BQ201)+'濃度プロファイル(Ox)'!BR201))</f>
        <v>9.9998118803721781E-8</v>
      </c>
      <c r="BR202" s="34">
        <f>BR201+('Diffusion System CV パラメーター設定'!$B$27*('濃度プロファイル(Ox)'!BQ201-(2*BR201)+'濃度プロファイル(Ox)'!BS201))</f>
        <v>9.9998802987084912E-8</v>
      </c>
      <c r="BS202" s="34">
        <f>BS201+('Diffusion System CV パラメーター設定'!$B$27*('濃度プロファイル(Ox)'!BR201-(2*BS201)+'濃度プロファイル(Ox)'!BT201))</f>
        <v>9.999925107945372E-8</v>
      </c>
      <c r="BT202" s="34">
        <f>BT201+('Diffusion System CV パラメーター設定'!$B$27*('濃度プロファイル(Ox)'!BS201-(2*BT201)+'濃度プロファイル(Ox)'!BU201))</f>
        <v>9.9999545422134023E-8</v>
      </c>
      <c r="BU202" s="34">
        <f>BU201+('Diffusion System CV パラメーター設定'!$B$27*('濃度プロファイル(Ox)'!BT201-(2*BU201)+'濃度プロファイル(Ox)'!BV201))</f>
        <v>9.9999743055124616E-8</v>
      </c>
      <c r="BV202" s="43">
        <f>BV201+('Diffusion System CV パラメーター設定'!$B$27*('濃度プロファイル(Ox)'!BU201-(2*BV201)+'濃度プロファイル(Ox)'!BW201))</f>
        <v>9.9999884424919807E-8</v>
      </c>
      <c r="BW202" s="32">
        <f>'Diffusion System CV パラメーター設定'!$B$8</f>
        <v>9.9999999999999995E-8</v>
      </c>
    </row>
    <row r="203" spans="23:75" ht="27.45">
      <c r="X203" s="70" t="s">
        <v>178</v>
      </c>
      <c r="Y203" s="68">
        <v>0</v>
      </c>
      <c r="Z203" s="69">
        <f>Y203+'Diffusion System CV パラメーター設定'!$B$26*1000</f>
        <v>0.41569219381653061</v>
      </c>
      <c r="AA203" s="69">
        <f>Z203+'Diffusion System CV パラメーター設定'!$B$26*1000</f>
        <v>0.83138438763306122</v>
      </c>
      <c r="AB203" s="69">
        <f>AA203+'Diffusion System CV パラメーター設定'!$B$26*1000</f>
        <v>1.2470765814495919</v>
      </c>
      <c r="AC203" s="69">
        <f>AB203+'Diffusion System CV パラメーター設定'!$B$26*1000</f>
        <v>1.6627687752661224</v>
      </c>
      <c r="AD203" s="69">
        <f>AC203+'Diffusion System CV パラメーター設定'!$B$26*1000</f>
        <v>2.078460969082653</v>
      </c>
      <c r="AE203" s="69">
        <f>AD203+'Diffusion System CV パラメーター設定'!$B$26*1000</f>
        <v>2.4941531628991838</v>
      </c>
      <c r="AF203" s="69">
        <f>AE203+'Diffusion System CV パラメーター設定'!$B$26*1000</f>
        <v>2.9098453567157145</v>
      </c>
      <c r="AG203" s="69">
        <f>AF203+'Diffusion System CV パラメーター設定'!$B$26*1000</f>
        <v>3.3255375505322453</v>
      </c>
      <c r="AH203" s="69">
        <f>AG203+'Diffusion System CV パラメーター設定'!$B$26*1000</f>
        <v>3.7412297443487761</v>
      </c>
      <c r="AI203" s="69">
        <f>AH203+'Diffusion System CV パラメーター設定'!$B$26*1000</f>
        <v>4.1569219381653069</v>
      </c>
      <c r="AJ203" s="69">
        <f>AI203+'Diffusion System CV パラメーター設定'!$B$26*1000</f>
        <v>4.5726141319818376</v>
      </c>
      <c r="AK203" s="69">
        <f>AJ203+'Diffusion System CV パラメーター設定'!$B$26*1000</f>
        <v>4.9883063257983684</v>
      </c>
      <c r="AL203" s="69">
        <f>AK203+'Diffusion System CV パラメーター設定'!$B$26*1000</f>
        <v>5.4039985196148992</v>
      </c>
      <c r="AM203" s="69">
        <f>AL203+'Diffusion System CV パラメーター設定'!$B$26*1000</f>
        <v>5.81969071343143</v>
      </c>
      <c r="AN203" s="69">
        <f>AM203+'Diffusion System CV パラメーター設定'!$B$26*1000</f>
        <v>6.2353829072479607</v>
      </c>
      <c r="AO203" s="69">
        <f>AN203+'Diffusion System CV パラメーター設定'!$B$26*1000</f>
        <v>6.6510751010644915</v>
      </c>
      <c r="AP203" s="69">
        <f>AO203+'Diffusion System CV パラメーター設定'!$B$26*1000</f>
        <v>7.0667672948810223</v>
      </c>
      <c r="AQ203" s="69">
        <f>AP203+'Diffusion System CV パラメーター設定'!$B$26*1000</f>
        <v>7.4824594886975531</v>
      </c>
      <c r="AR203" s="69">
        <f>AQ203+'Diffusion System CV パラメーター設定'!$B$26*1000</f>
        <v>7.8981516825140838</v>
      </c>
      <c r="AS203" s="69">
        <f>AR203+'Diffusion System CV パラメーター設定'!$B$26*1000</f>
        <v>8.3138438763306137</v>
      </c>
      <c r="AT203" s="69">
        <f>AS203+'Diffusion System CV パラメーター設定'!$B$26*1000</f>
        <v>8.7295360701471445</v>
      </c>
      <c r="AU203" s="69">
        <f>AT203+'Diffusion System CV パラメーター設定'!$B$26*1000</f>
        <v>9.1452282639636753</v>
      </c>
      <c r="AV203" s="69">
        <f>AU203+'Diffusion System CV パラメーター設定'!$B$26*1000</f>
        <v>9.560920457780206</v>
      </c>
      <c r="AW203" s="69">
        <f>AV203+'Diffusion System CV パラメーター設定'!$B$26*1000</f>
        <v>9.9766126515967368</v>
      </c>
      <c r="AX203" s="69">
        <f>AW203+'Diffusion System CV パラメーター設定'!$B$26*1000</f>
        <v>10.392304845413268</v>
      </c>
      <c r="AY203" s="69">
        <f>AX203+'Diffusion System CV パラメーター設定'!$B$26*1000</f>
        <v>10.807997039229798</v>
      </c>
      <c r="AZ203" s="69">
        <f>AY203+'Diffusion System CV パラメーター設定'!$B$26*1000</f>
        <v>11.223689233046329</v>
      </c>
      <c r="BA203" s="69">
        <f>AZ203+'Diffusion System CV パラメーター設定'!$B$26*1000</f>
        <v>11.63938142686286</v>
      </c>
      <c r="BB203" s="69">
        <f>BA203+'Diffusion System CV パラメーター設定'!$B$26*1000</f>
        <v>12.055073620679391</v>
      </c>
      <c r="BC203" s="69">
        <f>BB203+'Diffusion System CV パラメーター設定'!$B$26*1000</f>
        <v>12.470765814495921</v>
      </c>
      <c r="BD203" s="69">
        <f>BC203+'Diffusion System CV パラメーター設定'!$B$26*1000</f>
        <v>12.886458008312452</v>
      </c>
      <c r="BE203" s="69">
        <f>BD203+'Diffusion System CV パラメーター設定'!$B$26*1000</f>
        <v>13.302150202128983</v>
      </c>
      <c r="BF203" s="69">
        <f>BE203+'Diffusion System CV パラメーター設定'!$B$26*1000</f>
        <v>13.717842395945514</v>
      </c>
      <c r="BG203" s="69">
        <f>BF203+'Diffusion System CV パラメーター設定'!$B$26*1000</f>
        <v>14.133534589762045</v>
      </c>
      <c r="BH203" s="69">
        <f>BG203+'Diffusion System CV パラメーター設定'!$B$26*1000</f>
        <v>14.549226783578575</v>
      </c>
      <c r="BI203" s="69">
        <f>BH203+'Diffusion System CV パラメーター設定'!$B$26*1000</f>
        <v>14.964918977395106</v>
      </c>
      <c r="BJ203" s="69">
        <f>BI203+'Diffusion System CV パラメーター設定'!$B$26*1000</f>
        <v>15.380611171211637</v>
      </c>
      <c r="BK203" s="69">
        <f>BJ203+'Diffusion System CV パラメーター設定'!$B$26*1000</f>
        <v>15.796303365028168</v>
      </c>
      <c r="BL203" s="69">
        <f>BK203+'Diffusion System CV パラメーター設定'!$B$26*1000</f>
        <v>16.211995558844698</v>
      </c>
      <c r="BM203" s="69">
        <f>BL203+'Diffusion System CV パラメーター設定'!$B$26*1000</f>
        <v>16.627687752661227</v>
      </c>
      <c r="BN203" s="69">
        <f>BM203+'Diffusion System CV パラメーター設定'!$B$26*1000</f>
        <v>17.043379946477756</v>
      </c>
      <c r="BO203" s="69">
        <f>BN203+'Diffusion System CV パラメーター設定'!$B$26*1000</f>
        <v>17.459072140294285</v>
      </c>
      <c r="BP203" s="69">
        <f>BO203+'Diffusion System CV パラメーター設定'!$B$26*1000</f>
        <v>17.874764334110814</v>
      </c>
      <c r="BQ203" s="69">
        <f>BP203+'Diffusion System CV パラメーター設定'!$B$26*1000</f>
        <v>18.290456527927343</v>
      </c>
      <c r="BR203" s="69">
        <f>BQ203+'Diffusion System CV パラメーター設定'!$B$26*1000</f>
        <v>18.706148721743872</v>
      </c>
      <c r="BS203" s="69">
        <f>BR203+'Diffusion System CV パラメーター設定'!$B$26*1000</f>
        <v>19.121840915560401</v>
      </c>
      <c r="BT203" s="69">
        <f>BS203+'Diffusion System CV パラメーター設定'!$B$26*1000</f>
        <v>19.53753310937693</v>
      </c>
      <c r="BU203" s="69">
        <f>BT203+'Diffusion System CV パラメーター設定'!$B$26*1000</f>
        <v>19.953225303193459</v>
      </c>
      <c r="BV203" s="69">
        <f>BU203+'Diffusion System CV パラメーター設定'!$B$26*1000</f>
        <v>20.368917497009988</v>
      </c>
      <c r="BW203" s="69">
        <f>BV203+'Diffusion System CV パラメーター設定'!$B$26*1000</f>
        <v>20.784609690826517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296BA-711A-4AEC-97A2-DEAE1573DEAA}">
  <sheetPr codeName="Sheet4"/>
  <dimension ref="C1:BD210"/>
  <sheetViews>
    <sheetView zoomScale="62" zoomScaleNormal="62" workbookViewId="0">
      <selection activeCell="BB212" sqref="BB212"/>
    </sheetView>
  </sheetViews>
  <sheetFormatPr defaultRowHeight="18.45"/>
  <cols>
    <col min="4" max="4" width="19.85546875" bestFit="1" customWidth="1"/>
    <col min="5" max="5" width="15.42578125" bestFit="1" customWidth="1"/>
    <col min="6" max="6" width="19.5703125" style="26" bestFit="1" customWidth="1"/>
    <col min="7" max="54" width="17.35546875" customWidth="1"/>
    <col min="55" max="55" width="17.35546875" style="26" customWidth="1"/>
    <col min="56" max="56" width="17.35546875" customWidth="1"/>
    <col min="74" max="74" width="17.78515625" customWidth="1"/>
  </cols>
  <sheetData>
    <row r="1" spans="4:56">
      <c r="D1" s="29" t="s">
        <v>173</v>
      </c>
      <c r="E1" s="35" t="s">
        <v>174</v>
      </c>
      <c r="F1" s="65" t="s">
        <v>20</v>
      </c>
      <c r="G1" s="37" t="s">
        <v>21</v>
      </c>
      <c r="H1" s="37" t="s">
        <v>22</v>
      </c>
      <c r="I1" s="37" t="s">
        <v>23</v>
      </c>
      <c r="J1" s="37" t="s">
        <v>24</v>
      </c>
      <c r="K1" s="37" t="s">
        <v>25</v>
      </c>
      <c r="L1" s="37" t="s">
        <v>26</v>
      </c>
      <c r="M1" s="37" t="s">
        <v>27</v>
      </c>
      <c r="N1" s="37" t="s">
        <v>28</v>
      </c>
      <c r="O1" s="37" t="s">
        <v>29</v>
      </c>
      <c r="P1" s="37" t="s">
        <v>30</v>
      </c>
      <c r="Q1" s="37" t="s">
        <v>31</v>
      </c>
      <c r="R1" s="37" t="s">
        <v>32</v>
      </c>
      <c r="S1" s="37" t="s">
        <v>33</v>
      </c>
      <c r="T1" s="37" t="s">
        <v>34</v>
      </c>
      <c r="U1" s="37" t="s">
        <v>35</v>
      </c>
      <c r="V1" s="37" t="s">
        <v>36</v>
      </c>
      <c r="W1" s="37" t="s">
        <v>37</v>
      </c>
      <c r="X1" s="37" t="s">
        <v>38</v>
      </c>
      <c r="Y1" s="37" t="s">
        <v>39</v>
      </c>
      <c r="Z1" s="37" t="s">
        <v>40</v>
      </c>
      <c r="AA1" s="37" t="s">
        <v>41</v>
      </c>
      <c r="AB1" s="37" t="s">
        <v>42</v>
      </c>
      <c r="AC1" s="37" t="s">
        <v>43</v>
      </c>
      <c r="AD1" s="37" t="s">
        <v>44</v>
      </c>
      <c r="AE1" s="37" t="s">
        <v>45</v>
      </c>
      <c r="AF1" s="37" t="s">
        <v>46</v>
      </c>
      <c r="AG1" s="37" t="s">
        <v>47</v>
      </c>
      <c r="AH1" s="37" t="s">
        <v>48</v>
      </c>
      <c r="AI1" s="37" t="s">
        <v>49</v>
      </c>
      <c r="AJ1" s="37" t="s">
        <v>50</v>
      </c>
      <c r="AK1" s="37" t="s">
        <v>51</v>
      </c>
      <c r="AL1" s="37" t="s">
        <v>52</v>
      </c>
      <c r="AM1" s="37" t="s">
        <v>53</v>
      </c>
      <c r="AN1" s="37" t="s">
        <v>54</v>
      </c>
      <c r="AO1" s="37" t="s">
        <v>55</v>
      </c>
      <c r="AP1" s="37" t="s">
        <v>56</v>
      </c>
      <c r="AQ1" s="37" t="s">
        <v>57</v>
      </c>
      <c r="AR1" s="37" t="s">
        <v>58</v>
      </c>
      <c r="AS1" s="37" t="s">
        <v>59</v>
      </c>
      <c r="AT1" s="37" t="s">
        <v>60</v>
      </c>
      <c r="AU1" s="37" t="s">
        <v>61</v>
      </c>
      <c r="AV1" s="37" t="s">
        <v>62</v>
      </c>
      <c r="AW1" s="37" t="s">
        <v>63</v>
      </c>
      <c r="AX1" s="37" t="s">
        <v>64</v>
      </c>
      <c r="AY1" s="37" t="s">
        <v>65</v>
      </c>
      <c r="AZ1" s="37" t="s">
        <v>66</v>
      </c>
      <c r="BA1" s="37" t="s">
        <v>67</v>
      </c>
      <c r="BB1" s="37" t="s">
        <v>68</v>
      </c>
      <c r="BC1" s="71" t="s">
        <v>19</v>
      </c>
      <c r="BD1" s="36" t="s">
        <v>179</v>
      </c>
    </row>
    <row r="2" spans="4:56">
      <c r="D2" s="29">
        <f>'Diffusion System CV パラメーター設定'!H2</f>
        <v>0.3</v>
      </c>
      <c r="E2" s="38">
        <v>0</v>
      </c>
      <c r="F2" s="36">
        <v>0</v>
      </c>
      <c r="G2" s="36">
        <v>0</v>
      </c>
      <c r="H2" s="36">
        <v>0</v>
      </c>
      <c r="I2" s="36">
        <v>0</v>
      </c>
      <c r="J2" s="36">
        <v>0</v>
      </c>
      <c r="K2" s="36">
        <v>0</v>
      </c>
      <c r="L2" s="36">
        <v>0</v>
      </c>
      <c r="M2" s="36">
        <v>0</v>
      </c>
      <c r="N2" s="36">
        <v>0</v>
      </c>
      <c r="O2" s="36">
        <v>0</v>
      </c>
      <c r="P2" s="36">
        <v>0</v>
      </c>
      <c r="Q2" s="36">
        <v>0</v>
      </c>
      <c r="R2" s="36">
        <v>0</v>
      </c>
      <c r="S2" s="36">
        <v>0</v>
      </c>
      <c r="T2" s="36">
        <v>0</v>
      </c>
      <c r="U2" s="36">
        <v>0</v>
      </c>
      <c r="V2" s="36">
        <v>0</v>
      </c>
      <c r="W2" s="36">
        <v>0</v>
      </c>
      <c r="X2" s="36">
        <v>0</v>
      </c>
      <c r="Y2" s="36">
        <v>0</v>
      </c>
      <c r="Z2" s="36">
        <v>0</v>
      </c>
      <c r="AA2" s="36">
        <v>0</v>
      </c>
      <c r="AB2" s="36">
        <v>0</v>
      </c>
      <c r="AC2" s="36">
        <v>0</v>
      </c>
      <c r="AD2" s="36">
        <v>0</v>
      </c>
      <c r="AE2" s="36">
        <v>0</v>
      </c>
      <c r="AF2" s="36">
        <v>0</v>
      </c>
      <c r="AG2" s="36">
        <v>0</v>
      </c>
      <c r="AH2" s="36">
        <v>0</v>
      </c>
      <c r="AI2" s="36">
        <v>0</v>
      </c>
      <c r="AJ2" s="36">
        <v>0</v>
      </c>
      <c r="AK2" s="36">
        <v>0</v>
      </c>
      <c r="AL2" s="36">
        <v>0</v>
      </c>
      <c r="AM2" s="36">
        <v>0</v>
      </c>
      <c r="AN2" s="36">
        <v>0</v>
      </c>
      <c r="AO2" s="36">
        <v>0</v>
      </c>
      <c r="AP2" s="36">
        <v>0</v>
      </c>
      <c r="AQ2" s="36">
        <v>0</v>
      </c>
      <c r="AR2" s="36">
        <v>0</v>
      </c>
      <c r="AS2" s="36">
        <v>0</v>
      </c>
      <c r="AT2" s="36">
        <v>0</v>
      </c>
      <c r="AU2" s="36">
        <v>0</v>
      </c>
      <c r="AV2" s="36">
        <v>0</v>
      </c>
      <c r="AW2" s="36">
        <v>0</v>
      </c>
      <c r="AX2" s="36">
        <v>0</v>
      </c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</row>
    <row r="3" spans="4:56">
      <c r="D3" s="29">
        <f>'Diffusion System CV パラメーター設定'!H3</f>
        <v>0.29399999999999998</v>
      </c>
      <c r="E3" s="35">
        <f>E2+'Diffusion System CV パラメーター設定'!$B$23</f>
        <v>6.0000000000000001E-3</v>
      </c>
      <c r="F3" s="39">
        <f>G3+(('Diffusion System CV パラメーター設定'!$B$26/(2*'Diffusion System CV パラメーター設定'!$B$9))*'準可逆-非可逆系'!H3)</f>
        <v>1.0723528312308595E-12</v>
      </c>
      <c r="G3" s="40">
        <f>G2+'Diffusion System CV パラメーター設定'!$B$27*(2*F2-(3*G2)+H2)</f>
        <v>0</v>
      </c>
      <c r="H3" s="40">
        <f>H2+'Diffusion System CV パラメーター設定'!$B$27*(G2-(2*H2)+I2)</f>
        <v>0</v>
      </c>
      <c r="I3" s="40">
        <f>I2+'Diffusion System CV パラメーター設定'!$B$27*(H2-(2*I2)+J2)</f>
        <v>0</v>
      </c>
      <c r="J3" s="40">
        <f>J2+'Diffusion System CV パラメーター設定'!$B$27*(I2-(2*J2)+K2)</f>
        <v>0</v>
      </c>
      <c r="K3" s="40">
        <f>K2+'Diffusion System CV パラメーター設定'!$B$27*(J2-(2*K2)+L2)</f>
        <v>0</v>
      </c>
      <c r="L3" s="40">
        <f>L2+'Diffusion System CV パラメーター設定'!$B$27*(K2-(2*L2)+M2)</f>
        <v>0</v>
      </c>
      <c r="M3" s="40">
        <f>M2+'Diffusion System CV パラメーター設定'!$B$27*(L2-(2*M2)+N2)</f>
        <v>0</v>
      </c>
      <c r="N3" s="40">
        <f>N2+'Diffusion System CV パラメーター設定'!$B$27*(M2-(2*N2)+O2)</f>
        <v>0</v>
      </c>
      <c r="O3" s="40">
        <f>O2+'Diffusion System CV パラメーター設定'!$B$27*(N2-(2*O2)+P2)</f>
        <v>0</v>
      </c>
      <c r="P3" s="40">
        <f>P2+'Diffusion System CV パラメーター設定'!$B$27*(O2-(2*P2)+Q2)</f>
        <v>0</v>
      </c>
      <c r="Q3" s="40">
        <f>Q2+'Diffusion System CV パラメーター設定'!$B$27*(P2-(2*Q2)+R2)</f>
        <v>0</v>
      </c>
      <c r="R3" s="40">
        <f>R2+'Diffusion System CV パラメーター設定'!$B$27*(Q2-(2*R2)+S2)</f>
        <v>0</v>
      </c>
      <c r="S3" s="40">
        <f>S2+'Diffusion System CV パラメーター設定'!$B$27*(R2-(2*S2)+T2)</f>
        <v>0</v>
      </c>
      <c r="T3" s="40">
        <f>T2+'Diffusion System CV パラメーター設定'!$B$27*(S2-(2*T2)+U2)</f>
        <v>0</v>
      </c>
      <c r="U3" s="40">
        <f>U2+'Diffusion System CV パラメーター設定'!$B$27*(T2-(2*U2)+V2)</f>
        <v>0</v>
      </c>
      <c r="V3" s="40">
        <f>V2+'Diffusion System CV パラメーター設定'!$B$27*(U2-(2*V2)+W2)</f>
        <v>0</v>
      </c>
      <c r="W3" s="40">
        <f>W2+'Diffusion System CV パラメーター設定'!$B$27*(V2-(2*W2)+X2)</f>
        <v>0</v>
      </c>
      <c r="X3" s="40">
        <f>X2+'Diffusion System CV パラメーター設定'!$B$27*(W2-(2*X2)+Y2)</f>
        <v>0</v>
      </c>
      <c r="Y3" s="40">
        <f>Y2+'Diffusion System CV パラメーター設定'!$B$27*(X2-(2*Y2)+Z2)</f>
        <v>0</v>
      </c>
      <c r="Z3" s="40">
        <f>Z2+'Diffusion System CV パラメーター設定'!$B$27*(Y2-(2*Z2)+AA2)</f>
        <v>0</v>
      </c>
      <c r="AA3" s="40">
        <f>AA2+'Diffusion System CV パラメーター設定'!$B$27*(Z2-(2*AA2)+AB2)</f>
        <v>0</v>
      </c>
      <c r="AB3" s="40">
        <f>AB2+'Diffusion System CV パラメーター設定'!$B$27*(AA2-(2*AB2)+AC2)</f>
        <v>0</v>
      </c>
      <c r="AC3" s="40">
        <f>AC2+'Diffusion System CV パラメーター設定'!$B$27*(AB2-(2*AC2)+AD2)</f>
        <v>0</v>
      </c>
      <c r="AD3" s="40">
        <f>AD2+'Diffusion System CV パラメーター設定'!$B$27*(AC2-(2*AD2)+AE2)</f>
        <v>0</v>
      </c>
      <c r="AE3" s="40">
        <f>AE2+'Diffusion System CV パラメーター設定'!$B$27*(AD2-(2*AE2)+AF2)</f>
        <v>0</v>
      </c>
      <c r="AF3" s="40">
        <f>AF2+'Diffusion System CV パラメーター設定'!$B$27*(AE2-(2*AF2)+AG2)</f>
        <v>0</v>
      </c>
      <c r="AG3" s="40">
        <f>AG2+'Diffusion System CV パラメーター設定'!$B$27*(AF2-(2*AG2)+AH2)</f>
        <v>0</v>
      </c>
      <c r="AH3" s="40">
        <f>AH2+'Diffusion System CV パラメーター設定'!$B$27*(AG2-(2*AH2)+AI2)</f>
        <v>0</v>
      </c>
      <c r="AI3" s="40">
        <f>AI2+'Diffusion System CV パラメーター設定'!$B$27*(AH2-(2*AI2)+AJ2)</f>
        <v>0</v>
      </c>
      <c r="AJ3" s="40">
        <f>AJ2+'Diffusion System CV パラメーター設定'!$B$27*(AI2-(2*AJ2)+AK2)</f>
        <v>0</v>
      </c>
      <c r="AK3" s="40">
        <f>AK2+'Diffusion System CV パラメーター設定'!$B$27*(AJ2-(2*AK2)+AL2)</f>
        <v>0</v>
      </c>
      <c r="AL3" s="40">
        <f>AL2+'Diffusion System CV パラメーター設定'!$B$27*(AK2-(2*AL2)+AM2)</f>
        <v>0</v>
      </c>
      <c r="AM3" s="40">
        <f>AM2+'Diffusion System CV パラメーター設定'!$B$27*(AL2-(2*AM2)+AN2)</f>
        <v>0</v>
      </c>
      <c r="AN3" s="40">
        <f>AN2+'Diffusion System CV パラメーター設定'!$B$27*(AM2-(2*AN2)+AO2)</f>
        <v>0</v>
      </c>
      <c r="AO3" s="40">
        <f>AO2+'Diffusion System CV パラメーター設定'!$B$27*(AN2-(2*AO2)+AP2)</f>
        <v>0</v>
      </c>
      <c r="AP3" s="40">
        <f>AP2+'Diffusion System CV パラメーター設定'!$B$27*(AO2-(2*AP2)+AQ2)</f>
        <v>0</v>
      </c>
      <c r="AQ3" s="40">
        <f>AQ2+'Diffusion System CV パラメーター設定'!$B$27*(AP2-(2*AQ2)+AR2)</f>
        <v>0</v>
      </c>
      <c r="AR3" s="40">
        <f>AR2+'Diffusion System CV パラメーター設定'!$B$27*(AQ2-(2*AR2)+AS2)</f>
        <v>0</v>
      </c>
      <c r="AS3" s="40">
        <f>AS2+'Diffusion System CV パラメーター設定'!$B$27*(AR2-(2*AS2)+AT2)</f>
        <v>0</v>
      </c>
      <c r="AT3" s="40">
        <f>AT2+'Diffusion System CV パラメーター設定'!$B$27*(AS2-(2*AT2)+AU2)</f>
        <v>0</v>
      </c>
      <c r="AU3" s="40">
        <f>AU2+'Diffusion System CV パラメーター設定'!$B$27*(AT2-(2*AU2)+AV2)</f>
        <v>0</v>
      </c>
      <c r="AV3" s="40">
        <f>AV2+'Diffusion System CV パラメーター設定'!$B$27*(AU2-(2*AV2)+AW2)</f>
        <v>0</v>
      </c>
      <c r="AW3" s="40">
        <f>AW2+'Diffusion System CV パラメーター設定'!$B$27*(AV2-(2*AW2)+AX2)</f>
        <v>0</v>
      </c>
      <c r="AX3" s="40">
        <f>AX2+'Diffusion System CV パラメーター設定'!$B$27*(AW2-(2*AX2)+AY2)</f>
        <v>0</v>
      </c>
      <c r="AY3" s="40">
        <f>AY2+'Diffusion System CV パラメーター設定'!$B$27*(AX2-(2*AY2)+AZ2)</f>
        <v>0</v>
      </c>
      <c r="AZ3" s="40">
        <f>AZ2+'Diffusion System CV パラメーター設定'!$B$27*(AY2-(2*AZ2)+BA2)</f>
        <v>0</v>
      </c>
      <c r="BA3" s="40">
        <f>BA2+'Diffusion System CV パラメーター設定'!$B$27*(AZ2-(2*BA2)+BB2)</f>
        <v>0</v>
      </c>
      <c r="BB3" s="40">
        <f>BB2+'Diffusion System CV パラメーター設定'!$B$27*(BA2-(2*BB2)+BC2)</f>
        <v>0</v>
      </c>
      <c r="BC3" s="40">
        <f>BC2+'Diffusion System CV パラメーター設定'!$B$27*(BB2-(2*BC2)+BD2)</f>
        <v>0</v>
      </c>
      <c r="BD3" s="36">
        <v>0</v>
      </c>
    </row>
    <row r="4" spans="4:56">
      <c r="D4" s="29">
        <f>'Diffusion System CV パラメーター設定'!H4</f>
        <v>0.28799999999999998</v>
      </c>
      <c r="E4" s="35">
        <f>E3+'Diffusion System CV パラメーター設定'!$B$23</f>
        <v>1.2E-2</v>
      </c>
      <c r="F4" s="39">
        <f>G4+(('Diffusion System CV パラメーター設定'!$B$26/(2*'Diffusion System CV パラメーター設定'!$B$9))*'準可逆-非可逆系'!H4)</f>
        <v>1.3545357340128103E-12</v>
      </c>
      <c r="G4" s="40">
        <f>G3+'Diffusion System CV パラメーター設定'!$B$27*(2*F3-(3*G3)+H3)</f>
        <v>7.4468946613254127E-13</v>
      </c>
      <c r="H4" s="40">
        <f>H3+'Diffusion System CV パラメーター設定'!$B$27*(G3-(2*H3)+I3)</f>
        <v>0</v>
      </c>
      <c r="I4" s="40">
        <f>I3+'Diffusion System CV パラメーター設定'!$B$27*(H3-(2*I3)+J3)</f>
        <v>0</v>
      </c>
      <c r="J4" s="40">
        <f>J3+'Diffusion System CV パラメーター設定'!$B$27*(I3-(2*J3)+K3)</f>
        <v>0</v>
      </c>
      <c r="K4" s="40">
        <f>K3+'Diffusion System CV パラメーター設定'!$B$27*(J3-(2*K3)+L3)</f>
        <v>0</v>
      </c>
      <c r="L4" s="40">
        <f>L3+'Diffusion System CV パラメーター設定'!$B$27*(K3-(2*L3)+M3)</f>
        <v>0</v>
      </c>
      <c r="M4" s="40">
        <f>M3+'Diffusion System CV パラメーター設定'!$B$27*(L3-(2*M3)+N3)</f>
        <v>0</v>
      </c>
      <c r="N4" s="40">
        <f>N3+'Diffusion System CV パラメーター設定'!$B$27*(M3-(2*N3)+O3)</f>
        <v>0</v>
      </c>
      <c r="O4" s="40">
        <f>O3+'Diffusion System CV パラメーター設定'!$B$27*(N3-(2*O3)+P3)</f>
        <v>0</v>
      </c>
      <c r="P4" s="40">
        <f>P3+'Diffusion System CV パラメーター設定'!$B$27*(O3-(2*P3)+Q3)</f>
        <v>0</v>
      </c>
      <c r="Q4" s="40">
        <f>Q3+'Diffusion System CV パラメーター設定'!$B$27*(P3-(2*Q3)+R3)</f>
        <v>0</v>
      </c>
      <c r="R4" s="40">
        <f>R3+'Diffusion System CV パラメーター設定'!$B$27*(Q3-(2*R3)+S3)</f>
        <v>0</v>
      </c>
      <c r="S4" s="40">
        <f>S3+'Diffusion System CV パラメーター設定'!$B$27*(R3-(2*S3)+T3)</f>
        <v>0</v>
      </c>
      <c r="T4" s="40">
        <f>T3+'Diffusion System CV パラメーター設定'!$B$27*(S3-(2*T3)+U3)</f>
        <v>0</v>
      </c>
      <c r="U4" s="40">
        <f>U3+'Diffusion System CV パラメーター設定'!$B$27*(T3-(2*U3)+V3)</f>
        <v>0</v>
      </c>
      <c r="V4" s="40">
        <f>V3+'Diffusion System CV パラメーター設定'!$B$27*(U3-(2*V3)+W3)</f>
        <v>0</v>
      </c>
      <c r="W4" s="40">
        <f>W3+'Diffusion System CV パラメーター設定'!$B$27*(V3-(2*W3)+X3)</f>
        <v>0</v>
      </c>
      <c r="X4" s="40">
        <f>X3+'Diffusion System CV パラメーター設定'!$B$27*(W3-(2*X3)+Y3)</f>
        <v>0</v>
      </c>
      <c r="Y4" s="40">
        <f>Y3+'Diffusion System CV パラメーター設定'!$B$27*(X3-(2*Y3)+Z3)</f>
        <v>0</v>
      </c>
      <c r="Z4" s="40">
        <f>Z3+'Diffusion System CV パラメーター設定'!$B$27*(Y3-(2*Z3)+AA3)</f>
        <v>0</v>
      </c>
      <c r="AA4" s="40">
        <f>AA3+'Diffusion System CV パラメーター設定'!$B$27*(Z3-(2*AA3)+AB3)</f>
        <v>0</v>
      </c>
      <c r="AB4" s="40">
        <f>AB3+'Diffusion System CV パラメーター設定'!$B$27*(AA3-(2*AB3)+AC3)</f>
        <v>0</v>
      </c>
      <c r="AC4" s="40">
        <f>AC3+'Diffusion System CV パラメーター設定'!$B$27*(AB3-(2*AC3)+AD3)</f>
        <v>0</v>
      </c>
      <c r="AD4" s="40">
        <f>AD3+'Diffusion System CV パラメーター設定'!$B$27*(AC3-(2*AD3)+AE3)</f>
        <v>0</v>
      </c>
      <c r="AE4" s="40">
        <f>AE3+'Diffusion System CV パラメーター設定'!$B$27*(AD3-(2*AE3)+AF3)</f>
        <v>0</v>
      </c>
      <c r="AF4" s="40">
        <f>AF3+'Diffusion System CV パラメーター設定'!$B$27*(AE3-(2*AF3)+AG3)</f>
        <v>0</v>
      </c>
      <c r="AG4" s="40">
        <f>AG3+'Diffusion System CV パラメーター設定'!$B$27*(AF3-(2*AG3)+AH3)</f>
        <v>0</v>
      </c>
      <c r="AH4" s="40">
        <f>AH3+'Diffusion System CV パラメーター設定'!$B$27*(AG3-(2*AH3)+AI3)</f>
        <v>0</v>
      </c>
      <c r="AI4" s="40">
        <f>AI3+'Diffusion System CV パラメーター設定'!$B$27*(AH3-(2*AI3)+AJ3)</f>
        <v>0</v>
      </c>
      <c r="AJ4" s="40">
        <f>AJ3+'Diffusion System CV パラメーター設定'!$B$27*(AI3-(2*AJ3)+AK3)</f>
        <v>0</v>
      </c>
      <c r="AK4" s="40">
        <f>AK3+'Diffusion System CV パラメーター設定'!$B$27*(AJ3-(2*AK3)+AL3)</f>
        <v>0</v>
      </c>
      <c r="AL4" s="40">
        <f>AL3+'Diffusion System CV パラメーター設定'!$B$27*(AK3-(2*AL3)+AM3)</f>
        <v>0</v>
      </c>
      <c r="AM4" s="40">
        <f>AM3+'Diffusion System CV パラメーター設定'!$B$27*(AL3-(2*AM3)+AN3)</f>
        <v>0</v>
      </c>
      <c r="AN4" s="40">
        <f>AN3+'Diffusion System CV パラメーター設定'!$B$27*(AM3-(2*AN3)+AO3)</f>
        <v>0</v>
      </c>
      <c r="AO4" s="40">
        <f>AO3+'Diffusion System CV パラメーター設定'!$B$27*(AN3-(2*AO3)+AP3)</f>
        <v>0</v>
      </c>
      <c r="AP4" s="40">
        <f>AP3+'Diffusion System CV パラメーター設定'!$B$27*(AO3-(2*AP3)+AQ3)</f>
        <v>0</v>
      </c>
      <c r="AQ4" s="40">
        <f>AQ3+'Diffusion System CV パラメーター設定'!$B$27*(AP3-(2*AQ3)+AR3)</f>
        <v>0</v>
      </c>
      <c r="AR4" s="40">
        <f>AR3+'Diffusion System CV パラメーター設定'!$B$27*(AQ3-(2*AR3)+AS3)</f>
        <v>0</v>
      </c>
      <c r="AS4" s="40">
        <f>AS3+'Diffusion System CV パラメーター設定'!$B$27*(AR3-(2*AS3)+AT3)</f>
        <v>0</v>
      </c>
      <c r="AT4" s="40">
        <f>AT3+'Diffusion System CV パラメーター設定'!$B$27*(AS3-(2*AT3)+AU3)</f>
        <v>0</v>
      </c>
      <c r="AU4" s="40">
        <f>AU3+'Diffusion System CV パラメーター設定'!$B$27*(AT3-(2*AU3)+AV3)</f>
        <v>0</v>
      </c>
      <c r="AV4" s="40">
        <f>AV3+'Diffusion System CV パラメーター設定'!$B$27*(AU3-(2*AV3)+AW3)</f>
        <v>0</v>
      </c>
      <c r="AW4" s="40">
        <f>AW3+'Diffusion System CV パラメーター設定'!$B$27*(AV3-(2*AW3)+AX3)</f>
        <v>0</v>
      </c>
      <c r="AX4" s="40">
        <f>AX3+'Diffusion System CV パラメーター設定'!$B$27*(AW3-(2*AX3)+AY3)</f>
        <v>0</v>
      </c>
      <c r="AY4" s="40">
        <f>AY3+'Diffusion System CV パラメーター設定'!$B$27*(AX3-(2*AY3)+AZ3)</f>
        <v>0</v>
      </c>
      <c r="AZ4" s="40">
        <f>AZ3+'Diffusion System CV パラメーター設定'!$B$27*(AY3-(2*AZ3)+BA3)</f>
        <v>0</v>
      </c>
      <c r="BA4" s="40">
        <f>BA3+'Diffusion System CV パラメーター設定'!$B$27*(AZ3-(2*BA3)+BB3)</f>
        <v>0</v>
      </c>
      <c r="BB4" s="40">
        <f>BB3+'Diffusion System CV パラメーター設定'!$B$27*(BA3-(2*BB3)+BC3)</f>
        <v>0</v>
      </c>
      <c r="BC4" s="40">
        <f>BC3+'Diffusion System CV パラメーター設定'!$B$27*(BB3-(2*BC3)+BD3)</f>
        <v>0</v>
      </c>
      <c r="BD4" s="36">
        <v>0</v>
      </c>
    </row>
    <row r="5" spans="4:56">
      <c r="D5" s="29">
        <f>'Diffusion System CV パラメーター設定'!H5</f>
        <v>0.28199999999999997</v>
      </c>
      <c r="E5" s="35">
        <f>E4+'Diffusion System CV パラメーター設定'!$B$23</f>
        <v>1.8000000000000002E-2</v>
      </c>
      <c r="F5" s="39">
        <f>G5+(('Diffusion System CV パラメーター設定'!$B$26/(2*'Diffusion System CV パラメーター設定'!$B$9))*'準可逆-非可逆系'!H5)</f>
        <v>1.71081581486491E-12</v>
      </c>
      <c r="G5" s="40">
        <f>G4+'Diffusion System CV パラメーター設定'!$B$27*(2*F4-(3*G4)+H4)</f>
        <v>9.0962108753115128E-13</v>
      </c>
      <c r="H5" s="40">
        <f>H4+'Diffusion System CV パラメーター設定'!$B$27*(G4-(2*H4)+I4)</f>
        <v>2.5857273129602125E-13</v>
      </c>
      <c r="I5" s="40">
        <f>I4+'Diffusion System CV パラメーター設定'!$B$27*(H4-(2*I4)+J4)</f>
        <v>0</v>
      </c>
      <c r="J5" s="40">
        <f>J4+'Diffusion System CV パラメーター設定'!$B$27*(I4-(2*J4)+K4)</f>
        <v>0</v>
      </c>
      <c r="K5" s="40">
        <f>K4+'Diffusion System CV パラメーター設定'!$B$27*(J4-(2*K4)+L4)</f>
        <v>0</v>
      </c>
      <c r="L5" s="40">
        <f>L4+'Diffusion System CV パラメーター設定'!$B$27*(K4-(2*L4)+M4)</f>
        <v>0</v>
      </c>
      <c r="M5" s="40">
        <f>M4+'Diffusion System CV パラメーター設定'!$B$27*(L4-(2*M4)+N4)</f>
        <v>0</v>
      </c>
      <c r="N5" s="40">
        <f>N4+'Diffusion System CV パラメーター設定'!$B$27*(M4-(2*N4)+O4)</f>
        <v>0</v>
      </c>
      <c r="O5" s="40">
        <f>O4+'Diffusion System CV パラメーター設定'!$B$27*(N4-(2*O4)+P4)</f>
        <v>0</v>
      </c>
      <c r="P5" s="40">
        <f>P4+'Diffusion System CV パラメーター設定'!$B$27*(O4-(2*P4)+Q4)</f>
        <v>0</v>
      </c>
      <c r="Q5" s="40">
        <f>Q4+'Diffusion System CV パラメーター設定'!$B$27*(P4-(2*Q4)+R4)</f>
        <v>0</v>
      </c>
      <c r="R5" s="40">
        <f>R4+'Diffusion System CV パラメーター設定'!$B$27*(Q4-(2*R4)+S4)</f>
        <v>0</v>
      </c>
      <c r="S5" s="40">
        <f>S4+'Diffusion System CV パラメーター設定'!$B$27*(R4-(2*S4)+T4)</f>
        <v>0</v>
      </c>
      <c r="T5" s="40">
        <f>T4+'Diffusion System CV パラメーター設定'!$B$27*(S4-(2*T4)+U4)</f>
        <v>0</v>
      </c>
      <c r="U5" s="40">
        <f>U4+'Diffusion System CV パラメーター設定'!$B$27*(T4-(2*U4)+V4)</f>
        <v>0</v>
      </c>
      <c r="V5" s="40">
        <f>V4+'Diffusion System CV パラメーター設定'!$B$27*(U4-(2*V4)+W4)</f>
        <v>0</v>
      </c>
      <c r="W5" s="40">
        <f>W4+'Diffusion System CV パラメーター設定'!$B$27*(V4-(2*W4)+X4)</f>
        <v>0</v>
      </c>
      <c r="X5" s="40">
        <f>X4+'Diffusion System CV パラメーター設定'!$B$27*(W4-(2*X4)+Y4)</f>
        <v>0</v>
      </c>
      <c r="Y5" s="40">
        <f>Y4+'Diffusion System CV パラメーター設定'!$B$27*(X4-(2*Y4)+Z4)</f>
        <v>0</v>
      </c>
      <c r="Z5" s="40">
        <f>Z4+'Diffusion System CV パラメーター設定'!$B$27*(Y4-(2*Z4)+AA4)</f>
        <v>0</v>
      </c>
      <c r="AA5" s="40">
        <f>AA4+'Diffusion System CV パラメーター設定'!$B$27*(Z4-(2*AA4)+AB4)</f>
        <v>0</v>
      </c>
      <c r="AB5" s="40">
        <f>AB4+'Diffusion System CV パラメーター設定'!$B$27*(AA4-(2*AB4)+AC4)</f>
        <v>0</v>
      </c>
      <c r="AC5" s="40">
        <f>AC4+'Diffusion System CV パラメーター設定'!$B$27*(AB4-(2*AC4)+AD4)</f>
        <v>0</v>
      </c>
      <c r="AD5" s="40">
        <f>AD4+'Diffusion System CV パラメーター設定'!$B$27*(AC4-(2*AD4)+AE4)</f>
        <v>0</v>
      </c>
      <c r="AE5" s="40">
        <f>AE4+'Diffusion System CV パラメーター設定'!$B$27*(AD4-(2*AE4)+AF4)</f>
        <v>0</v>
      </c>
      <c r="AF5" s="40">
        <f>AF4+'Diffusion System CV パラメーター設定'!$B$27*(AE4-(2*AF4)+AG4)</f>
        <v>0</v>
      </c>
      <c r="AG5" s="40">
        <f>AG4+'Diffusion System CV パラメーター設定'!$B$27*(AF4-(2*AG4)+AH4)</f>
        <v>0</v>
      </c>
      <c r="AH5" s="40">
        <f>AH4+'Diffusion System CV パラメーター設定'!$B$27*(AG4-(2*AH4)+AI4)</f>
        <v>0</v>
      </c>
      <c r="AI5" s="40">
        <f>AI4+'Diffusion System CV パラメーター設定'!$B$27*(AH4-(2*AI4)+AJ4)</f>
        <v>0</v>
      </c>
      <c r="AJ5" s="40">
        <f>AJ4+'Diffusion System CV パラメーター設定'!$B$27*(AI4-(2*AJ4)+AK4)</f>
        <v>0</v>
      </c>
      <c r="AK5" s="40">
        <f>AK4+'Diffusion System CV パラメーター設定'!$B$27*(AJ4-(2*AK4)+AL4)</f>
        <v>0</v>
      </c>
      <c r="AL5" s="40">
        <f>AL4+'Diffusion System CV パラメーター設定'!$B$27*(AK4-(2*AL4)+AM4)</f>
        <v>0</v>
      </c>
      <c r="AM5" s="40">
        <f>AM4+'Diffusion System CV パラメーター設定'!$B$27*(AL4-(2*AM4)+AN4)</f>
        <v>0</v>
      </c>
      <c r="AN5" s="40">
        <f>AN4+'Diffusion System CV パラメーター設定'!$B$27*(AM4-(2*AN4)+AO4)</f>
        <v>0</v>
      </c>
      <c r="AO5" s="40">
        <f>AO4+'Diffusion System CV パラメーター設定'!$B$27*(AN4-(2*AO4)+AP4)</f>
        <v>0</v>
      </c>
      <c r="AP5" s="40">
        <f>AP4+'Diffusion System CV パラメーター設定'!$B$27*(AO4-(2*AP4)+AQ4)</f>
        <v>0</v>
      </c>
      <c r="AQ5" s="40">
        <f>AQ4+'Diffusion System CV パラメーター設定'!$B$27*(AP4-(2*AQ4)+AR4)</f>
        <v>0</v>
      </c>
      <c r="AR5" s="40">
        <f>AR4+'Diffusion System CV パラメーター設定'!$B$27*(AQ4-(2*AR4)+AS4)</f>
        <v>0</v>
      </c>
      <c r="AS5" s="40">
        <f>AS4+'Diffusion System CV パラメーター設定'!$B$27*(AR4-(2*AS4)+AT4)</f>
        <v>0</v>
      </c>
      <c r="AT5" s="40">
        <f>AT4+'Diffusion System CV パラメーター設定'!$B$27*(AS4-(2*AT4)+AU4)</f>
        <v>0</v>
      </c>
      <c r="AU5" s="40">
        <f>AU4+'Diffusion System CV パラメーター設定'!$B$27*(AT4-(2*AU4)+AV4)</f>
        <v>0</v>
      </c>
      <c r="AV5" s="40">
        <f>AV4+'Diffusion System CV パラメーター設定'!$B$27*(AU4-(2*AV4)+AW4)</f>
        <v>0</v>
      </c>
      <c r="AW5" s="40">
        <f>AW4+'Diffusion System CV パラメーター設定'!$B$27*(AV4-(2*AW4)+AX4)</f>
        <v>0</v>
      </c>
      <c r="AX5" s="40">
        <f>AX4+'Diffusion System CV パラメーター設定'!$B$27*(AW4-(2*AX4)+AY4)</f>
        <v>0</v>
      </c>
      <c r="AY5" s="40">
        <f>AY4+'Diffusion System CV パラメーター設定'!$B$27*(AX4-(2*AY4)+AZ4)</f>
        <v>0</v>
      </c>
      <c r="AZ5" s="40">
        <f>AZ4+'Diffusion System CV パラメーター設定'!$B$27*(AY4-(2*AZ4)+BA4)</f>
        <v>0</v>
      </c>
      <c r="BA5" s="40">
        <f>BA4+'Diffusion System CV パラメーター設定'!$B$27*(AZ4-(2*BA4)+BB4)</f>
        <v>0</v>
      </c>
      <c r="BB5" s="40">
        <f>BB4+'Diffusion System CV パラメーター設定'!$B$27*(BA4-(2*BB4)+BC4)</f>
        <v>0</v>
      </c>
      <c r="BC5" s="40">
        <f>BC4+'Diffusion System CV パラメーター設定'!$B$27*(BB4-(2*BC4)+BD4)</f>
        <v>0</v>
      </c>
      <c r="BD5" s="36">
        <v>0</v>
      </c>
    </row>
    <row r="6" spans="4:56">
      <c r="D6" s="29">
        <f>'Diffusion System CV パラメーター設定'!H6</f>
        <v>0.27599999999999997</v>
      </c>
      <c r="E6" s="35">
        <f>E5+'Diffusion System CV パラメーター設定'!$B$23</f>
        <v>2.4E-2</v>
      </c>
      <c r="F6" s="39">
        <f>G6+(('Diffusion System CV パラメーター設定'!$B$26/(2*'Diffusion System CV パラメーター設定'!$B$9))*'準可逆-非可逆系'!H6)</f>
        <v>2.1608298476995838E-12</v>
      </c>
      <c r="G6" s="40">
        <f>G5+'Diffusion System CV パラメーター設定'!$B$27*(2*F5-(3*G5)+H5)</f>
        <v>1.2399478578201748E-12</v>
      </c>
      <c r="H6" s="40">
        <f>H5+'Diffusion System CV パラメーター設定'!$B$27*(G5-(2*H5)+I5)</f>
        <v>3.9484898995543405E-13</v>
      </c>
      <c r="I6" s="40">
        <f>I5+'Diffusion System CV パラメーター設定'!$B$27*(H5-(2*I5)+J5)</f>
        <v>8.978219836667404E-14</v>
      </c>
      <c r="J6" s="40">
        <f>J5+'Diffusion System CV パラメーター設定'!$B$27*(I5-(2*J5)+K5)</f>
        <v>0</v>
      </c>
      <c r="K6" s="40">
        <f>K5+'Diffusion System CV パラメーター設定'!$B$27*(J5-(2*K5)+L5)</f>
        <v>0</v>
      </c>
      <c r="L6" s="40">
        <f>L5+'Diffusion System CV パラメーター設定'!$B$27*(K5-(2*L5)+M5)</f>
        <v>0</v>
      </c>
      <c r="M6" s="40">
        <f>M5+'Diffusion System CV パラメーター設定'!$B$27*(L5-(2*M5)+N5)</f>
        <v>0</v>
      </c>
      <c r="N6" s="40">
        <f>N5+'Diffusion System CV パラメーター設定'!$B$27*(M5-(2*N5)+O5)</f>
        <v>0</v>
      </c>
      <c r="O6" s="40">
        <f>O5+'Diffusion System CV パラメーター設定'!$B$27*(N5-(2*O5)+P5)</f>
        <v>0</v>
      </c>
      <c r="P6" s="40">
        <f>P5+'Diffusion System CV パラメーター設定'!$B$27*(O5-(2*P5)+Q5)</f>
        <v>0</v>
      </c>
      <c r="Q6" s="40">
        <f>Q5+'Diffusion System CV パラメーター設定'!$B$27*(P5-(2*Q5)+R5)</f>
        <v>0</v>
      </c>
      <c r="R6" s="40">
        <f>R5+'Diffusion System CV パラメーター設定'!$B$27*(Q5-(2*R5)+S5)</f>
        <v>0</v>
      </c>
      <c r="S6" s="40">
        <f>S5+'Diffusion System CV パラメーター設定'!$B$27*(R5-(2*S5)+T5)</f>
        <v>0</v>
      </c>
      <c r="T6" s="40">
        <f>T5+'Diffusion System CV パラメーター設定'!$B$27*(S5-(2*T5)+U5)</f>
        <v>0</v>
      </c>
      <c r="U6" s="40">
        <f>U5+'Diffusion System CV パラメーター設定'!$B$27*(T5-(2*U5)+V5)</f>
        <v>0</v>
      </c>
      <c r="V6" s="40">
        <f>V5+'Diffusion System CV パラメーター設定'!$B$27*(U5-(2*V5)+W5)</f>
        <v>0</v>
      </c>
      <c r="W6" s="40">
        <f>W5+'Diffusion System CV パラメーター設定'!$B$27*(V5-(2*W5)+X5)</f>
        <v>0</v>
      </c>
      <c r="X6" s="40">
        <f>X5+'Diffusion System CV パラメーター設定'!$B$27*(W5-(2*X5)+Y5)</f>
        <v>0</v>
      </c>
      <c r="Y6" s="40">
        <f>Y5+'Diffusion System CV パラメーター設定'!$B$27*(X5-(2*Y5)+Z5)</f>
        <v>0</v>
      </c>
      <c r="Z6" s="40">
        <f>Z5+'Diffusion System CV パラメーター設定'!$B$27*(Y5-(2*Z5)+AA5)</f>
        <v>0</v>
      </c>
      <c r="AA6" s="40">
        <f>AA5+'Diffusion System CV パラメーター設定'!$B$27*(Z5-(2*AA5)+AB5)</f>
        <v>0</v>
      </c>
      <c r="AB6" s="40">
        <f>AB5+'Diffusion System CV パラメーター設定'!$B$27*(AA5-(2*AB5)+AC5)</f>
        <v>0</v>
      </c>
      <c r="AC6" s="40">
        <f>AC5+'Diffusion System CV パラメーター設定'!$B$27*(AB5-(2*AC5)+AD5)</f>
        <v>0</v>
      </c>
      <c r="AD6" s="40">
        <f>AD5+'Diffusion System CV パラメーター設定'!$B$27*(AC5-(2*AD5)+AE5)</f>
        <v>0</v>
      </c>
      <c r="AE6" s="40">
        <f>AE5+'Diffusion System CV パラメーター設定'!$B$27*(AD5-(2*AE5)+AF5)</f>
        <v>0</v>
      </c>
      <c r="AF6" s="40">
        <f>AF5+'Diffusion System CV パラメーター設定'!$B$27*(AE5-(2*AF5)+AG5)</f>
        <v>0</v>
      </c>
      <c r="AG6" s="40">
        <f>AG5+'Diffusion System CV パラメーター設定'!$B$27*(AF5-(2*AG5)+AH5)</f>
        <v>0</v>
      </c>
      <c r="AH6" s="40">
        <f>AH5+'Diffusion System CV パラメーター設定'!$B$27*(AG5-(2*AH5)+AI5)</f>
        <v>0</v>
      </c>
      <c r="AI6" s="40">
        <f>AI5+'Diffusion System CV パラメーター設定'!$B$27*(AH5-(2*AI5)+AJ5)</f>
        <v>0</v>
      </c>
      <c r="AJ6" s="40">
        <f>AJ5+'Diffusion System CV パラメーター設定'!$B$27*(AI5-(2*AJ5)+AK5)</f>
        <v>0</v>
      </c>
      <c r="AK6" s="40">
        <f>AK5+'Diffusion System CV パラメーター設定'!$B$27*(AJ5-(2*AK5)+AL5)</f>
        <v>0</v>
      </c>
      <c r="AL6" s="40">
        <f>AL5+'Diffusion System CV パラメーター設定'!$B$27*(AK5-(2*AL5)+AM5)</f>
        <v>0</v>
      </c>
      <c r="AM6" s="40">
        <f>AM5+'Diffusion System CV パラメーター設定'!$B$27*(AL5-(2*AM5)+AN5)</f>
        <v>0</v>
      </c>
      <c r="AN6" s="40">
        <f>AN5+'Diffusion System CV パラメーター設定'!$B$27*(AM5-(2*AN5)+AO5)</f>
        <v>0</v>
      </c>
      <c r="AO6" s="40">
        <f>AO5+'Diffusion System CV パラメーター設定'!$B$27*(AN5-(2*AO5)+AP5)</f>
        <v>0</v>
      </c>
      <c r="AP6" s="40">
        <f>AP5+'Diffusion System CV パラメーター設定'!$B$27*(AO5-(2*AP5)+AQ5)</f>
        <v>0</v>
      </c>
      <c r="AQ6" s="40">
        <f>AQ5+'Diffusion System CV パラメーター設定'!$B$27*(AP5-(2*AQ5)+AR5)</f>
        <v>0</v>
      </c>
      <c r="AR6" s="40">
        <f>AR5+'Diffusion System CV パラメーター設定'!$B$27*(AQ5-(2*AR5)+AS5)</f>
        <v>0</v>
      </c>
      <c r="AS6" s="40">
        <f>AS5+'Diffusion System CV パラメーター設定'!$B$27*(AR5-(2*AS5)+AT5)</f>
        <v>0</v>
      </c>
      <c r="AT6" s="40">
        <f>AT5+'Diffusion System CV パラメーター設定'!$B$27*(AS5-(2*AT5)+AU5)</f>
        <v>0</v>
      </c>
      <c r="AU6" s="40">
        <f>AU5+'Diffusion System CV パラメーター設定'!$B$27*(AT5-(2*AU5)+AV5)</f>
        <v>0</v>
      </c>
      <c r="AV6" s="40">
        <f>AV5+'Diffusion System CV パラメーター設定'!$B$27*(AU5-(2*AV5)+AW5)</f>
        <v>0</v>
      </c>
      <c r="AW6" s="40">
        <f>AW5+'Diffusion System CV パラメーター設定'!$B$27*(AV5-(2*AW5)+AX5)</f>
        <v>0</v>
      </c>
      <c r="AX6" s="40">
        <f>AX5+'Diffusion System CV パラメーター設定'!$B$27*(AW5-(2*AX5)+AY5)</f>
        <v>0</v>
      </c>
      <c r="AY6" s="40">
        <f>AY5+'Diffusion System CV パラメーター設定'!$B$27*(AX5-(2*AY5)+AZ5)</f>
        <v>0</v>
      </c>
      <c r="AZ6" s="40">
        <f>AZ5+'Diffusion System CV パラメーター設定'!$B$27*(AY5-(2*AZ5)+BA5)</f>
        <v>0</v>
      </c>
      <c r="BA6" s="40">
        <f>BA5+'Diffusion System CV パラメーター設定'!$B$27*(AZ5-(2*BA5)+BB5)</f>
        <v>0</v>
      </c>
      <c r="BB6" s="40">
        <f>BB5+'Diffusion System CV パラメーター設定'!$B$27*(BA5-(2*BB5)+BC5)</f>
        <v>0</v>
      </c>
      <c r="BC6" s="40">
        <f>BC5+'Diffusion System CV パラメーター設定'!$B$27*(BB5-(2*BC5)+BD5)</f>
        <v>0</v>
      </c>
      <c r="BD6" s="36">
        <v>0</v>
      </c>
    </row>
    <row r="7" spans="4:56">
      <c r="D7" s="29">
        <f>'Diffusion System CV パラメーター設定'!H7</f>
        <v>0.26999999999999996</v>
      </c>
      <c r="E7" s="35">
        <f>E6+'Diffusion System CV パラメーター設定'!$B$23</f>
        <v>0.03</v>
      </c>
      <c r="F7" s="39">
        <f>G7+(('Diffusion System CV パラメーター設定'!$B$26/(2*'Diffusion System CV パラメーター設定'!$B$9))*'準可逆-非可逆系'!H7)</f>
        <v>2.729191185615346E-12</v>
      </c>
      <c r="G7" s="40">
        <f>G6+'Diffusion System CV パラメーター設定'!$B$27*(2*F6-(3*G6)+H6)</f>
        <v>1.586012132783396E-12</v>
      </c>
      <c r="H7" s="40">
        <f>H6+'Diffusion System CV パラメーター設定'!$B$27*(G6-(2*H6)+I6)</f>
        <v>5.8236012755126071E-13</v>
      </c>
      <c r="I7" s="40">
        <f>I6+'Diffusion System CV パラメーター設定'!$B$27*(H6-(2*I6)+J6)</f>
        <v>1.645337932354539E-13</v>
      </c>
      <c r="J7" s="40">
        <f>J6+'Diffusion System CV パラメーター設定'!$B$27*(I6-(2*J6)+K6)</f>
        <v>3.1174374432872928E-14</v>
      </c>
      <c r="K7" s="40">
        <f>K6+'Diffusion System CV パラメーター設定'!$B$27*(J6-(2*K6)+L6)</f>
        <v>0</v>
      </c>
      <c r="L7" s="40">
        <f>L6+'Diffusion System CV パラメーター設定'!$B$27*(K6-(2*L6)+M6)</f>
        <v>0</v>
      </c>
      <c r="M7" s="40">
        <f>M6+'Diffusion System CV パラメーター設定'!$B$27*(L6-(2*M6)+N6)</f>
        <v>0</v>
      </c>
      <c r="N7" s="40">
        <f>N6+'Diffusion System CV パラメーター設定'!$B$27*(M6-(2*N6)+O6)</f>
        <v>0</v>
      </c>
      <c r="O7" s="40">
        <f>O6+'Diffusion System CV パラメーター設定'!$B$27*(N6-(2*O6)+P6)</f>
        <v>0</v>
      </c>
      <c r="P7" s="40">
        <f>P6+'Diffusion System CV パラメーター設定'!$B$27*(O6-(2*P6)+Q6)</f>
        <v>0</v>
      </c>
      <c r="Q7" s="40">
        <f>Q6+'Diffusion System CV パラメーター設定'!$B$27*(P6-(2*Q6)+R6)</f>
        <v>0</v>
      </c>
      <c r="R7" s="40">
        <f>R6+'Diffusion System CV パラメーター設定'!$B$27*(Q6-(2*R6)+S6)</f>
        <v>0</v>
      </c>
      <c r="S7" s="40">
        <f>S6+'Diffusion System CV パラメーター設定'!$B$27*(R6-(2*S6)+T6)</f>
        <v>0</v>
      </c>
      <c r="T7" s="40">
        <f>T6+'Diffusion System CV パラメーター設定'!$B$27*(S6-(2*T6)+U6)</f>
        <v>0</v>
      </c>
      <c r="U7" s="40">
        <f>U6+'Diffusion System CV パラメーター設定'!$B$27*(T6-(2*U6)+V6)</f>
        <v>0</v>
      </c>
      <c r="V7" s="40">
        <f>V6+'Diffusion System CV パラメーター設定'!$B$27*(U6-(2*V6)+W6)</f>
        <v>0</v>
      </c>
      <c r="W7" s="40">
        <f>W6+'Diffusion System CV パラメーター設定'!$B$27*(V6-(2*W6)+X6)</f>
        <v>0</v>
      </c>
      <c r="X7" s="40">
        <f>X6+'Diffusion System CV パラメーター設定'!$B$27*(W6-(2*X6)+Y6)</f>
        <v>0</v>
      </c>
      <c r="Y7" s="40">
        <f>Y6+'Diffusion System CV パラメーター設定'!$B$27*(X6-(2*Y6)+Z6)</f>
        <v>0</v>
      </c>
      <c r="Z7" s="40">
        <f>Z6+'Diffusion System CV パラメーター設定'!$B$27*(Y6-(2*Z6)+AA6)</f>
        <v>0</v>
      </c>
      <c r="AA7" s="40">
        <f>AA6+'Diffusion System CV パラメーター設定'!$B$27*(Z6-(2*AA6)+AB6)</f>
        <v>0</v>
      </c>
      <c r="AB7" s="40">
        <f>AB6+'Diffusion System CV パラメーター設定'!$B$27*(AA6-(2*AB6)+AC6)</f>
        <v>0</v>
      </c>
      <c r="AC7" s="40">
        <f>AC6+'Diffusion System CV パラメーター設定'!$B$27*(AB6-(2*AC6)+AD6)</f>
        <v>0</v>
      </c>
      <c r="AD7" s="40">
        <f>AD6+'Diffusion System CV パラメーター設定'!$B$27*(AC6-(2*AD6)+AE6)</f>
        <v>0</v>
      </c>
      <c r="AE7" s="40">
        <f>AE6+'Diffusion System CV パラメーター設定'!$B$27*(AD6-(2*AE6)+AF6)</f>
        <v>0</v>
      </c>
      <c r="AF7" s="40">
        <f>AF6+'Diffusion System CV パラメーター設定'!$B$27*(AE6-(2*AF6)+AG6)</f>
        <v>0</v>
      </c>
      <c r="AG7" s="40">
        <f>AG6+'Diffusion System CV パラメーター設定'!$B$27*(AF6-(2*AG6)+AH6)</f>
        <v>0</v>
      </c>
      <c r="AH7" s="40">
        <f>AH6+'Diffusion System CV パラメーター設定'!$B$27*(AG6-(2*AH6)+AI6)</f>
        <v>0</v>
      </c>
      <c r="AI7" s="40">
        <f>AI6+'Diffusion System CV パラメーター設定'!$B$27*(AH6-(2*AI6)+AJ6)</f>
        <v>0</v>
      </c>
      <c r="AJ7" s="40">
        <f>AJ6+'Diffusion System CV パラメーター設定'!$B$27*(AI6-(2*AJ6)+AK6)</f>
        <v>0</v>
      </c>
      <c r="AK7" s="40">
        <f>AK6+'Diffusion System CV パラメーター設定'!$B$27*(AJ6-(2*AK6)+AL6)</f>
        <v>0</v>
      </c>
      <c r="AL7" s="40">
        <f>AL6+'Diffusion System CV パラメーター設定'!$B$27*(AK6-(2*AL6)+AM6)</f>
        <v>0</v>
      </c>
      <c r="AM7" s="40">
        <f>AM6+'Diffusion System CV パラメーター設定'!$B$27*(AL6-(2*AM6)+AN6)</f>
        <v>0</v>
      </c>
      <c r="AN7" s="40">
        <f>AN6+'Diffusion System CV パラメーター設定'!$B$27*(AM6-(2*AN6)+AO6)</f>
        <v>0</v>
      </c>
      <c r="AO7" s="40">
        <f>AO6+'Diffusion System CV パラメーター設定'!$B$27*(AN6-(2*AO6)+AP6)</f>
        <v>0</v>
      </c>
      <c r="AP7" s="40">
        <f>AP6+'Diffusion System CV パラメーター設定'!$B$27*(AO6-(2*AP6)+AQ6)</f>
        <v>0</v>
      </c>
      <c r="AQ7" s="40">
        <f>AQ6+'Diffusion System CV パラメーター設定'!$B$27*(AP6-(2*AQ6)+AR6)</f>
        <v>0</v>
      </c>
      <c r="AR7" s="40">
        <f>AR6+'Diffusion System CV パラメーター設定'!$B$27*(AQ6-(2*AR6)+AS6)</f>
        <v>0</v>
      </c>
      <c r="AS7" s="40">
        <f>AS6+'Diffusion System CV パラメーター設定'!$B$27*(AR6-(2*AS6)+AT6)</f>
        <v>0</v>
      </c>
      <c r="AT7" s="40">
        <f>AT6+'Diffusion System CV パラメーター設定'!$B$27*(AS6-(2*AT6)+AU6)</f>
        <v>0</v>
      </c>
      <c r="AU7" s="40">
        <f>AU6+'Diffusion System CV パラメーター設定'!$B$27*(AT6-(2*AU6)+AV6)</f>
        <v>0</v>
      </c>
      <c r="AV7" s="40">
        <f>AV6+'Diffusion System CV パラメーター設定'!$B$27*(AU6-(2*AV6)+AW6)</f>
        <v>0</v>
      </c>
      <c r="AW7" s="40">
        <f>AW6+'Diffusion System CV パラメーター設定'!$B$27*(AV6-(2*AW6)+AX6)</f>
        <v>0</v>
      </c>
      <c r="AX7" s="40">
        <f>AX6+'Diffusion System CV パラメーター設定'!$B$27*(AW6-(2*AX6)+AY6)</f>
        <v>0</v>
      </c>
      <c r="AY7" s="40">
        <f>AY6+'Diffusion System CV パラメーター設定'!$B$27*(AX6-(2*AY6)+AZ6)</f>
        <v>0</v>
      </c>
      <c r="AZ7" s="40">
        <f>AZ6+'Diffusion System CV パラメーター設定'!$B$27*(AY6-(2*AZ6)+BA6)</f>
        <v>0</v>
      </c>
      <c r="BA7" s="40">
        <f>BA6+'Diffusion System CV パラメーター設定'!$B$27*(AZ6-(2*BA6)+BB6)</f>
        <v>0</v>
      </c>
      <c r="BB7" s="40">
        <f>BB6+'Diffusion System CV パラメーター設定'!$B$27*(BA6-(2*BB6)+BC6)</f>
        <v>0</v>
      </c>
      <c r="BC7" s="40">
        <f>BC6+'Diffusion System CV パラメーター設定'!$B$27*(BB6-(2*BC6)+BD6)</f>
        <v>0</v>
      </c>
      <c r="BD7" s="36">
        <v>0</v>
      </c>
    </row>
    <row r="8" spans="4:56">
      <c r="D8" s="29">
        <f>'Diffusion System CV パラメーター設定'!H8</f>
        <v>0.26399999999999996</v>
      </c>
      <c r="E8" s="35">
        <f>E7+'Diffusion System CV パラメーター設定'!$B$23</f>
        <v>3.5999999999999997E-2</v>
      </c>
      <c r="F8" s="39">
        <f>G8+(('Diffusion System CV パラメーター設定'!$B$26/(2*'Diffusion System CV パラメーター設定'!$B$9))*'準可逆-非可逆系'!H8)</f>
        <v>3.4470403875859965E-12</v>
      </c>
      <c r="G8" s="40">
        <f>G7+'Diffusion System CV パラメーター設定'!$B$27*(2*F7-(3*G7)+H7)</f>
        <v>2.0313961954333142E-12</v>
      </c>
      <c r="H8" s="40">
        <f>H7+'Diffusion System CV パラメーター設定'!$B$27*(G7-(2*H7)+I7)</f>
        <v>7.8577181884165249E-13</v>
      </c>
      <c r="I8" s="40">
        <f>I7+'Diffusion System CV パラメーター設定'!$B$27*(H7-(2*I7)+J7)</f>
        <v>2.6330702778865729E-13</v>
      </c>
      <c r="J8" s="40">
        <f>J7+'Diffusion System CV パラメーター設定'!$B$27*(I7-(2*J7)+K7)</f>
        <v>6.6655292616799328E-14</v>
      </c>
      <c r="K8" s="40">
        <f>K7+'Diffusion System CV パラメーター設定'!$B$27*(J7-(2*K7)+L7)</f>
        <v>1.0824435566969766E-14</v>
      </c>
      <c r="L8" s="40">
        <f>L7+'Diffusion System CV パラメーター設定'!$B$27*(K7-(2*L7)+M7)</f>
        <v>0</v>
      </c>
      <c r="M8" s="40">
        <f>M7+'Diffusion System CV パラメーター設定'!$B$27*(L7-(2*M7)+N7)</f>
        <v>0</v>
      </c>
      <c r="N8" s="40">
        <f>N7+'Diffusion System CV パラメーター設定'!$B$27*(M7-(2*N7)+O7)</f>
        <v>0</v>
      </c>
      <c r="O8" s="40">
        <f>O7+'Diffusion System CV パラメーター設定'!$B$27*(N7-(2*O7)+P7)</f>
        <v>0</v>
      </c>
      <c r="P8" s="40">
        <f>P7+'Diffusion System CV パラメーター設定'!$B$27*(O7-(2*P7)+Q7)</f>
        <v>0</v>
      </c>
      <c r="Q8" s="40">
        <f>Q7+'Diffusion System CV パラメーター設定'!$B$27*(P7-(2*Q7)+R7)</f>
        <v>0</v>
      </c>
      <c r="R8" s="40">
        <f>R7+'Diffusion System CV パラメーター設定'!$B$27*(Q7-(2*R7)+S7)</f>
        <v>0</v>
      </c>
      <c r="S8" s="40">
        <f>S7+'Diffusion System CV パラメーター設定'!$B$27*(R7-(2*S7)+T7)</f>
        <v>0</v>
      </c>
      <c r="T8" s="40">
        <f>T7+'Diffusion System CV パラメーター設定'!$B$27*(S7-(2*T7)+U7)</f>
        <v>0</v>
      </c>
      <c r="U8" s="40">
        <f>U7+'Diffusion System CV パラメーター設定'!$B$27*(T7-(2*U7)+V7)</f>
        <v>0</v>
      </c>
      <c r="V8" s="40">
        <f>V7+'Diffusion System CV パラメーター設定'!$B$27*(U7-(2*V7)+W7)</f>
        <v>0</v>
      </c>
      <c r="W8" s="40">
        <f>W7+'Diffusion System CV パラメーター設定'!$B$27*(V7-(2*W7)+X7)</f>
        <v>0</v>
      </c>
      <c r="X8" s="40">
        <f>X7+'Diffusion System CV パラメーター設定'!$B$27*(W7-(2*X7)+Y7)</f>
        <v>0</v>
      </c>
      <c r="Y8" s="40">
        <f>Y7+'Diffusion System CV パラメーター設定'!$B$27*(X7-(2*Y7)+Z7)</f>
        <v>0</v>
      </c>
      <c r="Z8" s="40">
        <f>Z7+'Diffusion System CV パラメーター設定'!$B$27*(Y7-(2*Z7)+AA7)</f>
        <v>0</v>
      </c>
      <c r="AA8" s="40">
        <f>AA7+'Diffusion System CV パラメーター設定'!$B$27*(Z7-(2*AA7)+AB7)</f>
        <v>0</v>
      </c>
      <c r="AB8" s="40">
        <f>AB7+'Diffusion System CV パラメーター設定'!$B$27*(AA7-(2*AB7)+AC7)</f>
        <v>0</v>
      </c>
      <c r="AC8" s="40">
        <f>AC7+'Diffusion System CV パラメーター設定'!$B$27*(AB7-(2*AC7)+AD7)</f>
        <v>0</v>
      </c>
      <c r="AD8" s="40">
        <f>AD7+'Diffusion System CV パラメーター設定'!$B$27*(AC7-(2*AD7)+AE7)</f>
        <v>0</v>
      </c>
      <c r="AE8" s="40">
        <f>AE7+'Diffusion System CV パラメーター設定'!$B$27*(AD7-(2*AE7)+AF7)</f>
        <v>0</v>
      </c>
      <c r="AF8" s="40">
        <f>AF7+'Diffusion System CV パラメーター設定'!$B$27*(AE7-(2*AF7)+AG7)</f>
        <v>0</v>
      </c>
      <c r="AG8" s="40">
        <f>AG7+'Diffusion System CV パラメーター設定'!$B$27*(AF7-(2*AG7)+AH7)</f>
        <v>0</v>
      </c>
      <c r="AH8" s="40">
        <f>AH7+'Diffusion System CV パラメーター設定'!$B$27*(AG7-(2*AH7)+AI7)</f>
        <v>0</v>
      </c>
      <c r="AI8" s="40">
        <f>AI7+'Diffusion System CV パラメーター設定'!$B$27*(AH7-(2*AI7)+AJ7)</f>
        <v>0</v>
      </c>
      <c r="AJ8" s="40">
        <f>AJ7+'Diffusion System CV パラメーター設定'!$B$27*(AI7-(2*AJ7)+AK7)</f>
        <v>0</v>
      </c>
      <c r="AK8" s="40">
        <f>AK7+'Diffusion System CV パラメーター設定'!$B$27*(AJ7-(2*AK7)+AL7)</f>
        <v>0</v>
      </c>
      <c r="AL8" s="40">
        <f>AL7+'Diffusion System CV パラメーター設定'!$B$27*(AK7-(2*AL7)+AM7)</f>
        <v>0</v>
      </c>
      <c r="AM8" s="40">
        <f>AM7+'Diffusion System CV パラメーター設定'!$B$27*(AL7-(2*AM7)+AN7)</f>
        <v>0</v>
      </c>
      <c r="AN8" s="40">
        <f>AN7+'Diffusion System CV パラメーター設定'!$B$27*(AM7-(2*AN7)+AO7)</f>
        <v>0</v>
      </c>
      <c r="AO8" s="40">
        <f>AO7+'Diffusion System CV パラメーター設定'!$B$27*(AN7-(2*AO7)+AP7)</f>
        <v>0</v>
      </c>
      <c r="AP8" s="40">
        <f>AP7+'Diffusion System CV パラメーター設定'!$B$27*(AO7-(2*AP7)+AQ7)</f>
        <v>0</v>
      </c>
      <c r="AQ8" s="40">
        <f>AQ7+'Diffusion System CV パラメーター設定'!$B$27*(AP7-(2*AQ7)+AR7)</f>
        <v>0</v>
      </c>
      <c r="AR8" s="40">
        <f>AR7+'Diffusion System CV パラメーター設定'!$B$27*(AQ7-(2*AR7)+AS7)</f>
        <v>0</v>
      </c>
      <c r="AS8" s="40">
        <f>AS7+'Diffusion System CV パラメーター設定'!$B$27*(AR7-(2*AS7)+AT7)</f>
        <v>0</v>
      </c>
      <c r="AT8" s="40">
        <f>AT7+'Diffusion System CV パラメーター設定'!$B$27*(AS7-(2*AT7)+AU7)</f>
        <v>0</v>
      </c>
      <c r="AU8" s="40">
        <f>AU7+'Diffusion System CV パラメーター設定'!$B$27*(AT7-(2*AU7)+AV7)</f>
        <v>0</v>
      </c>
      <c r="AV8" s="40">
        <f>AV7+'Diffusion System CV パラメーター設定'!$B$27*(AU7-(2*AV7)+AW7)</f>
        <v>0</v>
      </c>
      <c r="AW8" s="40">
        <f>AW7+'Diffusion System CV パラメーター設定'!$B$27*(AV7-(2*AW7)+AX7)</f>
        <v>0</v>
      </c>
      <c r="AX8" s="40">
        <f>AX7+'Diffusion System CV パラメーター設定'!$B$27*(AW7-(2*AX7)+AY7)</f>
        <v>0</v>
      </c>
      <c r="AY8" s="40">
        <f>AY7+'Diffusion System CV パラメーター設定'!$B$27*(AX7-(2*AY7)+AZ7)</f>
        <v>0</v>
      </c>
      <c r="AZ8" s="40">
        <f>AZ7+'Diffusion System CV パラメーター設定'!$B$27*(AY7-(2*AZ7)+BA7)</f>
        <v>0</v>
      </c>
      <c r="BA8" s="40">
        <f>BA7+'Diffusion System CV パラメーター設定'!$B$27*(AZ7-(2*BA7)+BB7)</f>
        <v>0</v>
      </c>
      <c r="BB8" s="40">
        <f>BB7+'Diffusion System CV パラメーター設定'!$B$27*(BA7-(2*BB7)+BC7)</f>
        <v>0</v>
      </c>
      <c r="BC8" s="40">
        <f>BC7+'Diffusion System CV パラメーター設定'!$B$27*(BB7-(2*BC7)+BD7)</f>
        <v>0</v>
      </c>
      <c r="BD8" s="36">
        <v>0</v>
      </c>
    </row>
    <row r="9" spans="4:56">
      <c r="D9" s="29">
        <f>'Diffusion System CV パラメーター設定'!H9</f>
        <v>0.25799999999999995</v>
      </c>
      <c r="E9" s="35">
        <f>E8+'Diffusion System CV パラメーター設定'!$B$23</f>
        <v>4.1999999999999996E-2</v>
      </c>
      <c r="F9" s="39">
        <f>G9+(('Diffusion System CV パラメーター設定'!$B$26/(2*'Diffusion System CV パラメーター設定'!$B$9))*'準可逆-非可逆系'!H9)</f>
        <v>4.3536839424859385E-12</v>
      </c>
      <c r="G9" s="40">
        <f>G8+'Diffusion System CV パラメーター設定'!$B$27*(2*F8-(3*G8)+H8)</f>
        <v>2.5819739758894611E-12</v>
      </c>
      <c r="H9" s="40">
        <f>H8+'Diffusion System CV パラメーター設定'!$B$27*(G8-(2*H8)+I8)</f>
        <v>1.0368688971536895E-12</v>
      </c>
      <c r="I9" s="40">
        <f>I8+'Diffusion System CV パラメーター設定'!$B$27*(H8-(2*I8)+J8)</f>
        <v>3.7643656108071881E-13</v>
      </c>
      <c r="J9" s="40">
        <f>J8+'Diffusion System CV パラメーター設定'!$B$27*(I8-(2*J8)+K8)</f>
        <v>1.1555143085361475E-13</v>
      </c>
      <c r="K9" s="40">
        <f>K8+'Diffusion System CV パラメーター設定'!$B$27*(J8-(2*K8)+L8)</f>
        <v>2.645166524851831E-14</v>
      </c>
      <c r="L9" s="40">
        <f>L8+'Diffusion System CV パラメーター設定'!$B$27*(K8-(2*L8)+M8)</f>
        <v>3.7584845718645022E-15</v>
      </c>
      <c r="M9" s="40">
        <f>M8+'Diffusion System CV パラメーター設定'!$B$27*(L8-(2*M8)+N8)</f>
        <v>0</v>
      </c>
      <c r="N9" s="40">
        <f>N8+'Diffusion System CV パラメーター設定'!$B$27*(M8-(2*N8)+O8)</f>
        <v>0</v>
      </c>
      <c r="O9" s="40">
        <f>O8+'Diffusion System CV パラメーター設定'!$B$27*(N8-(2*O8)+P8)</f>
        <v>0</v>
      </c>
      <c r="P9" s="40">
        <f>P8+'Diffusion System CV パラメーター設定'!$B$27*(O8-(2*P8)+Q8)</f>
        <v>0</v>
      </c>
      <c r="Q9" s="40">
        <f>Q8+'Diffusion System CV パラメーター設定'!$B$27*(P8-(2*Q8)+R8)</f>
        <v>0</v>
      </c>
      <c r="R9" s="40">
        <f>R8+'Diffusion System CV パラメーター設定'!$B$27*(Q8-(2*R8)+S8)</f>
        <v>0</v>
      </c>
      <c r="S9" s="40">
        <f>S8+'Diffusion System CV パラメーター設定'!$B$27*(R8-(2*S8)+T8)</f>
        <v>0</v>
      </c>
      <c r="T9" s="40">
        <f>T8+'Diffusion System CV パラメーター設定'!$B$27*(S8-(2*T8)+U8)</f>
        <v>0</v>
      </c>
      <c r="U9" s="40">
        <f>U8+'Diffusion System CV パラメーター設定'!$B$27*(T8-(2*U8)+V8)</f>
        <v>0</v>
      </c>
      <c r="V9" s="40">
        <f>V8+'Diffusion System CV パラメーター設定'!$B$27*(U8-(2*V8)+W8)</f>
        <v>0</v>
      </c>
      <c r="W9" s="40">
        <f>W8+'Diffusion System CV パラメーター設定'!$B$27*(V8-(2*W8)+X8)</f>
        <v>0</v>
      </c>
      <c r="X9" s="40">
        <f>X8+'Diffusion System CV パラメーター設定'!$B$27*(W8-(2*X8)+Y8)</f>
        <v>0</v>
      </c>
      <c r="Y9" s="40">
        <f>Y8+'Diffusion System CV パラメーター設定'!$B$27*(X8-(2*Y8)+Z8)</f>
        <v>0</v>
      </c>
      <c r="Z9" s="40">
        <f>Z8+'Diffusion System CV パラメーター設定'!$B$27*(Y8-(2*Z8)+AA8)</f>
        <v>0</v>
      </c>
      <c r="AA9" s="40">
        <f>AA8+'Diffusion System CV パラメーター設定'!$B$27*(Z8-(2*AA8)+AB8)</f>
        <v>0</v>
      </c>
      <c r="AB9" s="40">
        <f>AB8+'Diffusion System CV パラメーター設定'!$B$27*(AA8-(2*AB8)+AC8)</f>
        <v>0</v>
      </c>
      <c r="AC9" s="40">
        <f>AC8+'Diffusion System CV パラメーター設定'!$B$27*(AB8-(2*AC8)+AD8)</f>
        <v>0</v>
      </c>
      <c r="AD9" s="40">
        <f>AD8+'Diffusion System CV パラメーター設定'!$B$27*(AC8-(2*AD8)+AE8)</f>
        <v>0</v>
      </c>
      <c r="AE9" s="40">
        <f>AE8+'Diffusion System CV パラメーター設定'!$B$27*(AD8-(2*AE8)+AF8)</f>
        <v>0</v>
      </c>
      <c r="AF9" s="40">
        <f>AF8+'Diffusion System CV パラメーター設定'!$B$27*(AE8-(2*AF8)+AG8)</f>
        <v>0</v>
      </c>
      <c r="AG9" s="40">
        <f>AG8+'Diffusion System CV パラメーター設定'!$B$27*(AF8-(2*AG8)+AH8)</f>
        <v>0</v>
      </c>
      <c r="AH9" s="40">
        <f>AH8+'Diffusion System CV パラメーター設定'!$B$27*(AG8-(2*AH8)+AI8)</f>
        <v>0</v>
      </c>
      <c r="AI9" s="40">
        <f>AI8+'Diffusion System CV パラメーター設定'!$B$27*(AH8-(2*AI8)+AJ8)</f>
        <v>0</v>
      </c>
      <c r="AJ9" s="40">
        <f>AJ8+'Diffusion System CV パラメーター設定'!$B$27*(AI8-(2*AJ8)+AK8)</f>
        <v>0</v>
      </c>
      <c r="AK9" s="40">
        <f>AK8+'Diffusion System CV パラメーター設定'!$B$27*(AJ8-(2*AK8)+AL8)</f>
        <v>0</v>
      </c>
      <c r="AL9" s="40">
        <f>AL8+'Diffusion System CV パラメーター設定'!$B$27*(AK8-(2*AL8)+AM8)</f>
        <v>0</v>
      </c>
      <c r="AM9" s="40">
        <f>AM8+'Diffusion System CV パラメーター設定'!$B$27*(AL8-(2*AM8)+AN8)</f>
        <v>0</v>
      </c>
      <c r="AN9" s="40">
        <f>AN8+'Diffusion System CV パラメーター設定'!$B$27*(AM8-(2*AN8)+AO8)</f>
        <v>0</v>
      </c>
      <c r="AO9" s="40">
        <f>AO8+'Diffusion System CV パラメーター設定'!$B$27*(AN8-(2*AO8)+AP8)</f>
        <v>0</v>
      </c>
      <c r="AP9" s="40">
        <f>AP8+'Diffusion System CV パラメーター設定'!$B$27*(AO8-(2*AP8)+AQ8)</f>
        <v>0</v>
      </c>
      <c r="AQ9" s="40">
        <f>AQ8+'Diffusion System CV パラメーター設定'!$B$27*(AP8-(2*AQ8)+AR8)</f>
        <v>0</v>
      </c>
      <c r="AR9" s="40">
        <f>AR8+'Diffusion System CV パラメーター設定'!$B$27*(AQ8-(2*AR8)+AS8)</f>
        <v>0</v>
      </c>
      <c r="AS9" s="40">
        <f>AS8+'Diffusion System CV パラメーター設定'!$B$27*(AR8-(2*AS8)+AT8)</f>
        <v>0</v>
      </c>
      <c r="AT9" s="40">
        <f>AT8+'Diffusion System CV パラメーター設定'!$B$27*(AS8-(2*AT8)+AU8)</f>
        <v>0</v>
      </c>
      <c r="AU9" s="40">
        <f>AU8+'Diffusion System CV パラメーター設定'!$B$27*(AT8-(2*AU8)+AV8)</f>
        <v>0</v>
      </c>
      <c r="AV9" s="40">
        <f>AV8+'Diffusion System CV パラメーター設定'!$B$27*(AU8-(2*AV8)+AW8)</f>
        <v>0</v>
      </c>
      <c r="AW9" s="40">
        <f>AW8+'Diffusion System CV パラメーター設定'!$B$27*(AV8-(2*AW8)+AX8)</f>
        <v>0</v>
      </c>
      <c r="AX9" s="40">
        <f>AX8+'Diffusion System CV パラメーター設定'!$B$27*(AW8-(2*AX8)+AY8)</f>
        <v>0</v>
      </c>
      <c r="AY9" s="40">
        <f>AY8+'Diffusion System CV パラメーター設定'!$B$27*(AX8-(2*AY8)+AZ8)</f>
        <v>0</v>
      </c>
      <c r="AZ9" s="40">
        <f>AZ8+'Diffusion System CV パラメーター設定'!$B$27*(AY8-(2*AZ8)+BA8)</f>
        <v>0</v>
      </c>
      <c r="BA9" s="40">
        <f>BA8+'Diffusion System CV パラメーター設定'!$B$27*(AZ8-(2*BA8)+BB8)</f>
        <v>0</v>
      </c>
      <c r="BB9" s="40">
        <f>BB8+'Diffusion System CV パラメーター設定'!$B$27*(BA8-(2*BB8)+BC8)</f>
        <v>0</v>
      </c>
      <c r="BC9" s="40">
        <f>BC8+'Diffusion System CV パラメーター設定'!$B$27*(BB8-(2*BC8)+BD8)</f>
        <v>0</v>
      </c>
      <c r="BD9" s="36">
        <v>0</v>
      </c>
    </row>
    <row r="10" spans="4:56">
      <c r="D10" s="29">
        <f>'Diffusion System CV パラメーター設定'!H10</f>
        <v>0.25199999999999995</v>
      </c>
      <c r="E10" s="35">
        <f>E9+'Diffusion System CV パラメーター設定'!$B$23</f>
        <v>4.7999999999999994E-2</v>
      </c>
      <c r="F10" s="39">
        <f>G10+(('Diffusion System CV パラメーター設定'!$B$26/(2*'Diffusion System CV パラメーター設定'!$B$9))*'準可逆-非可逆系'!H10)</f>
        <v>5.4987703234525347E-12</v>
      </c>
      <c r="G10" s="40">
        <f>G9+'Diffusion System CV パラメーター設定'!$B$27*(2*F9-(3*G9)+H9)</f>
        <v>3.2758333003537603E-12</v>
      </c>
      <c r="H10" s="40">
        <f>H9+'Diffusion System CV パラメーター設定'!$B$27*(G9-(2*H9)+I9)</f>
        <v>1.3440469328004953E-12</v>
      </c>
      <c r="I10" s="40">
        <f>I9+'Diffusion System CV パラメーター設定'!$B$27*(H9-(2*I9)+J9)</f>
        <v>5.1516822977720028E-13</v>
      </c>
      <c r="J10" s="40">
        <f>J9+'Diffusion System CV パラメーター設定'!$B$27*(I9-(2*J9)+K9)</f>
        <v>1.7519912690292294E-13</v>
      </c>
      <c r="K10" s="40">
        <f>K9+'Diffusion System CV パラメーター設定'!$B$27*(J9-(2*K9)+L9)</f>
        <v>4.9509507237560895E-14</v>
      </c>
      <c r="L10" s="40">
        <f>L9+'Diffusion System CV パラメーター設定'!$B$27*(K9-(2*L9)+M9)</f>
        <v>1.03330318304719E-14</v>
      </c>
      <c r="M10" s="40">
        <f>M9+'Diffusion System CV パラメーター設定'!$B$27*(L9-(2*M9)+N9)</f>
        <v>1.3050293652307299E-15</v>
      </c>
      <c r="N10" s="40">
        <f>N9+'Diffusion System CV パラメーター設定'!$B$27*(M9-(2*N9)+O9)</f>
        <v>0</v>
      </c>
      <c r="O10" s="40">
        <f>O9+'Diffusion System CV パラメーター設定'!$B$27*(N9-(2*O9)+P9)</f>
        <v>0</v>
      </c>
      <c r="P10" s="40">
        <f>P9+'Diffusion System CV パラメーター設定'!$B$27*(O9-(2*P9)+Q9)</f>
        <v>0</v>
      </c>
      <c r="Q10" s="40">
        <f>Q9+'Diffusion System CV パラメーター設定'!$B$27*(P9-(2*Q9)+R9)</f>
        <v>0</v>
      </c>
      <c r="R10" s="40">
        <f>R9+'Diffusion System CV パラメーター設定'!$B$27*(Q9-(2*R9)+S9)</f>
        <v>0</v>
      </c>
      <c r="S10" s="40">
        <f>S9+'Diffusion System CV パラメーター設定'!$B$27*(R9-(2*S9)+T9)</f>
        <v>0</v>
      </c>
      <c r="T10" s="40">
        <f>T9+'Diffusion System CV パラメーター設定'!$B$27*(S9-(2*T9)+U9)</f>
        <v>0</v>
      </c>
      <c r="U10" s="40">
        <f>U9+'Diffusion System CV パラメーター設定'!$B$27*(T9-(2*U9)+V9)</f>
        <v>0</v>
      </c>
      <c r="V10" s="40">
        <f>V9+'Diffusion System CV パラメーター設定'!$B$27*(U9-(2*V9)+W9)</f>
        <v>0</v>
      </c>
      <c r="W10" s="40">
        <f>W9+'Diffusion System CV パラメーター設定'!$B$27*(V9-(2*W9)+X9)</f>
        <v>0</v>
      </c>
      <c r="X10" s="40">
        <f>X9+'Diffusion System CV パラメーター設定'!$B$27*(W9-(2*X9)+Y9)</f>
        <v>0</v>
      </c>
      <c r="Y10" s="40">
        <f>Y9+'Diffusion System CV パラメーター設定'!$B$27*(X9-(2*Y9)+Z9)</f>
        <v>0</v>
      </c>
      <c r="Z10" s="40">
        <f>Z9+'Diffusion System CV パラメーター設定'!$B$27*(Y9-(2*Z9)+AA9)</f>
        <v>0</v>
      </c>
      <c r="AA10" s="40">
        <f>AA9+'Diffusion System CV パラメーター設定'!$B$27*(Z9-(2*AA9)+AB9)</f>
        <v>0</v>
      </c>
      <c r="AB10" s="40">
        <f>AB9+'Diffusion System CV パラメーター設定'!$B$27*(AA9-(2*AB9)+AC9)</f>
        <v>0</v>
      </c>
      <c r="AC10" s="40">
        <f>AC9+'Diffusion System CV パラメーター設定'!$B$27*(AB9-(2*AC9)+AD9)</f>
        <v>0</v>
      </c>
      <c r="AD10" s="40">
        <f>AD9+'Diffusion System CV パラメーター設定'!$B$27*(AC9-(2*AD9)+AE9)</f>
        <v>0</v>
      </c>
      <c r="AE10" s="40">
        <f>AE9+'Diffusion System CV パラメーター設定'!$B$27*(AD9-(2*AE9)+AF9)</f>
        <v>0</v>
      </c>
      <c r="AF10" s="40">
        <f>AF9+'Diffusion System CV パラメーター設定'!$B$27*(AE9-(2*AF9)+AG9)</f>
        <v>0</v>
      </c>
      <c r="AG10" s="40">
        <f>AG9+'Diffusion System CV パラメーター設定'!$B$27*(AF9-(2*AG9)+AH9)</f>
        <v>0</v>
      </c>
      <c r="AH10" s="40">
        <f>AH9+'Diffusion System CV パラメーター設定'!$B$27*(AG9-(2*AH9)+AI9)</f>
        <v>0</v>
      </c>
      <c r="AI10" s="40">
        <f>AI9+'Diffusion System CV パラメーター設定'!$B$27*(AH9-(2*AI9)+AJ9)</f>
        <v>0</v>
      </c>
      <c r="AJ10" s="40">
        <f>AJ9+'Diffusion System CV パラメーター設定'!$B$27*(AI9-(2*AJ9)+AK9)</f>
        <v>0</v>
      </c>
      <c r="AK10" s="40">
        <f>AK9+'Diffusion System CV パラメーター設定'!$B$27*(AJ9-(2*AK9)+AL9)</f>
        <v>0</v>
      </c>
      <c r="AL10" s="40">
        <f>AL9+'Diffusion System CV パラメーター設定'!$B$27*(AK9-(2*AL9)+AM9)</f>
        <v>0</v>
      </c>
      <c r="AM10" s="40">
        <f>AM9+'Diffusion System CV パラメーター設定'!$B$27*(AL9-(2*AM9)+AN9)</f>
        <v>0</v>
      </c>
      <c r="AN10" s="40">
        <f>AN9+'Diffusion System CV パラメーター設定'!$B$27*(AM9-(2*AN9)+AO9)</f>
        <v>0</v>
      </c>
      <c r="AO10" s="40">
        <f>AO9+'Diffusion System CV パラメーター設定'!$B$27*(AN9-(2*AO9)+AP9)</f>
        <v>0</v>
      </c>
      <c r="AP10" s="40">
        <f>AP9+'Diffusion System CV パラメーター設定'!$B$27*(AO9-(2*AP9)+AQ9)</f>
        <v>0</v>
      </c>
      <c r="AQ10" s="40">
        <f>AQ9+'Diffusion System CV パラメーター設定'!$B$27*(AP9-(2*AQ9)+AR9)</f>
        <v>0</v>
      </c>
      <c r="AR10" s="40">
        <f>AR9+'Diffusion System CV パラメーター設定'!$B$27*(AQ9-(2*AR9)+AS9)</f>
        <v>0</v>
      </c>
      <c r="AS10" s="40">
        <f>AS9+'Diffusion System CV パラメーター設定'!$B$27*(AR9-(2*AS9)+AT9)</f>
        <v>0</v>
      </c>
      <c r="AT10" s="40">
        <f>AT9+'Diffusion System CV パラメーター設定'!$B$27*(AS9-(2*AT9)+AU9)</f>
        <v>0</v>
      </c>
      <c r="AU10" s="40">
        <f>AU9+'Diffusion System CV パラメーター設定'!$B$27*(AT9-(2*AU9)+AV9)</f>
        <v>0</v>
      </c>
      <c r="AV10" s="40">
        <f>AV9+'Diffusion System CV パラメーター設定'!$B$27*(AU9-(2*AV9)+AW9)</f>
        <v>0</v>
      </c>
      <c r="AW10" s="40">
        <f>AW9+'Diffusion System CV パラメーター設定'!$B$27*(AV9-(2*AW9)+AX9)</f>
        <v>0</v>
      </c>
      <c r="AX10" s="40">
        <f>AX9+'Diffusion System CV パラメーター設定'!$B$27*(AW9-(2*AX9)+AY9)</f>
        <v>0</v>
      </c>
      <c r="AY10" s="40">
        <f>AY9+'Diffusion System CV パラメーター設定'!$B$27*(AX9-(2*AY9)+AZ9)</f>
        <v>0</v>
      </c>
      <c r="AZ10" s="40">
        <f>AZ9+'Diffusion System CV パラメーター設定'!$B$27*(AY9-(2*AZ9)+BA9)</f>
        <v>0</v>
      </c>
      <c r="BA10" s="40">
        <f>BA9+'Diffusion System CV パラメーター設定'!$B$27*(AZ9-(2*BA9)+BB9)</f>
        <v>0</v>
      </c>
      <c r="BB10" s="40">
        <f>BB9+'Diffusion System CV パラメーター設定'!$B$27*(BA9-(2*BB9)+BC9)</f>
        <v>0</v>
      </c>
      <c r="BC10" s="40">
        <f>BC9+'Diffusion System CV パラメーター設定'!$B$27*(BB9-(2*BC9)+BD9)</f>
        <v>0</v>
      </c>
      <c r="BD10" s="36">
        <v>0</v>
      </c>
    </row>
    <row r="11" spans="4:56">
      <c r="D11" s="29">
        <f>'Diffusion System CV パラメーター設定'!H11</f>
        <v>0.24599999999999994</v>
      </c>
      <c r="E11" s="35">
        <f>E10+'Diffusion System CV パラメーター設定'!$B$23</f>
        <v>5.3999999999999992E-2</v>
      </c>
      <c r="F11" s="39">
        <f>G11+(('Diffusion System CV パラメーター設定'!$B$26/(2*'Diffusion System CV パラメーター設定'!$B$9))*'準可逆-非可逆系'!H11)</f>
        <v>6.9449962332887466E-12</v>
      </c>
      <c r="G11" s="40">
        <f>G10+'Diffusion System CV パラメーター設定'!$B$27*(2*F10-(3*G10)+H10)</f>
        <v>4.1487804109941369E-12</v>
      </c>
      <c r="H11" s="40">
        <f>H10+'Diffusion System CV パラメーター設定'!$B$27*(G10-(2*H10)+I10)</f>
        <v>1.7270009829845127E-12</v>
      </c>
      <c r="I11" s="40">
        <f>I10+'Diffusion System CV パラメーター設定'!$B$27*(H10-(2*I10)+J10)</f>
        <v>6.8492850760672033E-13</v>
      </c>
      <c r="J11" s="40">
        <f>J10+'Diffusion System CV パラメーター設定'!$B$27*(I10-(2*J10)+K10)</f>
        <v>2.4960172523935186E-13</v>
      </c>
      <c r="K11" s="40">
        <f>K10+'Diffusion System CV パラメーター設定'!$B$27*(J10-(2*K10)+L10)</f>
        <v>7.9548793438350147E-14</v>
      </c>
      <c r="L11" s="40">
        <f>L10+'Diffusion System CV パラメーター設定'!$B$27*(K10-(2*L10)+M10)</f>
        <v>2.0801251601946838E-14</v>
      </c>
      <c r="M11" s="40">
        <f>M10+'Diffusion System CV パラメーター設定'!$B$27*(L10-(2*M10)+N10)</f>
        <v>3.9866172471787989E-15</v>
      </c>
      <c r="N11" s="40">
        <f>N10+'Diffusion System CV パラメーター設定'!$B$27*(M10-(2*N10)+O10)</f>
        <v>4.5313519626067011E-16</v>
      </c>
      <c r="O11" s="40">
        <f>O10+'Diffusion System CV パラメーター設定'!$B$27*(N10-(2*O10)+P10)</f>
        <v>0</v>
      </c>
      <c r="P11" s="40">
        <f>P10+'Diffusion System CV パラメーター設定'!$B$27*(O10-(2*P10)+Q10)</f>
        <v>0</v>
      </c>
      <c r="Q11" s="40">
        <f>Q10+'Diffusion System CV パラメーター設定'!$B$27*(P10-(2*Q10)+R10)</f>
        <v>0</v>
      </c>
      <c r="R11" s="40">
        <f>R10+'Diffusion System CV パラメーター設定'!$B$27*(Q10-(2*R10)+S10)</f>
        <v>0</v>
      </c>
      <c r="S11" s="40">
        <f>S10+'Diffusion System CV パラメーター設定'!$B$27*(R10-(2*S10)+T10)</f>
        <v>0</v>
      </c>
      <c r="T11" s="40">
        <f>T10+'Diffusion System CV パラメーター設定'!$B$27*(S10-(2*T10)+U10)</f>
        <v>0</v>
      </c>
      <c r="U11" s="40">
        <f>U10+'Diffusion System CV パラメーター設定'!$B$27*(T10-(2*U10)+V10)</f>
        <v>0</v>
      </c>
      <c r="V11" s="40">
        <f>V10+'Diffusion System CV パラメーター設定'!$B$27*(U10-(2*V10)+W10)</f>
        <v>0</v>
      </c>
      <c r="W11" s="40">
        <f>W10+'Diffusion System CV パラメーター設定'!$B$27*(V10-(2*W10)+X10)</f>
        <v>0</v>
      </c>
      <c r="X11" s="40">
        <f>X10+'Diffusion System CV パラメーター設定'!$B$27*(W10-(2*X10)+Y10)</f>
        <v>0</v>
      </c>
      <c r="Y11" s="40">
        <f>Y10+'Diffusion System CV パラメーター設定'!$B$27*(X10-(2*Y10)+Z10)</f>
        <v>0</v>
      </c>
      <c r="Z11" s="40">
        <f>Z10+'Diffusion System CV パラメーター設定'!$B$27*(Y10-(2*Z10)+AA10)</f>
        <v>0</v>
      </c>
      <c r="AA11" s="40">
        <f>AA10+'Diffusion System CV パラメーター設定'!$B$27*(Z10-(2*AA10)+AB10)</f>
        <v>0</v>
      </c>
      <c r="AB11" s="40">
        <f>AB10+'Diffusion System CV パラメーター設定'!$B$27*(AA10-(2*AB10)+AC10)</f>
        <v>0</v>
      </c>
      <c r="AC11" s="40">
        <f>AC10+'Diffusion System CV パラメーター設定'!$B$27*(AB10-(2*AC10)+AD10)</f>
        <v>0</v>
      </c>
      <c r="AD11" s="40">
        <f>AD10+'Diffusion System CV パラメーター設定'!$B$27*(AC10-(2*AD10)+AE10)</f>
        <v>0</v>
      </c>
      <c r="AE11" s="40">
        <f>AE10+'Diffusion System CV パラメーター設定'!$B$27*(AD10-(2*AE10)+AF10)</f>
        <v>0</v>
      </c>
      <c r="AF11" s="40">
        <f>AF10+'Diffusion System CV パラメーター設定'!$B$27*(AE10-(2*AF10)+AG10)</f>
        <v>0</v>
      </c>
      <c r="AG11" s="40">
        <f>AG10+'Diffusion System CV パラメーター設定'!$B$27*(AF10-(2*AG10)+AH10)</f>
        <v>0</v>
      </c>
      <c r="AH11" s="40">
        <f>AH10+'Diffusion System CV パラメーター設定'!$B$27*(AG10-(2*AH10)+AI10)</f>
        <v>0</v>
      </c>
      <c r="AI11" s="40">
        <f>AI10+'Diffusion System CV パラメーター設定'!$B$27*(AH10-(2*AI10)+AJ10)</f>
        <v>0</v>
      </c>
      <c r="AJ11" s="40">
        <f>AJ10+'Diffusion System CV パラメーター設定'!$B$27*(AI10-(2*AJ10)+AK10)</f>
        <v>0</v>
      </c>
      <c r="AK11" s="40">
        <f>AK10+'Diffusion System CV パラメーター設定'!$B$27*(AJ10-(2*AK10)+AL10)</f>
        <v>0</v>
      </c>
      <c r="AL11" s="40">
        <f>AL10+'Diffusion System CV パラメーター設定'!$B$27*(AK10-(2*AL10)+AM10)</f>
        <v>0</v>
      </c>
      <c r="AM11" s="40">
        <f>AM10+'Diffusion System CV パラメーター設定'!$B$27*(AL10-(2*AM10)+AN10)</f>
        <v>0</v>
      </c>
      <c r="AN11" s="40">
        <f>AN10+'Diffusion System CV パラメーター設定'!$B$27*(AM10-(2*AN10)+AO10)</f>
        <v>0</v>
      </c>
      <c r="AO11" s="40">
        <f>AO10+'Diffusion System CV パラメーター設定'!$B$27*(AN10-(2*AO10)+AP10)</f>
        <v>0</v>
      </c>
      <c r="AP11" s="40">
        <f>AP10+'Diffusion System CV パラメーター設定'!$B$27*(AO10-(2*AP10)+AQ10)</f>
        <v>0</v>
      </c>
      <c r="AQ11" s="40">
        <f>AQ10+'Diffusion System CV パラメーター設定'!$B$27*(AP10-(2*AQ10)+AR10)</f>
        <v>0</v>
      </c>
      <c r="AR11" s="40">
        <f>AR10+'Diffusion System CV パラメーター設定'!$B$27*(AQ10-(2*AR10)+AS10)</f>
        <v>0</v>
      </c>
      <c r="AS11" s="40">
        <f>AS10+'Diffusion System CV パラメーター設定'!$B$27*(AR10-(2*AS10)+AT10)</f>
        <v>0</v>
      </c>
      <c r="AT11" s="40">
        <f>AT10+'Diffusion System CV パラメーター設定'!$B$27*(AS10-(2*AT10)+AU10)</f>
        <v>0</v>
      </c>
      <c r="AU11" s="40">
        <f>AU10+'Diffusion System CV パラメーター設定'!$B$27*(AT10-(2*AU10)+AV10)</f>
        <v>0</v>
      </c>
      <c r="AV11" s="40">
        <f>AV10+'Diffusion System CV パラメーター設定'!$B$27*(AU10-(2*AV10)+AW10)</f>
        <v>0</v>
      </c>
      <c r="AW11" s="40">
        <f>AW10+'Diffusion System CV パラメーター設定'!$B$27*(AV10-(2*AW10)+AX10)</f>
        <v>0</v>
      </c>
      <c r="AX11" s="40">
        <f>AX10+'Diffusion System CV パラメーター設定'!$B$27*(AW10-(2*AX10)+AY10)</f>
        <v>0</v>
      </c>
      <c r="AY11" s="40">
        <f>AY10+'Diffusion System CV パラメーター設定'!$B$27*(AX10-(2*AY10)+AZ10)</f>
        <v>0</v>
      </c>
      <c r="AZ11" s="40">
        <f>AZ10+'Diffusion System CV パラメーター設定'!$B$27*(AY10-(2*AZ10)+BA10)</f>
        <v>0</v>
      </c>
      <c r="BA11" s="40">
        <f>BA10+'Diffusion System CV パラメーター設定'!$B$27*(AZ10-(2*BA10)+BB10)</f>
        <v>0</v>
      </c>
      <c r="BB11" s="40">
        <f>BB10+'Diffusion System CV パラメーター設定'!$B$27*(BA10-(2*BB10)+BC10)</f>
        <v>0</v>
      </c>
      <c r="BC11" s="40">
        <f>BC10+'Diffusion System CV パラメーター設定'!$B$27*(BB10-(2*BC10)+BD10)</f>
        <v>0</v>
      </c>
      <c r="BD11" s="36">
        <v>0</v>
      </c>
    </row>
    <row r="12" spans="4:56">
      <c r="D12" s="29">
        <f>'Diffusion System CV パラメーター設定'!H12</f>
        <v>0.23999999999999994</v>
      </c>
      <c r="E12" s="35">
        <f>E11+'Diffusion System CV パラメーター設定'!$B$23</f>
        <v>5.9999999999999991E-2</v>
      </c>
      <c r="F12" s="39">
        <f>G12+(('Diffusion System CV パラメーター設定'!$B$26/(2*'Diffusion System CV パラメーター設定'!$B$9))*'準可逆-非可逆系'!H12)</f>
        <v>8.7715391241925181E-12</v>
      </c>
      <c r="G12" s="40">
        <f>G11+'Diffusion System CV パラメーター設定'!$B$27*(2*F11-(3*G11)+H11)</f>
        <v>5.2497013195287181E-12</v>
      </c>
      <c r="H12" s="40">
        <f>H11+'Diffusion System CV パラメーター設定'!$B$27*(G11-(2*H11)+I11)</f>
        <v>2.2060658970927875E-12</v>
      </c>
      <c r="I12" s="40">
        <f>I11+'Diffusion System CV パラメーター設定'!$B$27*(H11-(2*I11)+J11)</f>
        <v>8.9560409545756199E-13</v>
      </c>
      <c r="J12" s="40">
        <f>J11+'Diffusion System CV パラメーター設定'!$B$27*(I11-(2*J11)+K11)</f>
        <v>3.4171070113045143E-13</v>
      </c>
      <c r="K12" s="40">
        <f>K11+'Diffusion System CV パラメーター設定'!$B$27*(J11-(2*K11)+L11)</f>
        <v>1.1819649828716905E-13</v>
      </c>
      <c r="L12" s="40">
        <f>L11+'Diffusion System CV パラメーター設定'!$B$27*(K11-(2*L11)+M11)</f>
        <v>3.5361288921959084E-14</v>
      </c>
      <c r="M12" s="40">
        <f>M11+'Diffusion System CV パラメーター設定'!$B$27*(L11-(2*M11)+N11)</f>
        <v>8.5981284637933515E-15</v>
      </c>
      <c r="N12" s="40">
        <f>N11+'Diffusion System CV パラメーター設定'!$B$27*(M11-(2*N11)+O11)</f>
        <v>1.5227000763500655E-15</v>
      </c>
      <c r="O12" s="40">
        <f>O11+'Diffusion System CV パラメーター設定'!$B$27*(N11-(2*O11)+P11)</f>
        <v>1.5733860981273267E-16</v>
      </c>
      <c r="P12" s="40">
        <f>P11+'Diffusion System CV パラメーター設定'!$B$27*(O11-(2*P11)+Q11)</f>
        <v>0</v>
      </c>
      <c r="Q12" s="40">
        <f>Q11+'Diffusion System CV パラメーター設定'!$B$27*(P11-(2*Q11)+R11)</f>
        <v>0</v>
      </c>
      <c r="R12" s="40">
        <f>R11+'Diffusion System CV パラメーター設定'!$B$27*(Q11-(2*R11)+S11)</f>
        <v>0</v>
      </c>
      <c r="S12" s="40">
        <f>S11+'Diffusion System CV パラメーター設定'!$B$27*(R11-(2*S11)+T11)</f>
        <v>0</v>
      </c>
      <c r="T12" s="40">
        <f>T11+'Diffusion System CV パラメーター設定'!$B$27*(S11-(2*T11)+U11)</f>
        <v>0</v>
      </c>
      <c r="U12" s="40">
        <f>U11+'Diffusion System CV パラメーター設定'!$B$27*(T11-(2*U11)+V11)</f>
        <v>0</v>
      </c>
      <c r="V12" s="40">
        <f>V11+'Diffusion System CV パラメーター設定'!$B$27*(U11-(2*V11)+W11)</f>
        <v>0</v>
      </c>
      <c r="W12" s="40">
        <f>W11+'Diffusion System CV パラメーター設定'!$B$27*(V11-(2*W11)+X11)</f>
        <v>0</v>
      </c>
      <c r="X12" s="40">
        <f>X11+'Diffusion System CV パラメーター設定'!$B$27*(W11-(2*X11)+Y11)</f>
        <v>0</v>
      </c>
      <c r="Y12" s="40">
        <f>Y11+'Diffusion System CV パラメーター設定'!$B$27*(X11-(2*Y11)+Z11)</f>
        <v>0</v>
      </c>
      <c r="Z12" s="40">
        <f>Z11+'Diffusion System CV パラメーター設定'!$B$27*(Y11-(2*Z11)+AA11)</f>
        <v>0</v>
      </c>
      <c r="AA12" s="40">
        <f>AA11+'Diffusion System CV パラメーター設定'!$B$27*(Z11-(2*AA11)+AB11)</f>
        <v>0</v>
      </c>
      <c r="AB12" s="40">
        <f>AB11+'Diffusion System CV パラメーター設定'!$B$27*(AA11-(2*AB11)+AC11)</f>
        <v>0</v>
      </c>
      <c r="AC12" s="40">
        <f>AC11+'Diffusion System CV パラメーター設定'!$B$27*(AB11-(2*AC11)+AD11)</f>
        <v>0</v>
      </c>
      <c r="AD12" s="40">
        <f>AD11+'Diffusion System CV パラメーター設定'!$B$27*(AC11-(2*AD11)+AE11)</f>
        <v>0</v>
      </c>
      <c r="AE12" s="40">
        <f>AE11+'Diffusion System CV パラメーター設定'!$B$27*(AD11-(2*AE11)+AF11)</f>
        <v>0</v>
      </c>
      <c r="AF12" s="40">
        <f>AF11+'Diffusion System CV パラメーター設定'!$B$27*(AE11-(2*AF11)+AG11)</f>
        <v>0</v>
      </c>
      <c r="AG12" s="40">
        <f>AG11+'Diffusion System CV パラメーター設定'!$B$27*(AF11-(2*AG11)+AH11)</f>
        <v>0</v>
      </c>
      <c r="AH12" s="40">
        <f>AH11+'Diffusion System CV パラメーター設定'!$B$27*(AG11-(2*AH11)+AI11)</f>
        <v>0</v>
      </c>
      <c r="AI12" s="40">
        <f>AI11+'Diffusion System CV パラメーター設定'!$B$27*(AH11-(2*AI11)+AJ11)</f>
        <v>0</v>
      </c>
      <c r="AJ12" s="40">
        <f>AJ11+'Diffusion System CV パラメーター設定'!$B$27*(AI11-(2*AJ11)+AK11)</f>
        <v>0</v>
      </c>
      <c r="AK12" s="40">
        <f>AK11+'Diffusion System CV パラメーター設定'!$B$27*(AJ11-(2*AK11)+AL11)</f>
        <v>0</v>
      </c>
      <c r="AL12" s="40">
        <f>AL11+'Diffusion System CV パラメーター設定'!$B$27*(AK11-(2*AL11)+AM11)</f>
        <v>0</v>
      </c>
      <c r="AM12" s="40">
        <f>AM11+'Diffusion System CV パラメーター設定'!$B$27*(AL11-(2*AM11)+AN11)</f>
        <v>0</v>
      </c>
      <c r="AN12" s="40">
        <f>AN11+'Diffusion System CV パラメーター設定'!$B$27*(AM11-(2*AN11)+AO11)</f>
        <v>0</v>
      </c>
      <c r="AO12" s="40">
        <f>AO11+'Diffusion System CV パラメーター設定'!$B$27*(AN11-(2*AO11)+AP11)</f>
        <v>0</v>
      </c>
      <c r="AP12" s="40">
        <f>AP11+'Diffusion System CV パラメーター設定'!$B$27*(AO11-(2*AP11)+AQ11)</f>
        <v>0</v>
      </c>
      <c r="AQ12" s="40">
        <f>AQ11+'Diffusion System CV パラメーター設定'!$B$27*(AP11-(2*AQ11)+AR11)</f>
        <v>0</v>
      </c>
      <c r="AR12" s="40">
        <f>AR11+'Diffusion System CV パラメーター設定'!$B$27*(AQ11-(2*AR11)+AS11)</f>
        <v>0</v>
      </c>
      <c r="AS12" s="40">
        <f>AS11+'Diffusion System CV パラメーター設定'!$B$27*(AR11-(2*AS11)+AT11)</f>
        <v>0</v>
      </c>
      <c r="AT12" s="40">
        <f>AT11+'Diffusion System CV パラメーター設定'!$B$27*(AS11-(2*AT11)+AU11)</f>
        <v>0</v>
      </c>
      <c r="AU12" s="40">
        <f>AU11+'Diffusion System CV パラメーター設定'!$B$27*(AT11-(2*AU11)+AV11)</f>
        <v>0</v>
      </c>
      <c r="AV12" s="40">
        <f>AV11+'Diffusion System CV パラメーター設定'!$B$27*(AU11-(2*AV11)+AW11)</f>
        <v>0</v>
      </c>
      <c r="AW12" s="40">
        <f>AW11+'Diffusion System CV パラメーター設定'!$B$27*(AV11-(2*AW11)+AX11)</f>
        <v>0</v>
      </c>
      <c r="AX12" s="40">
        <f>AX11+'Diffusion System CV パラメーター設定'!$B$27*(AW11-(2*AX11)+AY11)</f>
        <v>0</v>
      </c>
      <c r="AY12" s="40">
        <f>AY11+'Diffusion System CV パラメーター設定'!$B$27*(AX11-(2*AY11)+AZ11)</f>
        <v>0</v>
      </c>
      <c r="AZ12" s="40">
        <f>AZ11+'Diffusion System CV パラメーター設定'!$B$27*(AY11-(2*AZ11)+BA11)</f>
        <v>0</v>
      </c>
      <c r="BA12" s="40">
        <f>BA11+'Diffusion System CV パラメーター設定'!$B$27*(AZ11-(2*BA11)+BB11)</f>
        <v>0</v>
      </c>
      <c r="BB12" s="40">
        <f>BB11+'Diffusion System CV パラメーター設定'!$B$27*(BA11-(2*BB11)+BC11)</f>
        <v>0</v>
      </c>
      <c r="BC12" s="40">
        <f>BC11+'Diffusion System CV パラメーター設定'!$B$27*(BB11-(2*BC11)+BD11)</f>
        <v>0</v>
      </c>
      <c r="BD12" s="36">
        <v>0</v>
      </c>
    </row>
    <row r="13" spans="4:56">
      <c r="D13" s="29">
        <f>'Diffusion System CV パラメーター設定'!H13</f>
        <v>0.23399999999999993</v>
      </c>
      <c r="E13" s="35">
        <f>E12+'Diffusion System CV パラメーター設定'!$B$23</f>
        <v>6.5999999999999989E-2</v>
      </c>
      <c r="F13" s="39">
        <f>G13+(('Diffusion System CV パラメーター設定'!$B$26/(2*'Diffusion System CV パラメーター設定'!$B$9))*'準可逆-非可逆系'!H13)</f>
        <v>1.1078383794251314E-11</v>
      </c>
      <c r="G13" s="40">
        <f>G12+'Diffusion System CV パラメーター設定'!$B$27*(2*F12-(3*G12)+H12)</f>
        <v>6.638604162199437E-12</v>
      </c>
      <c r="H13" s="40">
        <f>H12+'Diffusion System CV パラメーター設定'!$B$27*(G12-(2*H12)+I12)</f>
        <v>2.8078622932041432E-12</v>
      </c>
      <c r="I13" s="40">
        <f>I12+'Diffusion System CV パラメーター設定'!$B$27*(H12-(2*I12)+J12)</f>
        <v>1.1583014591062129E-12</v>
      </c>
      <c r="J13" s="40">
        <f>J12+'Diffusion System CV パラメーター設定'!$B$27*(I12-(2*J12)+K12)</f>
        <v>4.5642569817344732E-13</v>
      </c>
      <c r="K13" s="40">
        <f>K12+'Diffusion System CV パラメーター設定'!$B$27*(J12-(2*K12)+L12)</f>
        <v>1.6704337102261087E-13</v>
      </c>
      <c r="L13" s="40">
        <f>L12+'Diffusion System CV パラメーター設定'!$B$27*(K12-(2*L12)+M12)</f>
        <v>5.4830750348016107E-14</v>
      </c>
      <c r="M13" s="40">
        <f>M12+'Diffusion System CV パラメーター設定'!$B$27*(L12-(2*M12)+N12)</f>
        <v>1.5434146543905311E-14</v>
      </c>
      <c r="N13" s="40">
        <f>N12+'Diffusion System CV パラメーター設定'!$B$27*(M12-(2*N12)+O12)</f>
        <v>3.5053622016646324E-15</v>
      </c>
      <c r="O13" s="40">
        <f>O12+'Diffusion System CV パラメーター設定'!$B$27*(N12-(2*O12)+P12)</f>
        <v>5.7679099061988549E-16</v>
      </c>
      <c r="P13" s="40">
        <f>P12+'Diffusion System CV パラメーター設定'!$B$27*(O12-(2*P12)+Q12)</f>
        <v>5.4631461740532177E-17</v>
      </c>
      <c r="Q13" s="40">
        <f>Q12+'Diffusion System CV パラメーター設定'!$B$27*(P12-(2*Q12)+R12)</f>
        <v>0</v>
      </c>
      <c r="R13" s="40">
        <f>R12+'Diffusion System CV パラメーター設定'!$B$27*(Q12-(2*R12)+S12)</f>
        <v>0</v>
      </c>
      <c r="S13" s="40">
        <f>S12+'Diffusion System CV パラメーター設定'!$B$27*(R12-(2*S12)+T12)</f>
        <v>0</v>
      </c>
      <c r="T13" s="40">
        <f>T12+'Diffusion System CV パラメーター設定'!$B$27*(S12-(2*T12)+U12)</f>
        <v>0</v>
      </c>
      <c r="U13" s="40">
        <f>U12+'Diffusion System CV パラメーター設定'!$B$27*(T12-(2*U12)+V12)</f>
        <v>0</v>
      </c>
      <c r="V13" s="40">
        <f>V12+'Diffusion System CV パラメーター設定'!$B$27*(U12-(2*V12)+W12)</f>
        <v>0</v>
      </c>
      <c r="W13" s="40">
        <f>W12+'Diffusion System CV パラメーター設定'!$B$27*(V12-(2*W12)+X12)</f>
        <v>0</v>
      </c>
      <c r="X13" s="40">
        <f>X12+'Diffusion System CV パラメーター設定'!$B$27*(W12-(2*X12)+Y12)</f>
        <v>0</v>
      </c>
      <c r="Y13" s="40">
        <f>Y12+'Diffusion System CV パラメーター設定'!$B$27*(X12-(2*Y12)+Z12)</f>
        <v>0</v>
      </c>
      <c r="Z13" s="40">
        <f>Z12+'Diffusion System CV パラメーター設定'!$B$27*(Y12-(2*Z12)+AA12)</f>
        <v>0</v>
      </c>
      <c r="AA13" s="40">
        <f>AA12+'Diffusion System CV パラメーター設定'!$B$27*(Z12-(2*AA12)+AB12)</f>
        <v>0</v>
      </c>
      <c r="AB13" s="40">
        <f>AB12+'Diffusion System CV パラメーター設定'!$B$27*(AA12-(2*AB12)+AC12)</f>
        <v>0</v>
      </c>
      <c r="AC13" s="40">
        <f>AC12+'Diffusion System CV パラメーター設定'!$B$27*(AB12-(2*AC12)+AD12)</f>
        <v>0</v>
      </c>
      <c r="AD13" s="40">
        <f>AD12+'Diffusion System CV パラメーター設定'!$B$27*(AC12-(2*AD12)+AE12)</f>
        <v>0</v>
      </c>
      <c r="AE13" s="40">
        <f>AE12+'Diffusion System CV パラメーター設定'!$B$27*(AD12-(2*AE12)+AF12)</f>
        <v>0</v>
      </c>
      <c r="AF13" s="40">
        <f>AF12+'Diffusion System CV パラメーター設定'!$B$27*(AE12-(2*AF12)+AG12)</f>
        <v>0</v>
      </c>
      <c r="AG13" s="40">
        <f>AG12+'Diffusion System CV パラメーター設定'!$B$27*(AF12-(2*AG12)+AH12)</f>
        <v>0</v>
      </c>
      <c r="AH13" s="40">
        <f>AH12+'Diffusion System CV パラメーター設定'!$B$27*(AG12-(2*AH12)+AI12)</f>
        <v>0</v>
      </c>
      <c r="AI13" s="40">
        <f>AI12+'Diffusion System CV パラメーター設定'!$B$27*(AH12-(2*AI12)+AJ12)</f>
        <v>0</v>
      </c>
      <c r="AJ13" s="40">
        <f>AJ12+'Diffusion System CV パラメーター設定'!$B$27*(AI12-(2*AJ12)+AK12)</f>
        <v>0</v>
      </c>
      <c r="AK13" s="40">
        <f>AK12+'Diffusion System CV パラメーター設定'!$B$27*(AJ12-(2*AK12)+AL12)</f>
        <v>0</v>
      </c>
      <c r="AL13" s="40">
        <f>AL12+'Diffusion System CV パラメーター設定'!$B$27*(AK12-(2*AL12)+AM12)</f>
        <v>0</v>
      </c>
      <c r="AM13" s="40">
        <f>AM12+'Diffusion System CV パラメーター設定'!$B$27*(AL12-(2*AM12)+AN12)</f>
        <v>0</v>
      </c>
      <c r="AN13" s="40">
        <f>AN12+'Diffusion System CV パラメーター設定'!$B$27*(AM12-(2*AN12)+AO12)</f>
        <v>0</v>
      </c>
      <c r="AO13" s="40">
        <f>AO12+'Diffusion System CV パラメーター設定'!$B$27*(AN12-(2*AO12)+AP12)</f>
        <v>0</v>
      </c>
      <c r="AP13" s="40">
        <f>AP12+'Diffusion System CV パラメーター設定'!$B$27*(AO12-(2*AP12)+AQ12)</f>
        <v>0</v>
      </c>
      <c r="AQ13" s="40">
        <f>AQ12+'Diffusion System CV パラメーター設定'!$B$27*(AP12-(2*AQ12)+AR12)</f>
        <v>0</v>
      </c>
      <c r="AR13" s="40">
        <f>AR12+'Diffusion System CV パラメーター設定'!$B$27*(AQ12-(2*AR12)+AS12)</f>
        <v>0</v>
      </c>
      <c r="AS13" s="40">
        <f>AS12+'Diffusion System CV パラメーター設定'!$B$27*(AR12-(2*AS12)+AT12)</f>
        <v>0</v>
      </c>
      <c r="AT13" s="40">
        <f>AT12+'Diffusion System CV パラメーター設定'!$B$27*(AS12-(2*AT12)+AU12)</f>
        <v>0</v>
      </c>
      <c r="AU13" s="40">
        <f>AU12+'Diffusion System CV パラメーター設定'!$B$27*(AT12-(2*AU12)+AV12)</f>
        <v>0</v>
      </c>
      <c r="AV13" s="40">
        <f>AV12+'Diffusion System CV パラメーター設定'!$B$27*(AU12-(2*AV12)+AW12)</f>
        <v>0</v>
      </c>
      <c r="AW13" s="40">
        <f>AW12+'Diffusion System CV パラメーター設定'!$B$27*(AV12-(2*AW12)+AX12)</f>
        <v>0</v>
      </c>
      <c r="AX13" s="40">
        <f>AX12+'Diffusion System CV パラメーター設定'!$B$27*(AW12-(2*AX12)+AY12)</f>
        <v>0</v>
      </c>
      <c r="AY13" s="40">
        <f>AY12+'Diffusion System CV パラメーター設定'!$B$27*(AX12-(2*AY12)+AZ12)</f>
        <v>0</v>
      </c>
      <c r="AZ13" s="40">
        <f>AZ12+'Diffusion System CV パラメーター設定'!$B$27*(AY12-(2*AZ12)+BA12)</f>
        <v>0</v>
      </c>
      <c r="BA13" s="40">
        <f>BA12+'Diffusion System CV パラメーター設定'!$B$27*(AZ12-(2*BA12)+BB12)</f>
        <v>0</v>
      </c>
      <c r="BB13" s="40">
        <f>BB12+'Diffusion System CV パラメーター設定'!$B$27*(BA12-(2*BB12)+BC12)</f>
        <v>0</v>
      </c>
      <c r="BC13" s="40">
        <f>BC12+'Diffusion System CV パラメーター設定'!$B$27*(BB12-(2*BC12)+BD12)</f>
        <v>0</v>
      </c>
      <c r="BD13" s="36">
        <v>0</v>
      </c>
    </row>
    <row r="14" spans="4:56">
      <c r="D14" s="29">
        <f>'Diffusion System CV パラメーター設定'!H14</f>
        <v>0.22799999999999992</v>
      </c>
      <c r="E14" s="35">
        <f>E13+'Diffusion System CV パラメーター設定'!$B$23</f>
        <v>7.1999999999999995E-2</v>
      </c>
      <c r="F14" s="39">
        <f>G14+(('Diffusion System CV パラメーター設定'!$B$26/(2*'Diffusion System CV パラメーター設定'!$B$9))*'準可逆-非可逆系'!H14)</f>
        <v>1.3991785944711717E-11</v>
      </c>
      <c r="G14" s="40">
        <f>G13+'Diffusion System CV パラメーター設定'!$B$27*(2*F13-(3*G13)+H13)</f>
        <v>8.3916657577232076E-12</v>
      </c>
      <c r="H14" s="40">
        <f>H13+'Diffusion System CV パラメーター設定'!$B$27*(G13-(2*H13)+I13)</f>
        <v>3.5652168192101721E-12</v>
      </c>
      <c r="I14" s="40">
        <f>I13+'Diffusion System CV パラメーター設定'!$B$27*(H13-(2*I13)+J13)</f>
        <v>1.4873587761774507E-12</v>
      </c>
      <c r="J14" s="40">
        <f>J13+'Diffusion System CV パラメーター設定'!$B$27*(I13-(2*J13)+K13)</f>
        <v>5.9965258490328382E-13</v>
      </c>
      <c r="K14" s="40">
        <f>K13+'Diffusion System CV パラメーター設定'!$B$27*(J13-(2*K13)+L13)</f>
        <v>2.2856063021575034E-13</v>
      </c>
      <c r="L14" s="40">
        <f>L13+'Diffusion System CV パラメーター設定'!$B$27*(K13-(2*L13)+M13)</f>
        <v>8.0114089539156377E-14</v>
      </c>
      <c r="M14" s="40">
        <f>M13+'Diffusion System CV パラメーター設定'!$B$27*(L13-(2*M13)+N13)</f>
        <v>2.4971583857054657E-14</v>
      </c>
      <c r="N14" s="40">
        <f>N13+'Diffusion System CV パラメーター設定'!$B$27*(M13-(2*N13)+O13)</f>
        <v>6.6304362055521084E-15</v>
      </c>
      <c r="O14" s="40">
        <f>O13+'Diffusion System CV パラメーター設定'!$B$27*(N13-(2*O13)+P13)</f>
        <v>1.4123506024828691E-15</v>
      </c>
      <c r="P14" s="40">
        <f>P13+'Diffusion System CV パラメーター設定'!$B$27*(O13-(2*P13)+Q13)</f>
        <v>2.1696759616373394E-16</v>
      </c>
      <c r="Q14" s="40">
        <f>Q13+'Diffusion System CV パラメーター設定'!$B$27*(P13-(2*Q13)+R13)</f>
        <v>1.8969257548795895E-17</v>
      </c>
      <c r="R14" s="40">
        <f>R13+'Diffusion System CV パラメーター設定'!$B$27*(Q13-(2*R13)+S13)</f>
        <v>0</v>
      </c>
      <c r="S14" s="40">
        <f>S13+'Diffusion System CV パラメーター設定'!$B$27*(R13-(2*S13)+T13)</f>
        <v>0</v>
      </c>
      <c r="T14" s="40">
        <f>T13+'Diffusion System CV パラメーター設定'!$B$27*(S13-(2*T13)+U13)</f>
        <v>0</v>
      </c>
      <c r="U14" s="40">
        <f>U13+'Diffusion System CV パラメーター設定'!$B$27*(T13-(2*U13)+V13)</f>
        <v>0</v>
      </c>
      <c r="V14" s="40">
        <f>V13+'Diffusion System CV パラメーター設定'!$B$27*(U13-(2*V13)+W13)</f>
        <v>0</v>
      </c>
      <c r="W14" s="40">
        <f>W13+'Diffusion System CV パラメーター設定'!$B$27*(V13-(2*W13)+X13)</f>
        <v>0</v>
      </c>
      <c r="X14" s="40">
        <f>X13+'Diffusion System CV パラメーター設定'!$B$27*(W13-(2*X13)+Y13)</f>
        <v>0</v>
      </c>
      <c r="Y14" s="40">
        <f>Y13+'Diffusion System CV パラメーター設定'!$B$27*(X13-(2*Y13)+Z13)</f>
        <v>0</v>
      </c>
      <c r="Z14" s="40">
        <f>Z13+'Diffusion System CV パラメーター設定'!$B$27*(Y13-(2*Z13)+AA13)</f>
        <v>0</v>
      </c>
      <c r="AA14" s="40">
        <f>AA13+'Diffusion System CV パラメーター設定'!$B$27*(Z13-(2*AA13)+AB13)</f>
        <v>0</v>
      </c>
      <c r="AB14" s="40">
        <f>AB13+'Diffusion System CV パラメーター設定'!$B$27*(AA13-(2*AB13)+AC13)</f>
        <v>0</v>
      </c>
      <c r="AC14" s="40">
        <f>AC13+'Diffusion System CV パラメーター設定'!$B$27*(AB13-(2*AC13)+AD13)</f>
        <v>0</v>
      </c>
      <c r="AD14" s="40">
        <f>AD13+'Diffusion System CV パラメーター設定'!$B$27*(AC13-(2*AD13)+AE13)</f>
        <v>0</v>
      </c>
      <c r="AE14" s="40">
        <f>AE13+'Diffusion System CV パラメーター設定'!$B$27*(AD13-(2*AE13)+AF13)</f>
        <v>0</v>
      </c>
      <c r="AF14" s="40">
        <f>AF13+'Diffusion System CV パラメーター設定'!$B$27*(AE13-(2*AF13)+AG13)</f>
        <v>0</v>
      </c>
      <c r="AG14" s="40">
        <f>AG13+'Diffusion System CV パラメーター設定'!$B$27*(AF13-(2*AG13)+AH13)</f>
        <v>0</v>
      </c>
      <c r="AH14" s="40">
        <f>AH13+'Diffusion System CV パラメーター設定'!$B$27*(AG13-(2*AH13)+AI13)</f>
        <v>0</v>
      </c>
      <c r="AI14" s="40">
        <f>AI13+'Diffusion System CV パラメーター設定'!$B$27*(AH13-(2*AI13)+AJ13)</f>
        <v>0</v>
      </c>
      <c r="AJ14" s="40">
        <f>AJ13+'Diffusion System CV パラメーター設定'!$B$27*(AI13-(2*AJ13)+AK13)</f>
        <v>0</v>
      </c>
      <c r="AK14" s="40">
        <f>AK13+'Diffusion System CV パラメーター設定'!$B$27*(AJ13-(2*AK13)+AL13)</f>
        <v>0</v>
      </c>
      <c r="AL14" s="40">
        <f>AL13+'Diffusion System CV パラメーター設定'!$B$27*(AK13-(2*AL13)+AM13)</f>
        <v>0</v>
      </c>
      <c r="AM14" s="40">
        <f>AM13+'Diffusion System CV パラメーター設定'!$B$27*(AL13-(2*AM13)+AN13)</f>
        <v>0</v>
      </c>
      <c r="AN14" s="40">
        <f>AN13+'Diffusion System CV パラメーター設定'!$B$27*(AM13-(2*AN13)+AO13)</f>
        <v>0</v>
      </c>
      <c r="AO14" s="40">
        <f>AO13+'Diffusion System CV パラメーター設定'!$B$27*(AN13-(2*AO13)+AP13)</f>
        <v>0</v>
      </c>
      <c r="AP14" s="40">
        <f>AP13+'Diffusion System CV パラメーター設定'!$B$27*(AO13-(2*AP13)+AQ13)</f>
        <v>0</v>
      </c>
      <c r="AQ14" s="40">
        <f>AQ13+'Diffusion System CV パラメーター設定'!$B$27*(AP13-(2*AQ13)+AR13)</f>
        <v>0</v>
      </c>
      <c r="AR14" s="40">
        <f>AR13+'Diffusion System CV パラメーター設定'!$B$27*(AQ13-(2*AR13)+AS13)</f>
        <v>0</v>
      </c>
      <c r="AS14" s="40">
        <f>AS13+'Diffusion System CV パラメーター設定'!$B$27*(AR13-(2*AS13)+AT13)</f>
        <v>0</v>
      </c>
      <c r="AT14" s="40">
        <f>AT13+'Diffusion System CV パラメーター設定'!$B$27*(AS13-(2*AT13)+AU13)</f>
        <v>0</v>
      </c>
      <c r="AU14" s="40">
        <f>AU13+'Diffusion System CV パラメーター設定'!$B$27*(AT13-(2*AU13)+AV13)</f>
        <v>0</v>
      </c>
      <c r="AV14" s="40">
        <f>AV13+'Diffusion System CV パラメーター設定'!$B$27*(AU13-(2*AV13)+AW13)</f>
        <v>0</v>
      </c>
      <c r="AW14" s="40">
        <f>AW13+'Diffusion System CV パラメーター設定'!$B$27*(AV13-(2*AW13)+AX13)</f>
        <v>0</v>
      </c>
      <c r="AX14" s="40">
        <f>AX13+'Diffusion System CV パラメーター設定'!$B$27*(AW13-(2*AX13)+AY13)</f>
        <v>0</v>
      </c>
      <c r="AY14" s="40">
        <f>AY13+'Diffusion System CV パラメーター設定'!$B$27*(AX13-(2*AY13)+AZ13)</f>
        <v>0</v>
      </c>
      <c r="AZ14" s="40">
        <f>AZ13+'Diffusion System CV パラメーター設定'!$B$27*(AY13-(2*AZ13)+BA13)</f>
        <v>0</v>
      </c>
      <c r="BA14" s="40">
        <f>BA13+'Diffusion System CV パラメーター設定'!$B$27*(AZ13-(2*BA13)+BB13)</f>
        <v>0</v>
      </c>
      <c r="BB14" s="40">
        <f>BB13+'Diffusion System CV パラメーター設定'!$B$27*(BA13-(2*BB13)+BC13)</f>
        <v>0</v>
      </c>
      <c r="BC14" s="40">
        <f>BC13+'Diffusion System CV パラメーター設定'!$B$27*(BB13-(2*BC13)+BD13)</f>
        <v>0</v>
      </c>
      <c r="BD14" s="36">
        <v>0</v>
      </c>
    </row>
    <row r="15" spans="4:56">
      <c r="D15" s="29">
        <f>'Diffusion System CV パラメーター設定'!H15</f>
        <v>0.22199999999999992</v>
      </c>
      <c r="E15" s="35">
        <f>E14+'Diffusion System CV パラメーター設定'!$B$23</f>
        <v>7.8E-2</v>
      </c>
      <c r="F15" s="39">
        <f>G15+(('Diffusion System CV パラメーター設定'!$B$26/(2*'Diffusion System CV パラメーター設定'!$B$9))*'準可逆-非可逆系'!H15)</f>
        <v>1.7671166037530483E-11</v>
      </c>
      <c r="G15" s="40">
        <f>G14+'Diffusion System CV パラメーター設定'!$B$27*(2*F14-(3*G14)+H14)</f>
        <v>1.060478778392598E-11</v>
      </c>
      <c r="H15" s="40">
        <f>H14+'Diffusion System CV パラメーター設定'!$B$27*(G14-(2*H14)+I14)</f>
        <v>4.5195886579186147E-12</v>
      </c>
      <c r="I15" s="40">
        <f>I14+'Diffusion System CV パラメーター設定'!$B$27*(H14-(2*I14)+J14)</f>
        <v>1.9006059469269489E-12</v>
      </c>
      <c r="J15" s="40">
        <f>J14+'Diffusion System CV パラメーター設定'!$B$27*(I14-(2*J14)+K14)</f>
        <v>7.7903252816253151E-13</v>
      </c>
      <c r="K15" s="40">
        <f>K14+'Diffusion System CV パラメーター設定'!$B$27*(J14-(2*K14)+L14)</f>
        <v>3.0586806563621544E-13</v>
      </c>
      <c r="L15" s="40">
        <f>L14+'Diffusion System CV パラメーター設定'!$B$27*(K14-(2*L14)+M14)</f>
        <v>1.1251132391224396E-13</v>
      </c>
      <c r="M15" s="40">
        <f>M14+'Diffusion System CV パラメーター設定'!$B$27*(L14-(2*M14)+N14)</f>
        <v>3.7749833173234923E-14</v>
      </c>
      <c r="N15" s="40">
        <f>N14+'Diffusion System CV パラメーター設定'!$B$27*(M14-(2*N14)+O14)</f>
        <v>1.1187054972369229E-14</v>
      </c>
      <c r="O15" s="40">
        <f>O14+'Diffusion System CV パラメーター設定'!$B$27*(N14-(2*O14)+P14)</f>
        <v>2.8091223374655443E-15</v>
      </c>
      <c r="P15" s="40">
        <f>P14+'Diffusion System CV パラメーター設定'!$B$27*(O14-(2*P14)+Q14)</f>
        <v>5.63281716894358E-16</v>
      </c>
      <c r="Q15" s="40">
        <f>Q14+'Diffusion System CV パラメーター設定'!$B$27*(P14-(2*Q14)+R14)</f>
        <v>8.113213291898414E-17</v>
      </c>
      <c r="R15" s="40">
        <f>R14+'Diffusion System CV パラメーター設定'!$B$27*(Q14-(2*R14)+S14)</f>
        <v>6.5865477599985745E-18</v>
      </c>
      <c r="S15" s="40">
        <f>S14+'Diffusion System CV パラメーター設定'!$B$27*(R14-(2*S14)+T14)</f>
        <v>0</v>
      </c>
      <c r="T15" s="40">
        <f>T14+'Diffusion System CV パラメーター設定'!$B$27*(S14-(2*T14)+U14)</f>
        <v>0</v>
      </c>
      <c r="U15" s="40">
        <f>U14+'Diffusion System CV パラメーター設定'!$B$27*(T14-(2*U14)+V14)</f>
        <v>0</v>
      </c>
      <c r="V15" s="40">
        <f>V14+'Diffusion System CV パラメーター設定'!$B$27*(U14-(2*V14)+W14)</f>
        <v>0</v>
      </c>
      <c r="W15" s="40">
        <f>W14+'Diffusion System CV パラメーター設定'!$B$27*(V14-(2*W14)+X14)</f>
        <v>0</v>
      </c>
      <c r="X15" s="40">
        <f>X14+'Diffusion System CV パラメーター設定'!$B$27*(W14-(2*X14)+Y14)</f>
        <v>0</v>
      </c>
      <c r="Y15" s="40">
        <f>Y14+'Diffusion System CV パラメーター設定'!$B$27*(X14-(2*Y14)+Z14)</f>
        <v>0</v>
      </c>
      <c r="Z15" s="40">
        <f>Z14+'Diffusion System CV パラメーター設定'!$B$27*(Y14-(2*Z14)+AA14)</f>
        <v>0</v>
      </c>
      <c r="AA15" s="40">
        <f>AA14+'Diffusion System CV パラメーター設定'!$B$27*(Z14-(2*AA14)+AB14)</f>
        <v>0</v>
      </c>
      <c r="AB15" s="40">
        <f>AB14+'Diffusion System CV パラメーター設定'!$B$27*(AA14-(2*AB14)+AC14)</f>
        <v>0</v>
      </c>
      <c r="AC15" s="40">
        <f>AC14+'Diffusion System CV パラメーター設定'!$B$27*(AB14-(2*AC14)+AD14)</f>
        <v>0</v>
      </c>
      <c r="AD15" s="40">
        <f>AD14+'Diffusion System CV パラメーター設定'!$B$27*(AC14-(2*AD14)+AE14)</f>
        <v>0</v>
      </c>
      <c r="AE15" s="40">
        <f>AE14+'Diffusion System CV パラメーター設定'!$B$27*(AD14-(2*AE14)+AF14)</f>
        <v>0</v>
      </c>
      <c r="AF15" s="40">
        <f>AF14+'Diffusion System CV パラメーター設定'!$B$27*(AE14-(2*AF14)+AG14)</f>
        <v>0</v>
      </c>
      <c r="AG15" s="40">
        <f>AG14+'Diffusion System CV パラメーター設定'!$B$27*(AF14-(2*AG14)+AH14)</f>
        <v>0</v>
      </c>
      <c r="AH15" s="40">
        <f>AH14+'Diffusion System CV パラメーター設定'!$B$27*(AG14-(2*AH14)+AI14)</f>
        <v>0</v>
      </c>
      <c r="AI15" s="40">
        <f>AI14+'Diffusion System CV パラメーター設定'!$B$27*(AH14-(2*AI14)+AJ14)</f>
        <v>0</v>
      </c>
      <c r="AJ15" s="40">
        <f>AJ14+'Diffusion System CV パラメーター設定'!$B$27*(AI14-(2*AJ14)+AK14)</f>
        <v>0</v>
      </c>
      <c r="AK15" s="40">
        <f>AK14+'Diffusion System CV パラメーター設定'!$B$27*(AJ14-(2*AK14)+AL14)</f>
        <v>0</v>
      </c>
      <c r="AL15" s="40">
        <f>AL14+'Diffusion System CV パラメーター設定'!$B$27*(AK14-(2*AL14)+AM14)</f>
        <v>0</v>
      </c>
      <c r="AM15" s="40">
        <f>AM14+'Diffusion System CV パラメーター設定'!$B$27*(AL14-(2*AM14)+AN14)</f>
        <v>0</v>
      </c>
      <c r="AN15" s="40">
        <f>AN14+'Diffusion System CV パラメーター設定'!$B$27*(AM14-(2*AN14)+AO14)</f>
        <v>0</v>
      </c>
      <c r="AO15" s="40">
        <f>AO14+'Diffusion System CV パラメーター設定'!$B$27*(AN14-(2*AO14)+AP14)</f>
        <v>0</v>
      </c>
      <c r="AP15" s="40">
        <f>AP14+'Diffusion System CV パラメーター設定'!$B$27*(AO14-(2*AP14)+AQ14)</f>
        <v>0</v>
      </c>
      <c r="AQ15" s="40">
        <f>AQ14+'Diffusion System CV パラメーター設定'!$B$27*(AP14-(2*AQ14)+AR14)</f>
        <v>0</v>
      </c>
      <c r="AR15" s="40">
        <f>AR14+'Diffusion System CV パラメーター設定'!$B$27*(AQ14-(2*AR14)+AS14)</f>
        <v>0</v>
      </c>
      <c r="AS15" s="40">
        <f>AS14+'Diffusion System CV パラメーター設定'!$B$27*(AR14-(2*AS14)+AT14)</f>
        <v>0</v>
      </c>
      <c r="AT15" s="40">
        <f>AT14+'Diffusion System CV パラメーター設定'!$B$27*(AS14-(2*AT14)+AU14)</f>
        <v>0</v>
      </c>
      <c r="AU15" s="40">
        <f>AU14+'Diffusion System CV パラメーター設定'!$B$27*(AT14-(2*AU14)+AV14)</f>
        <v>0</v>
      </c>
      <c r="AV15" s="40">
        <f>AV14+'Diffusion System CV パラメーター設定'!$B$27*(AU14-(2*AV14)+AW14)</f>
        <v>0</v>
      </c>
      <c r="AW15" s="40">
        <f>AW14+'Diffusion System CV パラメーター設定'!$B$27*(AV14-(2*AW14)+AX14)</f>
        <v>0</v>
      </c>
      <c r="AX15" s="40">
        <f>AX14+'Diffusion System CV パラメーター設定'!$B$27*(AW14-(2*AX14)+AY14)</f>
        <v>0</v>
      </c>
      <c r="AY15" s="40">
        <f>AY14+'Diffusion System CV パラメーター設定'!$B$27*(AX14-(2*AY14)+AZ14)</f>
        <v>0</v>
      </c>
      <c r="AZ15" s="40">
        <f>AZ14+'Diffusion System CV パラメーター設定'!$B$27*(AY14-(2*AZ14)+BA14)</f>
        <v>0</v>
      </c>
      <c r="BA15" s="40">
        <f>BA14+'Diffusion System CV パラメーター設定'!$B$27*(AZ14-(2*BA14)+BB14)</f>
        <v>0</v>
      </c>
      <c r="BB15" s="40">
        <f>BB14+'Diffusion System CV パラメーター設定'!$B$27*(BA14-(2*BB14)+BC14)</f>
        <v>0</v>
      </c>
      <c r="BC15" s="40">
        <f>BC14+'Diffusion System CV パラメーター設定'!$B$27*(BB14-(2*BC14)+BD14)</f>
        <v>0</v>
      </c>
      <c r="BD15" s="36">
        <v>0</v>
      </c>
    </row>
    <row r="16" spans="4:56">
      <c r="D16" s="29">
        <f>'Diffusion System CV パラメーター設定'!H16</f>
        <v>0.21599999999999991</v>
      </c>
      <c r="E16" s="35">
        <f>E15+'Diffusion System CV パラメーター設定'!$B$23</f>
        <v>8.4000000000000005E-2</v>
      </c>
      <c r="F16" s="39">
        <f>G16+(('Diffusion System CV パラメーター設定'!$B$26/(2*'Diffusion System CV パラメーター設定'!$B$9))*'準可逆-非可逆系'!H16)</f>
        <v>2.2317807940561672E-11</v>
      </c>
      <c r="G16" s="40">
        <f>G15+'Diffusion System CV パラメーター設定'!$B$27*(2*F15-(3*G15)+H15)</f>
        <v>1.339907854128766E-11</v>
      </c>
      <c r="H16" s="40">
        <f>H15+'Diffusion System CV パラメーター設定'!$B$27*(G15-(2*H15)+I15)</f>
        <v>5.7231360242435101E-12</v>
      </c>
      <c r="I16" s="40">
        <f>I15+'Diffusion System CV パラメーター設定'!$B$27*(H15-(2*I15)+J15)</f>
        <v>2.4205397289502991E-12</v>
      </c>
      <c r="J16" s="40">
        <f>J15+'Diffusion System CV パラメーター設定'!$B$27*(I15-(2*J15)+K15)</f>
        <v>1.0041745268563166E-12</v>
      </c>
      <c r="K16" s="40">
        <f>K15+'Diffusion System CV パラメーター設定'!$B$27*(J15-(2*K15)+L15)</f>
        <v>4.0302352424814063E-13</v>
      </c>
      <c r="L16" s="40">
        <f>L15+'Diffusion System CV パラメーター設定'!$B$27*(K15-(2*L15)+M15)</f>
        <v>1.5369023050424481E-13</v>
      </c>
      <c r="M16" s="40">
        <f>M15+'Diffusion System CV パラメーター設定'!$B$27*(L15-(2*M15)+N15)</f>
        <v>5.4485497248979143E-14</v>
      </c>
      <c r="N16" s="40">
        <f>N15+'Diffusion System CV パラメーター設定'!$B$27*(M15-(2*N15)+O15)</f>
        <v>1.7501237460550482E-14</v>
      </c>
      <c r="O16" s="40">
        <f>O15+'Diffusion System CV パラメーター設定'!$B$27*(N15-(2*O15)+P15)</f>
        <v>4.9383209535532172E-15</v>
      </c>
      <c r="P16" s="40">
        <f>P15+'Diffusion System CV パラメーター設定'!$B$27*(O15-(2*P15)+Q15)</f>
        <v>1.1756744379345707E-15</v>
      </c>
      <c r="Q16" s="40">
        <f>Q15+'Diffusion System CV パラメーター設定'!$B$27*(P15-(2*Q15)+R15)</f>
        <v>2.2266129917467451E-16</v>
      </c>
      <c r="R16" s="40">
        <f>R15+'Diffusion System CV パラメーター設定'!$B$27*(Q15-(2*R15)+S15)</f>
        <v>3.0183435745757942E-17</v>
      </c>
      <c r="S16" s="40">
        <f>S15+'Diffusion System CV パラメーター設定'!$B$27*(R15-(2*S15)+T15)</f>
        <v>2.286995749999505E-18</v>
      </c>
      <c r="T16" s="40">
        <f>T15+'Diffusion System CV パラメーター設定'!$B$27*(S15-(2*T15)+U15)</f>
        <v>0</v>
      </c>
      <c r="U16" s="40">
        <f>U15+'Diffusion System CV パラメーター設定'!$B$27*(T15-(2*U15)+V15)</f>
        <v>0</v>
      </c>
      <c r="V16" s="40">
        <f>V15+'Diffusion System CV パラメーター設定'!$B$27*(U15-(2*V15)+W15)</f>
        <v>0</v>
      </c>
      <c r="W16" s="40">
        <f>W15+'Diffusion System CV パラメーター設定'!$B$27*(V15-(2*W15)+X15)</f>
        <v>0</v>
      </c>
      <c r="X16" s="40">
        <f>X15+'Diffusion System CV パラメーター設定'!$B$27*(W15-(2*X15)+Y15)</f>
        <v>0</v>
      </c>
      <c r="Y16" s="40">
        <f>Y15+'Diffusion System CV パラメーター設定'!$B$27*(X15-(2*Y15)+Z15)</f>
        <v>0</v>
      </c>
      <c r="Z16" s="40">
        <f>Z15+'Diffusion System CV パラメーター設定'!$B$27*(Y15-(2*Z15)+AA15)</f>
        <v>0</v>
      </c>
      <c r="AA16" s="40">
        <f>AA15+'Diffusion System CV パラメーター設定'!$B$27*(Z15-(2*AA15)+AB15)</f>
        <v>0</v>
      </c>
      <c r="AB16" s="40">
        <f>AB15+'Diffusion System CV パラメーター設定'!$B$27*(AA15-(2*AB15)+AC15)</f>
        <v>0</v>
      </c>
      <c r="AC16" s="40">
        <f>AC15+'Diffusion System CV パラメーター設定'!$B$27*(AB15-(2*AC15)+AD15)</f>
        <v>0</v>
      </c>
      <c r="AD16" s="40">
        <f>AD15+'Diffusion System CV パラメーター設定'!$B$27*(AC15-(2*AD15)+AE15)</f>
        <v>0</v>
      </c>
      <c r="AE16" s="40">
        <f>AE15+'Diffusion System CV パラメーター設定'!$B$27*(AD15-(2*AE15)+AF15)</f>
        <v>0</v>
      </c>
      <c r="AF16" s="40">
        <f>AF15+'Diffusion System CV パラメーター設定'!$B$27*(AE15-(2*AF15)+AG15)</f>
        <v>0</v>
      </c>
      <c r="AG16" s="40">
        <f>AG15+'Diffusion System CV パラメーター設定'!$B$27*(AF15-(2*AG15)+AH15)</f>
        <v>0</v>
      </c>
      <c r="AH16" s="40">
        <f>AH15+'Diffusion System CV パラメーター設定'!$B$27*(AG15-(2*AH15)+AI15)</f>
        <v>0</v>
      </c>
      <c r="AI16" s="40">
        <f>AI15+'Diffusion System CV パラメーター設定'!$B$27*(AH15-(2*AI15)+AJ15)</f>
        <v>0</v>
      </c>
      <c r="AJ16" s="40">
        <f>AJ15+'Diffusion System CV パラメーター設定'!$B$27*(AI15-(2*AJ15)+AK15)</f>
        <v>0</v>
      </c>
      <c r="AK16" s="40">
        <f>AK15+'Diffusion System CV パラメーター設定'!$B$27*(AJ15-(2*AK15)+AL15)</f>
        <v>0</v>
      </c>
      <c r="AL16" s="40">
        <f>AL15+'Diffusion System CV パラメーター設定'!$B$27*(AK15-(2*AL15)+AM15)</f>
        <v>0</v>
      </c>
      <c r="AM16" s="40">
        <f>AM15+'Diffusion System CV パラメーター設定'!$B$27*(AL15-(2*AM15)+AN15)</f>
        <v>0</v>
      </c>
      <c r="AN16" s="40">
        <f>AN15+'Diffusion System CV パラメーター設定'!$B$27*(AM15-(2*AN15)+AO15)</f>
        <v>0</v>
      </c>
      <c r="AO16" s="40">
        <f>AO15+'Diffusion System CV パラメーター設定'!$B$27*(AN15-(2*AO15)+AP15)</f>
        <v>0</v>
      </c>
      <c r="AP16" s="40">
        <f>AP15+'Diffusion System CV パラメーター設定'!$B$27*(AO15-(2*AP15)+AQ15)</f>
        <v>0</v>
      </c>
      <c r="AQ16" s="40">
        <f>AQ15+'Diffusion System CV パラメーター設定'!$B$27*(AP15-(2*AQ15)+AR15)</f>
        <v>0</v>
      </c>
      <c r="AR16" s="40">
        <f>AR15+'Diffusion System CV パラメーター設定'!$B$27*(AQ15-(2*AR15)+AS15)</f>
        <v>0</v>
      </c>
      <c r="AS16" s="40">
        <f>AS15+'Diffusion System CV パラメーター設定'!$B$27*(AR15-(2*AS15)+AT15)</f>
        <v>0</v>
      </c>
      <c r="AT16" s="40">
        <f>AT15+'Diffusion System CV パラメーター設定'!$B$27*(AS15-(2*AT15)+AU15)</f>
        <v>0</v>
      </c>
      <c r="AU16" s="40">
        <f>AU15+'Diffusion System CV パラメーター設定'!$B$27*(AT15-(2*AU15)+AV15)</f>
        <v>0</v>
      </c>
      <c r="AV16" s="40">
        <f>AV15+'Diffusion System CV パラメーター設定'!$B$27*(AU15-(2*AV15)+AW15)</f>
        <v>0</v>
      </c>
      <c r="AW16" s="40">
        <f>AW15+'Diffusion System CV パラメーター設定'!$B$27*(AV15-(2*AW15)+AX15)</f>
        <v>0</v>
      </c>
      <c r="AX16" s="40">
        <f>AX15+'Diffusion System CV パラメーター設定'!$B$27*(AW15-(2*AX15)+AY15)</f>
        <v>0</v>
      </c>
      <c r="AY16" s="40">
        <f>AY15+'Diffusion System CV パラメーター設定'!$B$27*(AX15-(2*AY15)+AZ15)</f>
        <v>0</v>
      </c>
      <c r="AZ16" s="40">
        <f>AZ15+'Diffusion System CV パラメーター設定'!$B$27*(AY15-(2*AZ15)+BA15)</f>
        <v>0</v>
      </c>
      <c r="BA16" s="40">
        <f>BA15+'Diffusion System CV パラメーター設定'!$B$27*(AZ15-(2*BA15)+BB15)</f>
        <v>0</v>
      </c>
      <c r="BB16" s="40">
        <f>BB15+'Diffusion System CV パラメーター設定'!$B$27*(BA15-(2*BB15)+BC15)</f>
        <v>0</v>
      </c>
      <c r="BC16" s="40">
        <f>BC15+'Diffusion System CV パラメーター設定'!$B$27*(BB15-(2*BC15)+BD15)</f>
        <v>0</v>
      </c>
      <c r="BD16" s="36">
        <v>0</v>
      </c>
    </row>
    <row r="17" spans="4:56">
      <c r="D17" s="29">
        <f>'Diffusion System CV パラメーター設定'!H17</f>
        <v>0.20999999999999991</v>
      </c>
      <c r="E17" s="35">
        <f>E16+'Diffusion System CV パラメーター設定'!$B$23</f>
        <v>9.0000000000000011E-2</v>
      </c>
      <c r="F17" s="39">
        <f>G17+(('Diffusion System CV パラメーター設定'!$B$26/(2*'Diffusion System CV パラメーター設定'!$B$9))*'準可逆-非可逆系'!H17)</f>
        <v>2.8185831377050293E-11</v>
      </c>
      <c r="G17" s="40">
        <f>G16+'Diffusion System CV パラメーター設定'!$B$27*(2*F16-(3*G16)+H16)</f>
        <v>1.6927382805698726E-11</v>
      </c>
      <c r="H17" s="40">
        <f>H16+'Diffusion System CV パラメーター設定'!$B$27*(G16-(2*H16)+I16)</f>
        <v>7.2416590179070308E-12</v>
      </c>
      <c r="I17" s="40">
        <f>I16+'Diffusion System CV パラメーター設定'!$B$27*(H16-(2*I16)+J16)</f>
        <v>3.0754810807555869E-12</v>
      </c>
      <c r="J17" s="40">
        <f>J16+'Diffusion System CV パラメーター設定'!$B$27*(I16-(2*J16)+K16)</f>
        <v>1.2872350127888884E-12</v>
      </c>
      <c r="K17" s="40">
        <f>K16+'Diffusion System CV パラメーター設定'!$B$27*(J16-(2*K16)+L16)</f>
        <v>5.2518245093712676E-13</v>
      </c>
      <c r="L17" s="40">
        <f>L16+'Diffusion System CV パラメーター設定'!$B$27*(K16-(2*L16)+M16)</f>
        <v>2.0581820289613027E-13</v>
      </c>
      <c r="M17" s="40">
        <f>M16+'Diffusion System CV パラメーター設定'!$B$27*(L16-(2*M16)+N16)</f>
        <v>7.6089828313853107E-14</v>
      </c>
      <c r="N17" s="40">
        <f>N16+'Diffusion System CV パラメーター設定'!$B$27*(M16-(2*N16)+O16)</f>
        <v>2.5980870544380827E-14</v>
      </c>
      <c r="O17" s="40">
        <f>O16+'Diffusion System CV パラメーター設定'!$B$27*(N16-(2*O16)+P16)</f>
        <v>7.9939702561152363E-15</v>
      </c>
      <c r="P17" s="40">
        <f>P16+'Diffusion System CV パラメーター設定'!$B$27*(O16-(2*P16)+Q16)</f>
        <v>2.1512415826771923E-15</v>
      </c>
      <c r="Q17" s="40">
        <f>Q16+'Diffusion System CV パラメーター設定'!$B$27*(P16-(2*Q16)+R16)</f>
        <v>4.8673604755348686E-16</v>
      </c>
      <c r="R17" s="40">
        <f>R16+'Diffusion System CV パラメーター設定'!$B$27*(Q16-(2*R16)+S16)</f>
        <v>8.7329763326715628E-17</v>
      </c>
      <c r="S17" s="40">
        <f>S16+'Diffusion System CV パラメーター設定'!$B$27*(R16-(2*S16)+T16)</f>
        <v>1.1179163890888022E-17</v>
      </c>
      <c r="T17" s="40">
        <f>T16+'Diffusion System CV パラメーター設定'!$B$27*(S16-(2*T16)+U16)</f>
        <v>7.9409574652760593E-19</v>
      </c>
      <c r="U17" s="40">
        <f>U16+'Diffusion System CV パラメーター設定'!$B$27*(T16-(2*U16)+V16)</f>
        <v>0</v>
      </c>
      <c r="V17" s="40">
        <f>V16+'Diffusion System CV パラメーター設定'!$B$27*(U16-(2*V16)+W16)</f>
        <v>0</v>
      </c>
      <c r="W17" s="40">
        <f>W16+'Diffusion System CV パラメーター設定'!$B$27*(V16-(2*W16)+X16)</f>
        <v>0</v>
      </c>
      <c r="X17" s="40">
        <f>X16+'Diffusion System CV パラメーター設定'!$B$27*(W16-(2*X16)+Y16)</f>
        <v>0</v>
      </c>
      <c r="Y17" s="40">
        <f>Y16+'Diffusion System CV パラメーター設定'!$B$27*(X16-(2*Y16)+Z16)</f>
        <v>0</v>
      </c>
      <c r="Z17" s="40">
        <f>Z16+'Diffusion System CV パラメーター設定'!$B$27*(Y16-(2*Z16)+AA16)</f>
        <v>0</v>
      </c>
      <c r="AA17" s="40">
        <f>AA16+'Diffusion System CV パラメーター設定'!$B$27*(Z16-(2*AA16)+AB16)</f>
        <v>0</v>
      </c>
      <c r="AB17" s="40">
        <f>AB16+'Diffusion System CV パラメーター設定'!$B$27*(AA16-(2*AB16)+AC16)</f>
        <v>0</v>
      </c>
      <c r="AC17" s="40">
        <f>AC16+'Diffusion System CV パラメーター設定'!$B$27*(AB16-(2*AC16)+AD16)</f>
        <v>0</v>
      </c>
      <c r="AD17" s="40">
        <f>AD16+'Diffusion System CV パラメーター設定'!$B$27*(AC16-(2*AD16)+AE16)</f>
        <v>0</v>
      </c>
      <c r="AE17" s="40">
        <f>AE16+'Diffusion System CV パラメーター設定'!$B$27*(AD16-(2*AE16)+AF16)</f>
        <v>0</v>
      </c>
      <c r="AF17" s="40">
        <f>AF16+'Diffusion System CV パラメーター設定'!$B$27*(AE16-(2*AF16)+AG16)</f>
        <v>0</v>
      </c>
      <c r="AG17" s="40">
        <f>AG16+'Diffusion System CV パラメーター設定'!$B$27*(AF16-(2*AG16)+AH16)</f>
        <v>0</v>
      </c>
      <c r="AH17" s="40">
        <f>AH16+'Diffusion System CV パラメーター設定'!$B$27*(AG16-(2*AH16)+AI16)</f>
        <v>0</v>
      </c>
      <c r="AI17" s="40">
        <f>AI16+'Diffusion System CV パラメーター設定'!$B$27*(AH16-(2*AI16)+AJ16)</f>
        <v>0</v>
      </c>
      <c r="AJ17" s="40">
        <f>AJ16+'Diffusion System CV パラメーター設定'!$B$27*(AI16-(2*AJ16)+AK16)</f>
        <v>0</v>
      </c>
      <c r="AK17" s="40">
        <f>AK16+'Diffusion System CV パラメーター設定'!$B$27*(AJ16-(2*AK16)+AL16)</f>
        <v>0</v>
      </c>
      <c r="AL17" s="40">
        <f>AL16+'Diffusion System CV パラメーター設定'!$B$27*(AK16-(2*AL16)+AM16)</f>
        <v>0</v>
      </c>
      <c r="AM17" s="40">
        <f>AM16+'Diffusion System CV パラメーター設定'!$B$27*(AL16-(2*AM16)+AN16)</f>
        <v>0</v>
      </c>
      <c r="AN17" s="40">
        <f>AN16+'Diffusion System CV パラメーター設定'!$B$27*(AM16-(2*AN16)+AO16)</f>
        <v>0</v>
      </c>
      <c r="AO17" s="40">
        <f>AO16+'Diffusion System CV パラメーター設定'!$B$27*(AN16-(2*AO16)+AP16)</f>
        <v>0</v>
      </c>
      <c r="AP17" s="40">
        <f>AP16+'Diffusion System CV パラメーター設定'!$B$27*(AO16-(2*AP16)+AQ16)</f>
        <v>0</v>
      </c>
      <c r="AQ17" s="40">
        <f>AQ16+'Diffusion System CV パラメーター設定'!$B$27*(AP16-(2*AQ16)+AR16)</f>
        <v>0</v>
      </c>
      <c r="AR17" s="40">
        <f>AR16+'Diffusion System CV パラメーター設定'!$B$27*(AQ16-(2*AR16)+AS16)</f>
        <v>0</v>
      </c>
      <c r="AS17" s="40">
        <f>AS16+'Diffusion System CV パラメーター設定'!$B$27*(AR16-(2*AS16)+AT16)</f>
        <v>0</v>
      </c>
      <c r="AT17" s="40">
        <f>AT16+'Diffusion System CV パラメーター設定'!$B$27*(AS16-(2*AT16)+AU16)</f>
        <v>0</v>
      </c>
      <c r="AU17" s="40">
        <f>AU16+'Diffusion System CV パラメーター設定'!$B$27*(AT16-(2*AU16)+AV16)</f>
        <v>0</v>
      </c>
      <c r="AV17" s="40">
        <f>AV16+'Diffusion System CV パラメーター設定'!$B$27*(AU16-(2*AV16)+AW16)</f>
        <v>0</v>
      </c>
      <c r="AW17" s="40">
        <f>AW16+'Diffusion System CV パラメーター設定'!$B$27*(AV16-(2*AW16)+AX16)</f>
        <v>0</v>
      </c>
      <c r="AX17" s="40">
        <f>AX16+'Diffusion System CV パラメーター設定'!$B$27*(AW16-(2*AX16)+AY16)</f>
        <v>0</v>
      </c>
      <c r="AY17" s="40">
        <f>AY16+'Diffusion System CV パラメーター設定'!$B$27*(AX16-(2*AY16)+AZ16)</f>
        <v>0</v>
      </c>
      <c r="AZ17" s="40">
        <f>AZ16+'Diffusion System CV パラメーター設定'!$B$27*(AY16-(2*AZ16)+BA16)</f>
        <v>0</v>
      </c>
      <c r="BA17" s="40">
        <f>BA16+'Diffusion System CV パラメーター設定'!$B$27*(AZ16-(2*BA16)+BB16)</f>
        <v>0</v>
      </c>
      <c r="BB17" s="40">
        <f>BB16+'Diffusion System CV パラメーター設定'!$B$27*(BA16-(2*BB16)+BC16)</f>
        <v>0</v>
      </c>
      <c r="BC17" s="40">
        <f>BC16+'Diffusion System CV パラメーター設定'!$B$27*(BB16-(2*BC16)+BD16)</f>
        <v>0</v>
      </c>
      <c r="BD17" s="36">
        <v>0</v>
      </c>
    </row>
    <row r="18" spans="4:56">
      <c r="D18" s="29">
        <f>'Diffusion System CV パラメーター設定'!H18</f>
        <v>0.2039999999999999</v>
      </c>
      <c r="E18" s="35">
        <f>E17+'Diffusion System CV パラメーター設定'!$B$23</f>
        <v>9.6000000000000016E-2</v>
      </c>
      <c r="F18" s="39">
        <f>G18+(('Diffusion System CV パラメーター設定'!$B$26/(2*'Diffusion System CV パラメーター設定'!$B$9))*'準可逆-非可逆系'!H18)</f>
        <v>3.5596028532693664E-11</v>
      </c>
      <c r="G18" s="40">
        <f>G17+'Diffusion System CV パラメーター設定'!$B$27*(2*F17-(3*G17)+H17)</f>
        <v>2.1382651331709643E-11</v>
      </c>
      <c r="H18" s="40">
        <f>H17+'Diffusion System CV パラメーター設定'!$B$27*(G17-(2*H17)+I17)</f>
        <v>9.1581679938237845E-12</v>
      </c>
      <c r="I18" s="40">
        <f>I17+'Diffusion System CV パラメーター設定'!$B$27*(H17-(2*I17)+J17)</f>
        <v>3.9011518686669567E-12</v>
      </c>
      <c r="J18" s="40">
        <f>J17+'Diffusion System CV パラメーター設定'!$B$27*(I17-(2*J17)+K17)</f>
        <v>1.6435522024121304E-12</v>
      </c>
      <c r="K18" s="40">
        <f>K17+'Diffusion System CV パラメーター設定'!$B$27*(J17-(2*K17)+L17)</f>
        <v>6.7889367101030914E-13</v>
      </c>
      <c r="L18" s="40">
        <f>L17+'Diffusion System CV パラメーター設定'!$B$27*(K17-(2*L17)+M17)</f>
        <v>2.7166399229151893E-13</v>
      </c>
      <c r="M18" s="40">
        <f>M17+'Diffusion System CV パラメーター設定'!$B$27*(L17-(2*M17)+N17)</f>
        <v>1.0373545915163258E-13</v>
      </c>
      <c r="N18" s="40">
        <f>N17+'Diffusion System CV パラメーター設定'!$B$27*(M17-(2*N17)+O17)</f>
        <v>3.7134362725355367E-14</v>
      </c>
      <c r="O18" s="40">
        <f>O17+'Diffusion System CV パラメーター設定'!$B$27*(N17-(2*O17)+P17)</f>
        <v>1.2210696511263691E-14</v>
      </c>
      <c r="P18" s="40">
        <f>P17+'Diffusion System CV パラメーター設定'!$B$27*(O17-(2*P17)+Q17)</f>
        <v>3.6020135057030041E-15</v>
      </c>
      <c r="Q18" s="40">
        <f>Q17+'Diffusion System CV パラメーター設定'!$B$27*(P17-(2*Q17)+R17)</f>
        <v>9.2600662078158904E-16</v>
      </c>
      <c r="R18" s="40">
        <f>R17+'Diffusion System CV パラメーター設定'!$B$27*(Q17-(2*R17)+S17)</f>
        <v>1.9957132054579328E-16</v>
      </c>
      <c r="S18" s="40">
        <f>S17+'Diffusion System CV パラメーター設定'!$B$27*(R17-(2*S17)+T17)</f>
        <v>3.4014417811536348E-17</v>
      </c>
      <c r="T18" s="40">
        <f>T17+'Diffusion System CV パラメーター設定'!$B$27*(S17-(2*T17)+U17)</f>
        <v>4.1242944957751091E-18</v>
      </c>
      <c r="U18" s="40">
        <f>U17+'Diffusion System CV パラメーター設定'!$B$27*(T17-(2*U17)+V17)</f>
        <v>2.7572768976652981E-19</v>
      </c>
      <c r="V18" s="40">
        <f>V17+'Diffusion System CV パラメーター設定'!$B$27*(U17-(2*V17)+W17)</f>
        <v>0</v>
      </c>
      <c r="W18" s="40">
        <f>W17+'Diffusion System CV パラメーター設定'!$B$27*(V17-(2*W17)+X17)</f>
        <v>0</v>
      </c>
      <c r="X18" s="40">
        <f>X17+'Diffusion System CV パラメーター設定'!$B$27*(W17-(2*X17)+Y17)</f>
        <v>0</v>
      </c>
      <c r="Y18" s="40">
        <f>Y17+'Diffusion System CV パラメーター設定'!$B$27*(X17-(2*Y17)+Z17)</f>
        <v>0</v>
      </c>
      <c r="Z18" s="40">
        <f>Z17+'Diffusion System CV パラメーター設定'!$B$27*(Y17-(2*Z17)+AA17)</f>
        <v>0</v>
      </c>
      <c r="AA18" s="40">
        <f>AA17+'Diffusion System CV パラメーター設定'!$B$27*(Z17-(2*AA17)+AB17)</f>
        <v>0</v>
      </c>
      <c r="AB18" s="40">
        <f>AB17+'Diffusion System CV パラメーター設定'!$B$27*(AA17-(2*AB17)+AC17)</f>
        <v>0</v>
      </c>
      <c r="AC18" s="40">
        <f>AC17+'Diffusion System CV パラメーター設定'!$B$27*(AB17-(2*AC17)+AD17)</f>
        <v>0</v>
      </c>
      <c r="AD18" s="40">
        <f>AD17+'Diffusion System CV パラメーター設定'!$B$27*(AC17-(2*AD17)+AE17)</f>
        <v>0</v>
      </c>
      <c r="AE18" s="40">
        <f>AE17+'Diffusion System CV パラメーター設定'!$B$27*(AD17-(2*AE17)+AF17)</f>
        <v>0</v>
      </c>
      <c r="AF18" s="40">
        <f>AF17+'Diffusion System CV パラメーター設定'!$B$27*(AE17-(2*AF17)+AG17)</f>
        <v>0</v>
      </c>
      <c r="AG18" s="40">
        <f>AG17+'Diffusion System CV パラメーター設定'!$B$27*(AF17-(2*AG17)+AH17)</f>
        <v>0</v>
      </c>
      <c r="AH18" s="40">
        <f>AH17+'Diffusion System CV パラメーター設定'!$B$27*(AG17-(2*AH17)+AI17)</f>
        <v>0</v>
      </c>
      <c r="AI18" s="40">
        <f>AI17+'Diffusion System CV パラメーター設定'!$B$27*(AH17-(2*AI17)+AJ17)</f>
        <v>0</v>
      </c>
      <c r="AJ18" s="40">
        <f>AJ17+'Diffusion System CV パラメーター設定'!$B$27*(AI17-(2*AJ17)+AK17)</f>
        <v>0</v>
      </c>
      <c r="AK18" s="40">
        <f>AK17+'Diffusion System CV パラメーター設定'!$B$27*(AJ17-(2*AK17)+AL17)</f>
        <v>0</v>
      </c>
      <c r="AL18" s="40">
        <f>AL17+'Diffusion System CV パラメーター設定'!$B$27*(AK17-(2*AL17)+AM17)</f>
        <v>0</v>
      </c>
      <c r="AM18" s="40">
        <f>AM17+'Diffusion System CV パラメーター設定'!$B$27*(AL17-(2*AM17)+AN17)</f>
        <v>0</v>
      </c>
      <c r="AN18" s="40">
        <f>AN17+'Diffusion System CV パラメーター設定'!$B$27*(AM17-(2*AN17)+AO17)</f>
        <v>0</v>
      </c>
      <c r="AO18" s="40">
        <f>AO17+'Diffusion System CV パラメーター設定'!$B$27*(AN17-(2*AO17)+AP17)</f>
        <v>0</v>
      </c>
      <c r="AP18" s="40">
        <f>AP17+'Diffusion System CV パラメーター設定'!$B$27*(AO17-(2*AP17)+AQ17)</f>
        <v>0</v>
      </c>
      <c r="AQ18" s="40">
        <f>AQ17+'Diffusion System CV パラメーター設定'!$B$27*(AP17-(2*AQ17)+AR17)</f>
        <v>0</v>
      </c>
      <c r="AR18" s="40">
        <f>AR17+'Diffusion System CV パラメーター設定'!$B$27*(AQ17-(2*AR17)+AS17)</f>
        <v>0</v>
      </c>
      <c r="AS18" s="40">
        <f>AS17+'Diffusion System CV パラメーター設定'!$B$27*(AR17-(2*AS17)+AT17)</f>
        <v>0</v>
      </c>
      <c r="AT18" s="40">
        <f>AT17+'Diffusion System CV パラメーター設定'!$B$27*(AS17-(2*AT17)+AU17)</f>
        <v>0</v>
      </c>
      <c r="AU18" s="40">
        <f>AU17+'Diffusion System CV パラメーター設定'!$B$27*(AT17-(2*AU17)+AV17)</f>
        <v>0</v>
      </c>
      <c r="AV18" s="40">
        <f>AV17+'Diffusion System CV パラメーター設定'!$B$27*(AU17-(2*AV17)+AW17)</f>
        <v>0</v>
      </c>
      <c r="AW18" s="40">
        <f>AW17+'Diffusion System CV パラメーター設定'!$B$27*(AV17-(2*AW17)+AX17)</f>
        <v>0</v>
      </c>
      <c r="AX18" s="40">
        <f>AX17+'Diffusion System CV パラメーター設定'!$B$27*(AW17-(2*AX17)+AY17)</f>
        <v>0</v>
      </c>
      <c r="AY18" s="40">
        <f>AY17+'Diffusion System CV パラメーター設定'!$B$27*(AX17-(2*AY17)+AZ17)</f>
        <v>0</v>
      </c>
      <c r="AZ18" s="40">
        <f>AZ17+'Diffusion System CV パラメーター設定'!$B$27*(AY17-(2*AZ17)+BA17)</f>
        <v>0</v>
      </c>
      <c r="BA18" s="40">
        <f>BA17+'Diffusion System CV パラメーター設定'!$B$27*(AZ17-(2*BA17)+BB17)</f>
        <v>0</v>
      </c>
      <c r="BB18" s="40">
        <f>BB17+'Diffusion System CV パラメーター設定'!$B$27*(BA17-(2*BB17)+BC17)</f>
        <v>0</v>
      </c>
      <c r="BC18" s="40">
        <f>BC17+'Diffusion System CV パラメーター設定'!$B$27*(BB17-(2*BC17)+BD17)</f>
        <v>0</v>
      </c>
      <c r="BD18" s="36">
        <v>0</v>
      </c>
    </row>
    <row r="19" spans="4:56">
      <c r="D19" s="29">
        <f>'Diffusion System CV パラメーター設定'!H19</f>
        <v>0.1979999999999999</v>
      </c>
      <c r="E19" s="35">
        <f>E18+'Diffusion System CV パラメーター設定'!$B$23</f>
        <v>0.10200000000000002</v>
      </c>
      <c r="F19" s="39">
        <f>G19+(('Diffusion System CV パラメーター設定'!$B$26/(2*'Diffusion System CV パラメーター設定'!$B$9))*'準可逆-非可逆系'!H19)</f>
        <v>4.4953305502845193E-11</v>
      </c>
      <c r="G19" s="40">
        <f>G18+'Diffusion System CV パラメーター設定'!$B$27*(2*F18-(3*G18)+H18)</f>
        <v>2.7008439895627068E-11</v>
      </c>
      <c r="H19" s="40">
        <f>H18+'Diffusion System CV パラメーター設定'!$B$27*(G18-(2*H18)+I18)</f>
        <v>1.157742744268803E-11</v>
      </c>
      <c r="I19" s="40">
        <f>I18+'Diffusion System CV パラメーター設定'!$B$27*(H18-(2*I18)+J18)</f>
        <v>4.9426159168968182E-12</v>
      </c>
      <c r="J19" s="40">
        <f>J18+'Diffusion System CV パラメーター設定'!$B$27*(I18-(2*J18)+K18)</f>
        <v>2.0924900964583125E-12</v>
      </c>
      <c r="K19" s="40">
        <f>K18+'Diffusion System CV パラメーター設定'!$B$27*(J18-(2*K18)+L18)</f>
        <v>8.7244535596969495E-13</v>
      </c>
      <c r="L19" s="40">
        <f>L18+'Diffusion System CV パラメーター設定'!$B$27*(K18-(2*L18)+M18)</f>
        <v>3.5475466783974943E-13</v>
      </c>
      <c r="M19" s="40">
        <f>M18+'Diffusion System CV パラメーター設定'!$B$27*(L18-(2*M18)+N18)</f>
        <v>1.3891859689941352E-13</v>
      </c>
      <c r="N19" s="40">
        <f>N18+'Diffusion System CV パラメーター設定'!$B$27*(M18-(2*N18)+O18)</f>
        <v>5.160569266014201E-14</v>
      </c>
      <c r="O19" s="40">
        <f>O18+'Diffusion System CV パラメーター設定'!$B$27*(N18-(2*O18)+P18)</f>
        <v>1.787562123644806E-14</v>
      </c>
      <c r="P19" s="40">
        <f>P18+'Diffusion System CV パラメーター設定'!$B$27*(O18-(2*P18)+Q18)</f>
        <v>5.6619704920360846E-15</v>
      </c>
      <c r="Q19" s="40">
        <f>Q18+'Diffusion System CV パラメーター設定'!$B$27*(P18-(2*Q18)+R18)</f>
        <v>1.602941198797429E-15</v>
      </c>
      <c r="R19" s="40">
        <f>R18+'Diffusion System CV パラメーター設定'!$B$27*(Q18-(2*R18)+S18)</f>
        <v>3.9432076412271649E-16</v>
      </c>
      <c r="S19" s="40">
        <f>S18+'Diffusion System CV パラメーター設定'!$B$27*(R18-(2*S18)+T18)</f>
        <v>8.1120938442958465E-17</v>
      </c>
      <c r="T19" s="40">
        <f>T18+'Diffusion System CV パラメーター設定'!$B$27*(S18-(2*T18)+U18)</f>
        <v>1.3166501617217005E-17</v>
      </c>
      <c r="U19" s="40">
        <f>U18+'Diffusion System CV パラメーター設定'!$B$27*(T18-(2*U18)+V18)</f>
        <v>1.5162968273505747E-18</v>
      </c>
      <c r="V19" s="40">
        <f>V18+'Diffusion System CV パラメーター設定'!$B$27*(U18-(2*V18)+W18)</f>
        <v>9.5738781168933962E-20</v>
      </c>
      <c r="W19" s="40">
        <f>W18+'Diffusion System CV パラメーター設定'!$B$27*(V18-(2*W18)+X18)</f>
        <v>0</v>
      </c>
      <c r="X19" s="40">
        <f>X18+'Diffusion System CV パラメーター設定'!$B$27*(W18-(2*X18)+Y18)</f>
        <v>0</v>
      </c>
      <c r="Y19" s="40">
        <f>Y18+'Diffusion System CV パラメーター設定'!$B$27*(X18-(2*Y18)+Z18)</f>
        <v>0</v>
      </c>
      <c r="Z19" s="40">
        <f>Z18+'Diffusion System CV パラメーター設定'!$B$27*(Y18-(2*Z18)+AA18)</f>
        <v>0</v>
      </c>
      <c r="AA19" s="40">
        <f>AA18+'Diffusion System CV パラメーター設定'!$B$27*(Z18-(2*AA18)+AB18)</f>
        <v>0</v>
      </c>
      <c r="AB19" s="40">
        <f>AB18+'Diffusion System CV パラメーター設定'!$B$27*(AA18-(2*AB18)+AC18)</f>
        <v>0</v>
      </c>
      <c r="AC19" s="40">
        <f>AC18+'Diffusion System CV パラメーター設定'!$B$27*(AB18-(2*AC18)+AD18)</f>
        <v>0</v>
      </c>
      <c r="AD19" s="40">
        <f>AD18+'Diffusion System CV パラメーター設定'!$B$27*(AC18-(2*AD18)+AE18)</f>
        <v>0</v>
      </c>
      <c r="AE19" s="40">
        <f>AE18+'Diffusion System CV パラメーター設定'!$B$27*(AD18-(2*AE18)+AF18)</f>
        <v>0</v>
      </c>
      <c r="AF19" s="40">
        <f>AF18+'Diffusion System CV パラメーター設定'!$B$27*(AE18-(2*AF18)+AG18)</f>
        <v>0</v>
      </c>
      <c r="AG19" s="40">
        <f>AG18+'Diffusion System CV パラメーター設定'!$B$27*(AF18-(2*AG18)+AH18)</f>
        <v>0</v>
      </c>
      <c r="AH19" s="40">
        <f>AH18+'Diffusion System CV パラメーター設定'!$B$27*(AG18-(2*AH18)+AI18)</f>
        <v>0</v>
      </c>
      <c r="AI19" s="40">
        <f>AI18+'Diffusion System CV パラメーター設定'!$B$27*(AH18-(2*AI18)+AJ18)</f>
        <v>0</v>
      </c>
      <c r="AJ19" s="40">
        <f>AJ18+'Diffusion System CV パラメーター設定'!$B$27*(AI18-(2*AJ18)+AK18)</f>
        <v>0</v>
      </c>
      <c r="AK19" s="40">
        <f>AK18+'Diffusion System CV パラメーター設定'!$B$27*(AJ18-(2*AK18)+AL18)</f>
        <v>0</v>
      </c>
      <c r="AL19" s="40">
        <f>AL18+'Diffusion System CV パラメーター設定'!$B$27*(AK18-(2*AL18)+AM18)</f>
        <v>0</v>
      </c>
      <c r="AM19" s="40">
        <f>AM18+'Diffusion System CV パラメーター設定'!$B$27*(AL18-(2*AM18)+AN18)</f>
        <v>0</v>
      </c>
      <c r="AN19" s="40">
        <f>AN18+'Diffusion System CV パラメーター設定'!$B$27*(AM18-(2*AN18)+AO18)</f>
        <v>0</v>
      </c>
      <c r="AO19" s="40">
        <f>AO18+'Diffusion System CV パラメーター設定'!$B$27*(AN18-(2*AO18)+AP18)</f>
        <v>0</v>
      </c>
      <c r="AP19" s="40">
        <f>AP18+'Diffusion System CV パラメーター設定'!$B$27*(AO18-(2*AP18)+AQ18)</f>
        <v>0</v>
      </c>
      <c r="AQ19" s="40">
        <f>AQ18+'Diffusion System CV パラメーター設定'!$B$27*(AP18-(2*AQ18)+AR18)</f>
        <v>0</v>
      </c>
      <c r="AR19" s="40">
        <f>AR18+'Diffusion System CV パラメーター設定'!$B$27*(AQ18-(2*AR18)+AS18)</f>
        <v>0</v>
      </c>
      <c r="AS19" s="40">
        <f>AS18+'Diffusion System CV パラメーター設定'!$B$27*(AR18-(2*AS18)+AT18)</f>
        <v>0</v>
      </c>
      <c r="AT19" s="40">
        <f>AT18+'Diffusion System CV パラメーター設定'!$B$27*(AS18-(2*AT18)+AU18)</f>
        <v>0</v>
      </c>
      <c r="AU19" s="40">
        <f>AU18+'Diffusion System CV パラメーター設定'!$B$27*(AT18-(2*AU18)+AV18)</f>
        <v>0</v>
      </c>
      <c r="AV19" s="40">
        <f>AV18+'Diffusion System CV パラメーター設定'!$B$27*(AU18-(2*AV18)+AW18)</f>
        <v>0</v>
      </c>
      <c r="AW19" s="40">
        <f>AW18+'Diffusion System CV パラメーター設定'!$B$27*(AV18-(2*AW18)+AX18)</f>
        <v>0</v>
      </c>
      <c r="AX19" s="40">
        <f>AX18+'Diffusion System CV パラメーター設定'!$B$27*(AW18-(2*AX18)+AY18)</f>
        <v>0</v>
      </c>
      <c r="AY19" s="40">
        <f>AY18+'Diffusion System CV パラメーター設定'!$B$27*(AX18-(2*AY18)+AZ18)</f>
        <v>0</v>
      </c>
      <c r="AZ19" s="40">
        <f>AZ18+'Diffusion System CV パラメーター設定'!$B$27*(AY18-(2*AZ18)+BA18)</f>
        <v>0</v>
      </c>
      <c r="BA19" s="40">
        <f>BA18+'Diffusion System CV パラメーター設定'!$B$27*(AZ18-(2*BA18)+BB18)</f>
        <v>0</v>
      </c>
      <c r="BB19" s="40">
        <f>BB18+'Diffusion System CV パラメーター設定'!$B$27*(BA18-(2*BB18)+BC18)</f>
        <v>0</v>
      </c>
      <c r="BC19" s="40">
        <f>BC18+'Diffusion System CV パラメーター設定'!$B$27*(BB18-(2*BC18)+BD18)</f>
        <v>0</v>
      </c>
      <c r="BD19" s="36">
        <v>0</v>
      </c>
    </row>
    <row r="20" spans="4:56">
      <c r="D20" s="29">
        <f>'Diffusion System CV パラメーター設定'!H20</f>
        <v>0.19199999999999989</v>
      </c>
      <c r="E20" s="35">
        <f>E19+'Diffusion System CV パラメーター設定'!$B$23</f>
        <v>0.10800000000000003</v>
      </c>
      <c r="F20" s="39">
        <f>G20+(('Diffusion System CV パラメーター設定'!$B$26/(2*'Diffusion System CV パラメーター設定'!$B$9))*'準可逆-非可逆系'!H20)</f>
        <v>5.6768657004326137E-11</v>
      </c>
      <c r="G20" s="40">
        <f>G19+'Diffusion System CV パラメーター設定'!$B$27*(2*F19-(3*G19)+H19)</f>
        <v>3.4112161687813603E-11</v>
      </c>
      <c r="H20" s="40">
        <f>H19+'Diffusion System CV パラメーター設定'!$B$27*(G19-(2*H19)+I19)</f>
        <v>1.463166387572547E-11</v>
      </c>
      <c r="I20" s="40">
        <f>I19+'Diffusion System CV パラメーター設定'!$B$27*(H19-(2*I19)+J19)</f>
        <v>6.2567428979220632E-12</v>
      </c>
      <c r="J20" s="40">
        <f>J19+'Diffusion System CV パラメーター設定'!$B$27*(I19-(2*J19)+K19)</f>
        <v>2.6584904714409126E-12</v>
      </c>
      <c r="K20" s="40">
        <f>K19+'Diffusion System CV パラメーター設定'!$B$27*(J19-(2*K19)+L19)</f>
        <v>1.1163182908164561E-12</v>
      </c>
      <c r="L20" s="40">
        <f>L19+'Diffusion System CV パラメーター設定'!$B$27*(K19-(2*L19)+M19)</f>
        <v>4.5956529880836387E-13</v>
      </c>
      <c r="M20" s="40">
        <f>M19+'Diffusion System CV パラメーター設定'!$B$27*(L19-(2*M19)+N19)</f>
        <v>1.835446964483942E-13</v>
      </c>
      <c r="N20" s="40">
        <f>N19+'Diffusion System CV パラメーター設定'!$B$27*(M19-(2*N19)+O19)</f>
        <v>7.0210842943328666E-14</v>
      </c>
      <c r="O20" s="40">
        <f>O19+'Diffusion System CV パラメーター設定'!$B$27*(N19-(2*O19)+P19)</f>
        <v>2.5346600638976523E-14</v>
      </c>
      <c r="P20" s="40">
        <f>P19+'Diffusion System CV パラメーター設定'!$B$27*(O19-(2*P19)+Q19)</f>
        <v>8.4934362736934863E-15</v>
      </c>
      <c r="Q20" s="40">
        <f>Q19+'Diffusion System CV パラメーター設定'!$B$27*(P19-(2*Q19)+R19)</f>
        <v>2.592666496909909E-15</v>
      </c>
      <c r="R20" s="40">
        <f>R19+'Diffusion System CV パラメーター設定'!$B$27*(Q19-(2*R19)+S19)</f>
        <v>7.0523069780152009E-16</v>
      </c>
      <c r="S20" s="40">
        <f>S19+'Diffusion System CV パラメーター設定'!$B$27*(R19-(2*S19)+T19)</f>
        <v>1.6627558735060307E-16</v>
      </c>
      <c r="T20" s="40">
        <f>T19+'Diffusion System CV パラメーター設定'!$B$27*(S19-(2*T19)+U19)</f>
        <v>3.2716582185229169E-17</v>
      </c>
      <c r="U20" s="40">
        <f>U19+'Diffusion System CV パラメーター設定'!$B$27*(T19-(2*U19)+V19)</f>
        <v>5.0682575022411263E-18</v>
      </c>
      <c r="V20" s="40">
        <f>V19+'Diffusion System CV パラメーター設定'!$B$27*(U19-(2*V19)+W19)</f>
        <v>5.5574547040945718E-19</v>
      </c>
      <c r="W20" s="40">
        <f>W19+'Diffusion System CV パラメーター設定'!$B$27*(V19-(2*W19)+X19)</f>
        <v>3.3242632350324293E-20</v>
      </c>
      <c r="X20" s="40">
        <f>X19+'Diffusion System CV パラメーター設定'!$B$27*(W19-(2*X19)+Y19)</f>
        <v>0</v>
      </c>
      <c r="Y20" s="40">
        <f>Y19+'Diffusion System CV パラメーター設定'!$B$27*(X19-(2*Y19)+Z19)</f>
        <v>0</v>
      </c>
      <c r="Z20" s="40">
        <f>Z19+'Diffusion System CV パラメーター設定'!$B$27*(Y19-(2*Z19)+AA19)</f>
        <v>0</v>
      </c>
      <c r="AA20" s="40">
        <f>AA19+'Diffusion System CV パラメーター設定'!$B$27*(Z19-(2*AA19)+AB19)</f>
        <v>0</v>
      </c>
      <c r="AB20" s="40">
        <f>AB19+'Diffusion System CV パラメーター設定'!$B$27*(AA19-(2*AB19)+AC19)</f>
        <v>0</v>
      </c>
      <c r="AC20" s="40">
        <f>AC19+'Diffusion System CV パラメーター設定'!$B$27*(AB19-(2*AC19)+AD19)</f>
        <v>0</v>
      </c>
      <c r="AD20" s="40">
        <f>AD19+'Diffusion System CV パラメーター設定'!$B$27*(AC19-(2*AD19)+AE19)</f>
        <v>0</v>
      </c>
      <c r="AE20" s="40">
        <f>AE19+'Diffusion System CV パラメーター設定'!$B$27*(AD19-(2*AE19)+AF19)</f>
        <v>0</v>
      </c>
      <c r="AF20" s="40">
        <f>AF19+'Diffusion System CV パラメーター設定'!$B$27*(AE19-(2*AF19)+AG19)</f>
        <v>0</v>
      </c>
      <c r="AG20" s="40">
        <f>AG19+'Diffusion System CV パラメーター設定'!$B$27*(AF19-(2*AG19)+AH19)</f>
        <v>0</v>
      </c>
      <c r="AH20" s="40">
        <f>AH19+'Diffusion System CV パラメーター設定'!$B$27*(AG19-(2*AH19)+AI19)</f>
        <v>0</v>
      </c>
      <c r="AI20" s="40">
        <f>AI19+'Diffusion System CV パラメーター設定'!$B$27*(AH19-(2*AI19)+AJ19)</f>
        <v>0</v>
      </c>
      <c r="AJ20" s="40">
        <f>AJ19+'Diffusion System CV パラメーター設定'!$B$27*(AI19-(2*AJ19)+AK19)</f>
        <v>0</v>
      </c>
      <c r="AK20" s="40">
        <f>AK19+'Diffusion System CV パラメーター設定'!$B$27*(AJ19-(2*AK19)+AL19)</f>
        <v>0</v>
      </c>
      <c r="AL20" s="40">
        <f>AL19+'Diffusion System CV パラメーター設定'!$B$27*(AK19-(2*AL19)+AM19)</f>
        <v>0</v>
      </c>
      <c r="AM20" s="40">
        <f>AM19+'Diffusion System CV パラメーター設定'!$B$27*(AL19-(2*AM19)+AN19)</f>
        <v>0</v>
      </c>
      <c r="AN20" s="40">
        <f>AN19+'Diffusion System CV パラメーター設定'!$B$27*(AM19-(2*AN19)+AO19)</f>
        <v>0</v>
      </c>
      <c r="AO20" s="40">
        <f>AO19+'Diffusion System CV パラメーター設定'!$B$27*(AN19-(2*AO19)+AP19)</f>
        <v>0</v>
      </c>
      <c r="AP20" s="40">
        <f>AP19+'Diffusion System CV パラメーター設定'!$B$27*(AO19-(2*AP19)+AQ19)</f>
        <v>0</v>
      </c>
      <c r="AQ20" s="40">
        <f>AQ19+'Diffusion System CV パラメーター設定'!$B$27*(AP19-(2*AQ19)+AR19)</f>
        <v>0</v>
      </c>
      <c r="AR20" s="40">
        <f>AR19+'Diffusion System CV パラメーター設定'!$B$27*(AQ19-(2*AR19)+AS19)</f>
        <v>0</v>
      </c>
      <c r="AS20" s="40">
        <f>AS19+'Diffusion System CV パラメーター設定'!$B$27*(AR19-(2*AS19)+AT19)</f>
        <v>0</v>
      </c>
      <c r="AT20" s="40">
        <f>AT19+'Diffusion System CV パラメーター設定'!$B$27*(AS19-(2*AT19)+AU19)</f>
        <v>0</v>
      </c>
      <c r="AU20" s="40">
        <f>AU19+'Diffusion System CV パラメーター設定'!$B$27*(AT19-(2*AU19)+AV19)</f>
        <v>0</v>
      </c>
      <c r="AV20" s="40">
        <f>AV19+'Diffusion System CV パラメーター設定'!$B$27*(AU19-(2*AV19)+AW19)</f>
        <v>0</v>
      </c>
      <c r="AW20" s="40">
        <f>AW19+'Diffusion System CV パラメーター設定'!$B$27*(AV19-(2*AW19)+AX19)</f>
        <v>0</v>
      </c>
      <c r="AX20" s="40">
        <f>AX19+'Diffusion System CV パラメーター設定'!$B$27*(AW19-(2*AX19)+AY19)</f>
        <v>0</v>
      </c>
      <c r="AY20" s="40">
        <f>AY19+'Diffusion System CV パラメーター設定'!$B$27*(AX19-(2*AY19)+AZ19)</f>
        <v>0</v>
      </c>
      <c r="AZ20" s="40">
        <f>AZ19+'Diffusion System CV パラメーター設定'!$B$27*(AY19-(2*AZ19)+BA19)</f>
        <v>0</v>
      </c>
      <c r="BA20" s="40">
        <f>BA19+'Diffusion System CV パラメーター設定'!$B$27*(AZ19-(2*BA19)+BB19)</f>
        <v>0</v>
      </c>
      <c r="BB20" s="40">
        <f>BB19+'Diffusion System CV パラメーター設定'!$B$27*(BA19-(2*BB19)+BC19)</f>
        <v>0</v>
      </c>
      <c r="BC20" s="40">
        <f>BC19+'Diffusion System CV パラメーター設定'!$B$27*(BB19-(2*BC19)+BD19)</f>
        <v>0</v>
      </c>
      <c r="BD20" s="36">
        <v>0</v>
      </c>
    </row>
    <row r="21" spans="4:56">
      <c r="D21" s="29">
        <f>'Diffusion System CV パラメーター設定'!H21</f>
        <v>0.18599999999999989</v>
      </c>
      <c r="E21" s="35">
        <f>E20+'Diffusion System CV パラメーター設定'!$B$23</f>
        <v>0.11400000000000003</v>
      </c>
      <c r="F21" s="39">
        <f>G21+(('Diffusion System CV パラメーター設定'!$B$26/(2*'Diffusion System CV パラメーター設定'!$B$9))*'準可逆-非可逆系'!H21)</f>
        <v>7.1686835501637364E-11</v>
      </c>
      <c r="G21" s="40">
        <f>G20+'Diffusion System CV パラメーター設定'!$B$27*(2*F20-(3*G20)+H20)</f>
        <v>4.3081777250638924E-11</v>
      </c>
      <c r="H21" s="40">
        <f>H20+'Diffusion System CV パラメーター設定'!$B$27*(G20-(2*H20)+I20)</f>
        <v>1.8487766943185445E-11</v>
      </c>
      <c r="I21" s="40">
        <f>I20+'Diffusion System CV パラメーター設定'!$B$27*(H20-(2*I20)+J20)</f>
        <v>7.9153083671311799E-12</v>
      </c>
      <c r="J21" s="40">
        <f>J20+'Diffusion System CV パラメーター設定'!$B$27*(I20-(2*J20)+K20)</f>
        <v>3.3724072234744869E-12</v>
      </c>
      <c r="K21" s="40">
        <f>K20+'Diffusion System CV パラメーター設定'!$B$27*(J20-(2*K20)+L20)</f>
        <v>1.4237555090860271E-12</v>
      </c>
      <c r="L21" s="40">
        <f>L20+'Diffusion System CV パラメーター設定'!$B$27*(K20-(2*L20)+M20)</f>
        <v>5.9176404521396197E-13</v>
      </c>
      <c r="M21" s="40">
        <f>M20+'Diffusion System CV パラメーター設定'!$B$27*(L20-(2*M20)+N20)</f>
        <v>2.400331509119026E-13</v>
      </c>
      <c r="N21" s="40">
        <f>N20+'Diffusion System CV パラメーター設定'!$B$27*(M20-(2*N20)+O20)</f>
        <v>9.3985013499131928E-14</v>
      </c>
      <c r="O21" s="40">
        <f>O20+'Diffusion System CV パラメーター設定'!$B$27*(N20-(2*O20)+P20)</f>
        <v>3.5072669367819961E-14</v>
      </c>
      <c r="P21" s="40">
        <f>P20+'Diffusion System CV パラメーター設定'!$B$27*(O20-(2*P20)+Q20)</f>
        <v>1.2296351061366909E-14</v>
      </c>
      <c r="Q21" s="40">
        <f>Q20+'Diffusion System CV パラメーター設定'!$B$27*(P20-(2*Q20)+R20)</f>
        <v>3.9861852391582383E-15</v>
      </c>
      <c r="R21" s="40">
        <f>R20+'Diffusion System CV パラメーター設定'!$B$27*(Q20-(2*R20)+S20)</f>
        <v>1.1734531591409202E-15</v>
      </c>
      <c r="S21" s="40">
        <f>S20+'Diffusion System CV パラメーター設定'!$B$27*(R20-(2*S20)+T20)</f>
        <v>3.0703812390808329E-16</v>
      </c>
      <c r="T21" s="40">
        <f>T20+'Diffusion System CV パラメーター設定'!$B$27*(S20-(2*T20)+U20)</f>
        <v>6.9491124019390924E-17</v>
      </c>
      <c r="U21" s="40">
        <f>U20+'Diffusion System CV パラメーター設定'!$B$27*(T20-(2*U20)+V20)</f>
        <v>1.3101525783892643E-17</v>
      </c>
      <c r="V21" s="40">
        <f>V20+'Diffusion System CV パラメーター設定'!$B$27*(U20-(2*V20)+W20)</f>
        <v>1.9411653293582543E-18</v>
      </c>
      <c r="W21" s="40">
        <f>W20+'Diffusion System CV パラメーター設定'!$B$27*(V20-(2*W20)+X20)</f>
        <v>2.0312464822143839E-19</v>
      </c>
      <c r="X21" s="40">
        <f>X20+'Diffusion System CV パラメーター設定'!$B$27*(W20-(2*X20)+Y20)</f>
        <v>1.1542580677195935E-20</v>
      </c>
      <c r="Y21" s="40">
        <f>Y20+'Diffusion System CV パラメーター設定'!$B$27*(X20-(2*Y20)+Z20)</f>
        <v>0</v>
      </c>
      <c r="Z21" s="40">
        <f>Z20+'Diffusion System CV パラメーター設定'!$B$27*(Y20-(2*Z20)+AA20)</f>
        <v>0</v>
      </c>
      <c r="AA21" s="40">
        <f>AA20+'Diffusion System CV パラメーター設定'!$B$27*(Z20-(2*AA20)+AB20)</f>
        <v>0</v>
      </c>
      <c r="AB21" s="40">
        <f>AB20+'Diffusion System CV パラメーター設定'!$B$27*(AA20-(2*AB20)+AC20)</f>
        <v>0</v>
      </c>
      <c r="AC21" s="40">
        <f>AC20+'Diffusion System CV パラメーター設定'!$B$27*(AB20-(2*AC20)+AD20)</f>
        <v>0</v>
      </c>
      <c r="AD21" s="40">
        <f>AD20+'Diffusion System CV パラメーター設定'!$B$27*(AC20-(2*AD20)+AE20)</f>
        <v>0</v>
      </c>
      <c r="AE21" s="40">
        <f>AE20+'Diffusion System CV パラメーター設定'!$B$27*(AD20-(2*AE20)+AF20)</f>
        <v>0</v>
      </c>
      <c r="AF21" s="40">
        <f>AF20+'Diffusion System CV パラメーター設定'!$B$27*(AE20-(2*AF20)+AG20)</f>
        <v>0</v>
      </c>
      <c r="AG21" s="40">
        <f>AG20+'Diffusion System CV パラメーター設定'!$B$27*(AF20-(2*AG20)+AH20)</f>
        <v>0</v>
      </c>
      <c r="AH21" s="40">
        <f>AH20+'Diffusion System CV パラメーター設定'!$B$27*(AG20-(2*AH20)+AI20)</f>
        <v>0</v>
      </c>
      <c r="AI21" s="40">
        <f>AI20+'Diffusion System CV パラメーター設定'!$B$27*(AH20-(2*AI20)+AJ20)</f>
        <v>0</v>
      </c>
      <c r="AJ21" s="40">
        <f>AJ20+'Diffusion System CV パラメーター設定'!$B$27*(AI20-(2*AJ20)+AK20)</f>
        <v>0</v>
      </c>
      <c r="AK21" s="40">
        <f>AK20+'Diffusion System CV パラメーター設定'!$B$27*(AJ20-(2*AK20)+AL20)</f>
        <v>0</v>
      </c>
      <c r="AL21" s="40">
        <f>AL20+'Diffusion System CV パラメーター設定'!$B$27*(AK20-(2*AL20)+AM20)</f>
        <v>0</v>
      </c>
      <c r="AM21" s="40">
        <f>AM20+'Diffusion System CV パラメーター設定'!$B$27*(AL20-(2*AM20)+AN20)</f>
        <v>0</v>
      </c>
      <c r="AN21" s="40">
        <f>AN20+'Diffusion System CV パラメーター設定'!$B$27*(AM20-(2*AN20)+AO20)</f>
        <v>0</v>
      </c>
      <c r="AO21" s="40">
        <f>AO20+'Diffusion System CV パラメーター設定'!$B$27*(AN20-(2*AO20)+AP20)</f>
        <v>0</v>
      </c>
      <c r="AP21" s="40">
        <f>AP20+'Diffusion System CV パラメーター設定'!$B$27*(AO20-(2*AP20)+AQ20)</f>
        <v>0</v>
      </c>
      <c r="AQ21" s="40">
        <f>AQ20+'Diffusion System CV パラメーター設定'!$B$27*(AP20-(2*AQ20)+AR20)</f>
        <v>0</v>
      </c>
      <c r="AR21" s="40">
        <f>AR20+'Diffusion System CV パラメーター設定'!$B$27*(AQ20-(2*AR20)+AS20)</f>
        <v>0</v>
      </c>
      <c r="AS21" s="40">
        <f>AS20+'Diffusion System CV パラメーター設定'!$B$27*(AR20-(2*AS20)+AT20)</f>
        <v>0</v>
      </c>
      <c r="AT21" s="40">
        <f>AT20+'Diffusion System CV パラメーター設定'!$B$27*(AS20-(2*AT20)+AU20)</f>
        <v>0</v>
      </c>
      <c r="AU21" s="40">
        <f>AU20+'Diffusion System CV パラメーター設定'!$B$27*(AT20-(2*AU20)+AV20)</f>
        <v>0</v>
      </c>
      <c r="AV21" s="40">
        <f>AV20+'Diffusion System CV パラメーター設定'!$B$27*(AU20-(2*AV20)+AW20)</f>
        <v>0</v>
      </c>
      <c r="AW21" s="40">
        <f>AW20+'Diffusion System CV パラメーター設定'!$B$27*(AV20-(2*AW20)+AX20)</f>
        <v>0</v>
      </c>
      <c r="AX21" s="40">
        <f>AX20+'Diffusion System CV パラメーター設定'!$B$27*(AW20-(2*AX20)+AY20)</f>
        <v>0</v>
      </c>
      <c r="AY21" s="40">
        <f>AY20+'Diffusion System CV パラメーター設定'!$B$27*(AX20-(2*AY20)+AZ20)</f>
        <v>0</v>
      </c>
      <c r="AZ21" s="40">
        <f>AZ20+'Diffusion System CV パラメーター設定'!$B$27*(AY20-(2*AZ20)+BA20)</f>
        <v>0</v>
      </c>
      <c r="BA21" s="40">
        <f>BA20+'Diffusion System CV パラメーター設定'!$B$27*(AZ20-(2*BA20)+BB20)</f>
        <v>0</v>
      </c>
      <c r="BB21" s="40">
        <f>BB20+'Diffusion System CV パラメーター設定'!$B$27*(BA20-(2*BB20)+BC20)</f>
        <v>0</v>
      </c>
      <c r="BC21" s="40">
        <f>BC20+'Diffusion System CV パラメーター設定'!$B$27*(BB20-(2*BC20)+BD20)</f>
        <v>0</v>
      </c>
      <c r="BD21" s="36">
        <v>0</v>
      </c>
    </row>
    <row r="22" spans="4:56">
      <c r="D22" s="29">
        <f>'Diffusion System CV パラメーター設定'!H22</f>
        <v>0.17999999999999988</v>
      </c>
      <c r="E22" s="35">
        <f>E21+'Diffusion System CV パラメーター設定'!$B$23</f>
        <v>0.12000000000000004</v>
      </c>
      <c r="F22" s="39">
        <f>G22+(('Diffusion System CV パラメーター設定'!$B$26/(2*'Diffusion System CV パラメーター設定'!$B$9))*'準可逆-非可逆系'!H22)</f>
        <v>9.0521163326746443E-11</v>
      </c>
      <c r="G22" s="40">
        <f>G21+'Diffusion System CV パラメーター設定'!$B$27*(2*F21-(3*G21)+H21)</f>
        <v>5.4406814123744273E-11</v>
      </c>
      <c r="H22" s="40">
        <f>H21+'Diffusion System CV パラメーター設定'!$B$27*(G21-(2*H21)+I21)</f>
        <v>2.3356361294365728E-11</v>
      </c>
      <c r="I22" s="40">
        <f>I21+'Diffusion System CV パラメーター設定'!$B$27*(H21-(2*I21)+J21)</f>
        <v>1.0008904697824781E-11</v>
      </c>
      <c r="J22" s="40">
        <f>J21+'Diffusion System CV パラメーター設定'!$B$27*(I21-(2*J21)+K21)</f>
        <v>4.2731882753037349E-12</v>
      </c>
      <c r="K22" s="40">
        <f>K21+'Diffusion System CV パラメーター設定'!$B$27*(J21-(2*K21)+L21)</f>
        <v>1.8114847627375529E-12</v>
      </c>
      <c r="L22" s="40">
        <f>L21+'Diffusion System CV パラメーター設定'!$B$27*(K21-(2*L21)+M21)</f>
        <v>7.5852118742576949E-13</v>
      </c>
      <c r="M22" s="40">
        <f>M21+'Diffusion System CV パラメーター設定'!$B$27*(L21-(2*M21)+N21)</f>
        <v>3.114507748317945E-13</v>
      </c>
      <c r="N22" s="40">
        <f>N21+'Diffusion System CV パラメーター設定'!$B$27*(M21-(2*N21)+O21)</f>
        <v>1.2424049727741619E-13</v>
      </c>
      <c r="O22" s="40">
        <f>O21+'Diffusion System CV パラメーター設定'!$B$27*(N21-(2*O21)+P21)</f>
        <v>4.7619900557007083E-14</v>
      </c>
      <c r="P22" s="40">
        <f>P21+'Diffusion System CV パラメーター設定'!$B$27*(O21-(2*P21)+Q21)</f>
        <v>1.7319320673951764E-14</v>
      </c>
      <c r="Q22" s="40">
        <f>Q21+'Diffusion System CV パラメーター設定'!$B$27*(P21-(2*Q21)+R21)</f>
        <v>5.8950163996413475E-15</v>
      </c>
      <c r="R22" s="40">
        <f>R21+'Diffusion System CV パラメーター設定'!$B$27*(Q21-(2*R21)+S21)</f>
        <v>1.8492576885799762E-15</v>
      </c>
      <c r="S22" s="40">
        <f>S21+'Diffusion System CV パラメーター設定'!$B$27*(R21-(2*S21)+T21)</f>
        <v>5.2539508062480014E-16</v>
      </c>
      <c r="T22" s="40">
        <f>T21+'Diffusion System CV パラメーター設定'!$B$27*(S21-(2*T21)+U21)</f>
        <v>1.3239299959341665E-16</v>
      </c>
      <c r="U22" s="40">
        <f>U21+'Diffusion System CV パラメーター設定'!$B$27*(T21-(2*U21)+V21)</f>
        <v>2.8806122235616215E-17</v>
      </c>
      <c r="V22" s="40">
        <f>V21+'Diffusion System CV パラメーター設定'!$B$27*(U21-(2*V21)+W21)</f>
        <v>5.2128041395657444E-18</v>
      </c>
      <c r="W22" s="40">
        <f>W21+'Diffusion System CV パラメーター設定'!$B$27*(V21-(2*W21)+X21)</f>
        <v>7.4008944460774862E-19</v>
      </c>
      <c r="X22" s="40">
        <f>X21+'Diffusion System CV パラメーター設定'!$B$27*(W21-(2*X21)+Y21)</f>
        <v>7.4056291394920416E-20</v>
      </c>
      <c r="Y22" s="40">
        <f>Y21+'Diffusion System CV パラメーター設定'!$B$27*(X21-(2*Y21)+Z21)</f>
        <v>4.0078405129152553E-21</v>
      </c>
      <c r="Z22" s="40">
        <f>Z21+'Diffusion System CV パラメーター設定'!$B$27*(Y21-(2*Z21)+AA21)</f>
        <v>0</v>
      </c>
      <c r="AA22" s="40">
        <f>AA21+'Diffusion System CV パラメーター設定'!$B$27*(Z21-(2*AA21)+AB21)</f>
        <v>0</v>
      </c>
      <c r="AB22" s="40">
        <f>AB21+'Diffusion System CV パラメーター設定'!$B$27*(AA21-(2*AB21)+AC21)</f>
        <v>0</v>
      </c>
      <c r="AC22" s="40">
        <f>AC21+'Diffusion System CV パラメーター設定'!$B$27*(AB21-(2*AC21)+AD21)</f>
        <v>0</v>
      </c>
      <c r="AD22" s="40">
        <f>AD21+'Diffusion System CV パラメーター設定'!$B$27*(AC21-(2*AD21)+AE21)</f>
        <v>0</v>
      </c>
      <c r="AE22" s="40">
        <f>AE21+'Diffusion System CV パラメーター設定'!$B$27*(AD21-(2*AE21)+AF21)</f>
        <v>0</v>
      </c>
      <c r="AF22" s="40">
        <f>AF21+'Diffusion System CV パラメーター設定'!$B$27*(AE21-(2*AF21)+AG21)</f>
        <v>0</v>
      </c>
      <c r="AG22" s="40">
        <f>AG21+'Diffusion System CV パラメーター設定'!$B$27*(AF21-(2*AG21)+AH21)</f>
        <v>0</v>
      </c>
      <c r="AH22" s="40">
        <f>AH21+'Diffusion System CV パラメーター設定'!$B$27*(AG21-(2*AH21)+AI21)</f>
        <v>0</v>
      </c>
      <c r="AI22" s="40">
        <f>AI21+'Diffusion System CV パラメーター設定'!$B$27*(AH21-(2*AI21)+AJ21)</f>
        <v>0</v>
      </c>
      <c r="AJ22" s="40">
        <f>AJ21+'Diffusion System CV パラメーター設定'!$B$27*(AI21-(2*AJ21)+AK21)</f>
        <v>0</v>
      </c>
      <c r="AK22" s="40">
        <f>AK21+'Diffusion System CV パラメーター設定'!$B$27*(AJ21-(2*AK21)+AL21)</f>
        <v>0</v>
      </c>
      <c r="AL22" s="40">
        <f>AL21+'Diffusion System CV パラメーター設定'!$B$27*(AK21-(2*AL21)+AM21)</f>
        <v>0</v>
      </c>
      <c r="AM22" s="40">
        <f>AM21+'Diffusion System CV パラメーター設定'!$B$27*(AL21-(2*AM21)+AN21)</f>
        <v>0</v>
      </c>
      <c r="AN22" s="40">
        <f>AN21+'Diffusion System CV パラメーター設定'!$B$27*(AM21-(2*AN21)+AO21)</f>
        <v>0</v>
      </c>
      <c r="AO22" s="40">
        <f>AO21+'Diffusion System CV パラメーター設定'!$B$27*(AN21-(2*AO21)+AP21)</f>
        <v>0</v>
      </c>
      <c r="AP22" s="40">
        <f>AP21+'Diffusion System CV パラメーター設定'!$B$27*(AO21-(2*AP21)+AQ21)</f>
        <v>0</v>
      </c>
      <c r="AQ22" s="40">
        <f>AQ21+'Diffusion System CV パラメーター設定'!$B$27*(AP21-(2*AQ21)+AR21)</f>
        <v>0</v>
      </c>
      <c r="AR22" s="40">
        <f>AR21+'Diffusion System CV パラメーター設定'!$B$27*(AQ21-(2*AR21)+AS21)</f>
        <v>0</v>
      </c>
      <c r="AS22" s="40">
        <f>AS21+'Diffusion System CV パラメーター設定'!$B$27*(AR21-(2*AS21)+AT21)</f>
        <v>0</v>
      </c>
      <c r="AT22" s="40">
        <f>AT21+'Diffusion System CV パラメーター設定'!$B$27*(AS21-(2*AT21)+AU21)</f>
        <v>0</v>
      </c>
      <c r="AU22" s="40">
        <f>AU21+'Diffusion System CV パラメーター設定'!$B$27*(AT21-(2*AU21)+AV21)</f>
        <v>0</v>
      </c>
      <c r="AV22" s="40">
        <f>AV21+'Diffusion System CV パラメーター設定'!$B$27*(AU21-(2*AV21)+AW21)</f>
        <v>0</v>
      </c>
      <c r="AW22" s="40">
        <f>AW21+'Diffusion System CV パラメーター設定'!$B$27*(AV21-(2*AW21)+AX21)</f>
        <v>0</v>
      </c>
      <c r="AX22" s="40">
        <f>AX21+'Diffusion System CV パラメーター設定'!$B$27*(AW21-(2*AX21)+AY21)</f>
        <v>0</v>
      </c>
      <c r="AY22" s="40">
        <f>AY21+'Diffusion System CV パラメーター設定'!$B$27*(AX21-(2*AY21)+AZ21)</f>
        <v>0</v>
      </c>
      <c r="AZ22" s="40">
        <f>AZ21+'Diffusion System CV パラメーター設定'!$B$27*(AY21-(2*AZ21)+BA21)</f>
        <v>0</v>
      </c>
      <c r="BA22" s="40">
        <f>BA21+'Diffusion System CV パラメーター設定'!$B$27*(AZ21-(2*BA21)+BB21)</f>
        <v>0</v>
      </c>
      <c r="BB22" s="40">
        <f>BB21+'Diffusion System CV パラメーター設定'!$B$27*(BA21-(2*BB21)+BC21)</f>
        <v>0</v>
      </c>
      <c r="BC22" s="40">
        <f>BC21+'Diffusion System CV パラメーター設定'!$B$27*(BB21-(2*BC21)+BD21)</f>
        <v>0</v>
      </c>
      <c r="BD22" s="36">
        <v>0</v>
      </c>
    </row>
    <row r="23" spans="4:56">
      <c r="D23" s="29">
        <f>'Diffusion System CV パラメーター設定'!H23</f>
        <v>0.17399999999999988</v>
      </c>
      <c r="E23" s="35">
        <f>E22+'Diffusion System CV パラメーター設定'!$B$23</f>
        <v>0.12600000000000003</v>
      </c>
      <c r="F23" s="39">
        <f>G23+(('Diffusion System CV パラメーター設定'!$B$26/(2*'Diffusion System CV パラメーター設定'!$B$9))*'準可逆-非可逆系'!H23)</f>
        <v>1.1429728894903567E-10</v>
      </c>
      <c r="G23" s="40">
        <f>G22+'Diffusion System CV パラメーター設定'!$B$27*(2*F22-(3*G22)+H22)</f>
        <v>6.8704816060072668E-11</v>
      </c>
      <c r="H23" s="40">
        <f>H22+'Diffusion System CV パラメーター設定'!$B$27*(G22-(2*H22)+I22)</f>
        <v>2.9503234986323229E-11</v>
      </c>
      <c r="I23" s="40">
        <f>I22+'Diffusion System CV パラメーター設定'!$B$27*(H22-(2*I22)+J22)</f>
        <v>1.2651870036026136E-11</v>
      </c>
      <c r="J23" s="40">
        <f>J22+'Diffusion System CV パラメーター設定'!$B$27*(I22-(2*J22)+K22)</f>
        <v>5.4099983134825072E-12</v>
      </c>
      <c r="K23" s="40">
        <f>K22+'Diffusion System CV パラメーター設定'!$B$27*(J22-(2*K22)+L22)</f>
        <v>2.300630574284219E-12</v>
      </c>
      <c r="L23" s="40">
        <f>L22+'Diffusion System CV パラメーター設定'!$B$27*(K22-(2*L22)+M22)</f>
        <v>9.6890075781389731E-13</v>
      </c>
      <c r="M23" s="40">
        <f>M22+'Diffusion System CV パラメーター設定'!$B$27*(L22-(2*M22)+N22)</f>
        <v>4.0167998838721003E-13</v>
      </c>
      <c r="N23" s="40">
        <f>N22+'Diffusion System CV パラメーター設定'!$B$27*(M22-(2*N22)+O22)</f>
        <v>1.6263969201143329E-13</v>
      </c>
      <c r="O23" s="40">
        <f>O22+'Diffusion System CV パラメーター設定'!$B$27*(N22-(2*O22)+P22)</f>
        <v>6.3703239736643816E-14</v>
      </c>
      <c r="P23" s="40">
        <f>P22+'Diffusion System CV パラメーター設定'!$B$27*(O22-(2*P22)+Q22)</f>
        <v>2.3873583038099298E-14</v>
      </c>
      <c r="Q23" s="40">
        <f>Q22+'Diffusion System CV パラメーター設定'!$B$27*(P22-(2*Q22)+R22)</f>
        <v>8.4570113868805989E-15</v>
      </c>
      <c r="R23" s="40">
        <f>R22+'Diffusion System CV パラメーター設定'!$B$27*(Q22-(2*R22)+S22)</f>
        <v>2.7943605021585161E-15</v>
      </c>
      <c r="S23" s="40">
        <f>S22+'Diffusion System CV パラメーター設定'!$B$27*(R22-(2*S22)+T22)</f>
        <v>8.4861054136222808E-16</v>
      </c>
      <c r="T23" s="40">
        <f>T22+'Diffusion System CV パラメーター設定'!$B$27*(S22-(2*T22)+U22)</f>
        <v>2.328843897578552E-16</v>
      </c>
      <c r="U23" s="40">
        <f>U22+'Diffusion System CV パラメーター設定'!$B$27*(T22-(2*U22)+V22)</f>
        <v>5.6581663645946062E-17</v>
      </c>
      <c r="V23" s="40">
        <f>V22+'Diffusion System CV パラメーター設定'!$B$27*(U22-(2*V22)+W22)</f>
        <v>1.1851902542722854E-17</v>
      </c>
      <c r="W23" s="40">
        <f>W22+'Diffusion System CV パラメーター設定'!$B$27*(V22-(2*W22)+X22)</f>
        <v>2.0618538688248205E-18</v>
      </c>
      <c r="X23" s="40">
        <f>X22+'Diffusion System CV パラメーター設定'!$B$27*(W22-(2*X22)+Y22)</f>
        <v>2.8099542414867844E-19</v>
      </c>
      <c r="Y23" s="40">
        <f>Y22+'Diffusion System CV パラメーター設定'!$B$27*(X22-(2*Y22)+Z22)</f>
        <v>2.693860800218258E-20</v>
      </c>
      <c r="Z23" s="40">
        <f>Z22+'Diffusion System CV パラメーター設定'!$B$27*(Y22-(2*Z22)+AA22)</f>
        <v>1.3916112892066859E-21</v>
      </c>
      <c r="AA23" s="40">
        <f>AA22+'Diffusion System CV パラメーター設定'!$B$27*(Z22-(2*AA22)+AB22)</f>
        <v>0</v>
      </c>
      <c r="AB23" s="40">
        <f>AB22+'Diffusion System CV パラメーター設定'!$B$27*(AA22-(2*AB22)+AC22)</f>
        <v>0</v>
      </c>
      <c r="AC23" s="40">
        <f>AC22+'Diffusion System CV パラメーター設定'!$B$27*(AB22-(2*AC22)+AD22)</f>
        <v>0</v>
      </c>
      <c r="AD23" s="40">
        <f>AD22+'Diffusion System CV パラメーター設定'!$B$27*(AC22-(2*AD22)+AE22)</f>
        <v>0</v>
      </c>
      <c r="AE23" s="40">
        <f>AE22+'Diffusion System CV パラメーター設定'!$B$27*(AD22-(2*AE22)+AF22)</f>
        <v>0</v>
      </c>
      <c r="AF23" s="40">
        <f>AF22+'Diffusion System CV パラメーター設定'!$B$27*(AE22-(2*AF22)+AG22)</f>
        <v>0</v>
      </c>
      <c r="AG23" s="40">
        <f>AG22+'Diffusion System CV パラメーター設定'!$B$27*(AF22-(2*AG22)+AH22)</f>
        <v>0</v>
      </c>
      <c r="AH23" s="40">
        <f>AH22+'Diffusion System CV パラメーター設定'!$B$27*(AG22-(2*AH22)+AI22)</f>
        <v>0</v>
      </c>
      <c r="AI23" s="40">
        <f>AI22+'Diffusion System CV パラメーター設定'!$B$27*(AH22-(2*AI22)+AJ22)</f>
        <v>0</v>
      </c>
      <c r="AJ23" s="40">
        <f>AJ22+'Diffusion System CV パラメーター設定'!$B$27*(AI22-(2*AJ22)+AK22)</f>
        <v>0</v>
      </c>
      <c r="AK23" s="40">
        <f>AK22+'Diffusion System CV パラメーター設定'!$B$27*(AJ22-(2*AK22)+AL22)</f>
        <v>0</v>
      </c>
      <c r="AL23" s="40">
        <f>AL22+'Diffusion System CV パラメーター設定'!$B$27*(AK22-(2*AL22)+AM22)</f>
        <v>0</v>
      </c>
      <c r="AM23" s="40">
        <f>AM22+'Diffusion System CV パラメーター設定'!$B$27*(AL22-(2*AM22)+AN22)</f>
        <v>0</v>
      </c>
      <c r="AN23" s="40">
        <f>AN22+'Diffusion System CV パラメーター設定'!$B$27*(AM22-(2*AN22)+AO22)</f>
        <v>0</v>
      </c>
      <c r="AO23" s="40">
        <f>AO22+'Diffusion System CV パラメーター設定'!$B$27*(AN22-(2*AO22)+AP22)</f>
        <v>0</v>
      </c>
      <c r="AP23" s="40">
        <f>AP22+'Diffusion System CV パラメーター設定'!$B$27*(AO22-(2*AP22)+AQ22)</f>
        <v>0</v>
      </c>
      <c r="AQ23" s="40">
        <f>AQ22+'Diffusion System CV パラメーター設定'!$B$27*(AP22-(2*AQ22)+AR22)</f>
        <v>0</v>
      </c>
      <c r="AR23" s="40">
        <f>AR22+'Diffusion System CV パラメーター設定'!$B$27*(AQ22-(2*AR22)+AS22)</f>
        <v>0</v>
      </c>
      <c r="AS23" s="40">
        <f>AS22+'Diffusion System CV パラメーター設定'!$B$27*(AR22-(2*AS22)+AT22)</f>
        <v>0</v>
      </c>
      <c r="AT23" s="40">
        <f>AT22+'Diffusion System CV パラメーター設定'!$B$27*(AS22-(2*AT22)+AU22)</f>
        <v>0</v>
      </c>
      <c r="AU23" s="40">
        <f>AU22+'Diffusion System CV パラメーター設定'!$B$27*(AT22-(2*AU22)+AV22)</f>
        <v>0</v>
      </c>
      <c r="AV23" s="40">
        <f>AV22+'Diffusion System CV パラメーター設定'!$B$27*(AU22-(2*AV22)+AW22)</f>
        <v>0</v>
      </c>
      <c r="AW23" s="40">
        <f>AW22+'Diffusion System CV パラメーター設定'!$B$27*(AV22-(2*AW22)+AX22)</f>
        <v>0</v>
      </c>
      <c r="AX23" s="40">
        <f>AX22+'Diffusion System CV パラメーター設定'!$B$27*(AW22-(2*AX22)+AY22)</f>
        <v>0</v>
      </c>
      <c r="AY23" s="40">
        <f>AY22+'Diffusion System CV パラメーター設定'!$B$27*(AX22-(2*AY22)+AZ22)</f>
        <v>0</v>
      </c>
      <c r="AZ23" s="40">
        <f>AZ22+'Diffusion System CV パラメーター設定'!$B$27*(AY22-(2*AZ22)+BA22)</f>
        <v>0</v>
      </c>
      <c r="BA23" s="40">
        <f>BA22+'Diffusion System CV パラメーター設定'!$B$27*(AZ22-(2*BA22)+BB22)</f>
        <v>0</v>
      </c>
      <c r="BB23" s="40">
        <f>BB22+'Diffusion System CV パラメーター設定'!$B$27*(BA22-(2*BB22)+BC22)</f>
        <v>0</v>
      </c>
      <c r="BC23" s="40">
        <f>BC22+'Diffusion System CV パラメーター設定'!$B$27*(BB22-(2*BC22)+BD22)</f>
        <v>0</v>
      </c>
      <c r="BD23" s="36">
        <v>0</v>
      </c>
    </row>
    <row r="24" spans="4:56">
      <c r="D24" s="29">
        <f>'Diffusion System CV パラメーター設定'!H24</f>
        <v>0.16799999999999987</v>
      </c>
      <c r="E24" s="35">
        <f>E23+'Diffusion System CV パラメーター設定'!$B$23</f>
        <v>0.13200000000000003</v>
      </c>
      <c r="F24" s="39">
        <f>G24+(('Diffusion System CV パラメーター設定'!$B$26/(2*'Diffusion System CV パラメーター設定'!$B$9))*'準可逆-非可逆系'!H24)</f>
        <v>1.4430811746102271E-10</v>
      </c>
      <c r="G24" s="40">
        <f>G23+'Diffusion System CV パラメーター設定'!$B$27*(2*F23-(3*G23)+H23)</f>
        <v>8.6754595471245086E-11</v>
      </c>
      <c r="H24" s="40">
        <f>H23+'Diffusion System CV パラメーター設定'!$B$27*(G23-(2*H23)+I23)</f>
        <v>3.7263726695855294E-11</v>
      </c>
      <c r="I24" s="40">
        <f>I23+'Diffusion System CV パラメーター設定'!$B$27*(H23-(2*I23)+J23)</f>
        <v>1.5988499628996087E-11</v>
      </c>
      <c r="J24" s="40">
        <f>J23+'Diffusion System CV パラメーター設定'!$B$27*(I23-(2*J23)+K23)</f>
        <v>6.8448955299218615E-12</v>
      </c>
      <c r="K24" s="40">
        <f>K23+'Diffusion System CV パラメーター設定'!$B$27*(J23-(2*K23)+L23)</f>
        <v>2.9178659641203184E-12</v>
      </c>
      <c r="L24" s="40">
        <f>L23+'Diffusion System CV パラメーター設定'!$B$27*(K23-(2*L23)+M23)</f>
        <v>1.2343552880373815E-12</v>
      </c>
      <c r="M24" s="40">
        <f>M23+'Diffusion System CV パラメーター設定'!$B$27*(L23-(2*M23)+N23)</f>
        <v>5.156315415298873E-13</v>
      </c>
      <c r="N24" s="40">
        <f>N23+'Diffusion System CV パラメーター設定'!$B$27*(M23-(2*N23)+O23)</f>
        <v>2.1128686010205387E-13</v>
      </c>
      <c r="O24" s="40">
        <f>O23+'Diffusion System CV パラメーター設定'!$B$27*(N23-(2*O23)+P23)</f>
        <v>8.4226432645062212E-14</v>
      </c>
      <c r="P24" s="40">
        <f>P23+'Diffusion System CV パラメーター設定'!$B$27*(O23-(2*P23)+Q23)</f>
        <v>3.2350348679531874E-14</v>
      </c>
      <c r="Q24" s="40">
        <f>Q23+'Diffusion System CV パラメーター設定'!$B$27*(P23-(2*Q23)+R23)</f>
        <v>1.1843789430803036E-14</v>
      </c>
      <c r="R24" s="40">
        <f>R23+'Diffusion System CV パラメーター設定'!$B$27*(Q23-(2*R23)+S23)</f>
        <v>4.0849511007438612E-15</v>
      </c>
      <c r="S24" s="40">
        <f>S23+'Diffusion System CV パラメーター設定'!$B$27*(R23-(2*S23)+T23)</f>
        <v>1.3104243639983097E-15</v>
      </c>
      <c r="T24" s="40">
        <f>T23+'Diffusion System CV パラメーター設定'!$B$27*(S23-(2*T23)+U23)</f>
        <v>3.8546196805384957E-16</v>
      </c>
      <c r="U24" s="40">
        <f>U23+'Diffusion System CV パラメーター設定'!$B$27*(T23-(2*U23)+V23)</f>
        <v>1.0226672094062868E-16</v>
      </c>
      <c r="V24" s="40">
        <f>V23+'Diffusion System CV パラメーター設定'!$B$27*(U23-(2*V23)+W23)</f>
        <v>2.398374713623854E-17</v>
      </c>
      <c r="W24" s="40">
        <f>W23+'Diffusion System CV パラメーター設定'!$B$27*(V23-(2*W23)+X23)</f>
        <v>4.8428226984157547E-18</v>
      </c>
      <c r="X24" s="40">
        <f>X23+'Diffusion System CV パラメーター設定'!$B$27*(W23-(2*X23)+Y23)</f>
        <v>8.1113487849925002E-19</v>
      </c>
      <c r="Y24" s="40">
        <f>Y23+'Diffusion System CV パラメーター設定'!$B$27*(X23-(2*Y23)+Z23)</f>
        <v>1.0628229530548813E-19</v>
      </c>
      <c r="Z24" s="40">
        <f>Z23+'Diffusion System CV パラメーター設定'!$B$27*(Y23-(2*Z23)+AA23)</f>
        <v>9.7788978946821052E-21</v>
      </c>
      <c r="AA24" s="40">
        <f>AA23+'Diffusion System CV パラメーター設定'!$B$27*(Z23-(2*AA23)+AB23)</f>
        <v>4.8319836430787702E-22</v>
      </c>
      <c r="AB24" s="40">
        <f>AB23+'Diffusion System CV パラメーター設定'!$B$27*(AA23-(2*AB23)+AC23)</f>
        <v>0</v>
      </c>
      <c r="AC24" s="40">
        <f>AC23+'Diffusion System CV パラメーター設定'!$B$27*(AB23-(2*AC23)+AD23)</f>
        <v>0</v>
      </c>
      <c r="AD24" s="40">
        <f>AD23+'Diffusion System CV パラメーター設定'!$B$27*(AC23-(2*AD23)+AE23)</f>
        <v>0</v>
      </c>
      <c r="AE24" s="40">
        <f>AE23+'Diffusion System CV パラメーター設定'!$B$27*(AD23-(2*AE23)+AF23)</f>
        <v>0</v>
      </c>
      <c r="AF24" s="40">
        <f>AF23+'Diffusion System CV パラメーター設定'!$B$27*(AE23-(2*AF23)+AG23)</f>
        <v>0</v>
      </c>
      <c r="AG24" s="40">
        <f>AG23+'Diffusion System CV パラメーター設定'!$B$27*(AF23-(2*AG23)+AH23)</f>
        <v>0</v>
      </c>
      <c r="AH24" s="40">
        <f>AH23+'Diffusion System CV パラメーター設定'!$B$27*(AG23-(2*AH23)+AI23)</f>
        <v>0</v>
      </c>
      <c r="AI24" s="40">
        <f>AI23+'Diffusion System CV パラメーター設定'!$B$27*(AH23-(2*AI23)+AJ23)</f>
        <v>0</v>
      </c>
      <c r="AJ24" s="40">
        <f>AJ23+'Diffusion System CV パラメーター設定'!$B$27*(AI23-(2*AJ23)+AK23)</f>
        <v>0</v>
      </c>
      <c r="AK24" s="40">
        <f>AK23+'Diffusion System CV パラメーター設定'!$B$27*(AJ23-(2*AK23)+AL23)</f>
        <v>0</v>
      </c>
      <c r="AL24" s="40">
        <f>AL23+'Diffusion System CV パラメーター設定'!$B$27*(AK23-(2*AL23)+AM23)</f>
        <v>0</v>
      </c>
      <c r="AM24" s="40">
        <f>AM23+'Diffusion System CV パラメーター設定'!$B$27*(AL23-(2*AM23)+AN23)</f>
        <v>0</v>
      </c>
      <c r="AN24" s="40">
        <f>AN23+'Diffusion System CV パラメーター設定'!$B$27*(AM23-(2*AN23)+AO23)</f>
        <v>0</v>
      </c>
      <c r="AO24" s="40">
        <f>AO23+'Diffusion System CV パラメーター設定'!$B$27*(AN23-(2*AO23)+AP23)</f>
        <v>0</v>
      </c>
      <c r="AP24" s="40">
        <f>AP23+'Diffusion System CV パラメーター設定'!$B$27*(AO23-(2*AP23)+AQ23)</f>
        <v>0</v>
      </c>
      <c r="AQ24" s="40">
        <f>AQ23+'Diffusion System CV パラメーター設定'!$B$27*(AP23-(2*AQ23)+AR23)</f>
        <v>0</v>
      </c>
      <c r="AR24" s="40">
        <f>AR23+'Diffusion System CV パラメーター設定'!$B$27*(AQ23-(2*AR23)+AS23)</f>
        <v>0</v>
      </c>
      <c r="AS24" s="40">
        <f>AS23+'Diffusion System CV パラメーター設定'!$B$27*(AR23-(2*AS23)+AT23)</f>
        <v>0</v>
      </c>
      <c r="AT24" s="40">
        <f>AT23+'Diffusion System CV パラメーター設定'!$B$27*(AS23-(2*AT23)+AU23)</f>
        <v>0</v>
      </c>
      <c r="AU24" s="40">
        <f>AU23+'Diffusion System CV パラメーター設定'!$B$27*(AT23-(2*AU23)+AV23)</f>
        <v>0</v>
      </c>
      <c r="AV24" s="40">
        <f>AV23+'Diffusion System CV パラメーター設定'!$B$27*(AU23-(2*AV23)+AW23)</f>
        <v>0</v>
      </c>
      <c r="AW24" s="40">
        <f>AW23+'Diffusion System CV パラメーター設定'!$B$27*(AV23-(2*AW23)+AX23)</f>
        <v>0</v>
      </c>
      <c r="AX24" s="40">
        <f>AX23+'Diffusion System CV パラメーター設定'!$B$27*(AW23-(2*AX23)+AY23)</f>
        <v>0</v>
      </c>
      <c r="AY24" s="40">
        <f>AY23+'Diffusion System CV パラメーター設定'!$B$27*(AX23-(2*AY23)+AZ23)</f>
        <v>0</v>
      </c>
      <c r="AZ24" s="40">
        <f>AZ23+'Diffusion System CV パラメーター設定'!$B$27*(AY23-(2*AZ23)+BA23)</f>
        <v>0</v>
      </c>
      <c r="BA24" s="40">
        <f>BA23+'Diffusion System CV パラメーター設定'!$B$27*(AZ23-(2*BA23)+BB23)</f>
        <v>0</v>
      </c>
      <c r="BB24" s="40">
        <f>BB23+'Diffusion System CV パラメーター設定'!$B$27*(BA23-(2*BB23)+BC23)</f>
        <v>0</v>
      </c>
      <c r="BC24" s="40">
        <f>BC23+'Diffusion System CV パラメーター設定'!$B$27*(BB23-(2*BC23)+BD23)</f>
        <v>0</v>
      </c>
      <c r="BD24" s="36">
        <v>0</v>
      </c>
    </row>
    <row r="25" spans="4:56">
      <c r="D25" s="29">
        <f>'Diffusion System CV パラメーター設定'!H25</f>
        <v>0.16199999999999987</v>
      </c>
      <c r="E25" s="35">
        <f>E24+'Diffusion System CV パラメーター設定'!$B$23</f>
        <v>0.13800000000000004</v>
      </c>
      <c r="F25" s="39">
        <f>G25+(('Diffusion System CV パラメーター設定'!$B$26/(2*'Diffusion System CV パラメーター設定'!$B$9))*'準可逆-非可逆系'!H25)</f>
        <v>1.8218266120113387E-10</v>
      </c>
      <c r="G25" s="40">
        <f>G24+'Diffusion System CV パラメーター設定'!$B$27*(2*F24-(3*G24)+H24)</f>
        <v>1.095379896393581E-10</v>
      </c>
      <c r="H25" s="40">
        <f>H24+'Diffusion System CV パラメーター設定'!$B$27*(G24-(2*H24)+I24)</f>
        <v>4.7060824511317302E-11</v>
      </c>
      <c r="I25" s="40">
        <f>I24+'Diffusion System CV パラメーター設定'!$B$27*(H24-(2*I24)+J24)</f>
        <v>2.020086871503254E-11</v>
      </c>
      <c r="J25" s="40">
        <f>J24+'Diffusion System CV パラメーター設定'!$B$27*(I24-(2*J24)+K24)</f>
        <v>8.6562061317526539E-12</v>
      </c>
      <c r="K25" s="40">
        <f>K24+'Diffusion System CV パラメーター設定'!$B$27*(J24-(2*K24)+L24)</f>
        <v>3.6968655786059453E-12</v>
      </c>
      <c r="L25" s="40">
        <f>L24+'Diffusion System CV パラメーター設定'!$B$27*(K24-(2*L24)+M24)</f>
        <v>1.5693507496955214E-12</v>
      </c>
      <c r="M25" s="40">
        <f>M24+'Diffusion System CV パラメーター設定'!$B$27*(L24-(2*M24)+N24)</f>
        <v>6.5951316134921394E-13</v>
      </c>
      <c r="N25" s="40">
        <f>N24+'Diffusion System CV パラメーター設定'!$B$27*(M24-(2*N24)+O24)</f>
        <v>2.7284389273081837E-13</v>
      </c>
      <c r="O25" s="40">
        <f>O24+'Diffusion System CV パラメーター設定'!$B$27*(N24-(2*O24)+P24)</f>
        <v>1.1033210746848628E-13</v>
      </c>
      <c r="P25" s="40">
        <f>P24+'Diffusion System CV パラメーター設定'!$B$27*(O24-(2*P24)+Q24)</f>
        <v>4.3242544761754619E-14</v>
      </c>
      <c r="Q25" s="40">
        <f>Q24+'Diffusion System CV パラメーター設定'!$B$27*(P24-(2*Q24)+R24)</f>
        <v>1.6270081416452225E-14</v>
      </c>
      <c r="R25" s="40">
        <f>R24+'Diffusion System CV パラメーター設定'!$B$27*(Q24-(2*R24)+S24)</f>
        <v>5.8156148484222022E-15</v>
      </c>
      <c r="S25" s="40">
        <f>S24+'Diffusion System CV パラメーター設定'!$B$27*(R24-(2*S24)+T24)</f>
        <v>1.9526342045542443E-15</v>
      </c>
      <c r="T25" s="40">
        <f>T24+'Diffusion System CV パラメーター設定'!$B$27*(S24-(2*T24)+U24)</f>
        <v>6.0829778362025205E-16</v>
      </c>
      <c r="U25" s="40">
        <f>U24+'Diffusion System CV パラメーター設定'!$B$27*(T24-(2*U24)+V24)</f>
        <v>1.7341681583952826E-16</v>
      </c>
      <c r="V25" s="40">
        <f>V24+'Diffusion System CV パラメーター設定'!$B$27*(U24-(2*V24)+W24)</f>
        <v>4.4519180944074428E-17</v>
      </c>
      <c r="W25" s="40">
        <f>W24+'Diffusion System CV パラメーター設定'!$B$27*(V24-(2*W24)+X24)</f>
        <v>1.0089085412966546E-17</v>
      </c>
      <c r="X25" s="40">
        <f>X24+'Diffusion System CV パラメーター設定'!$B$27*(W24-(2*X24)+Y24)</f>
        <v>1.9662860023613134E-18</v>
      </c>
      <c r="Y25" s="40">
        <f>Y24+'Diffusion System CV パラメーター設定'!$B$27*(X24-(2*Y24)+Z24)</f>
        <v>3.1751465148012554E-19</v>
      </c>
      <c r="Z25" s="40">
        <f>Z24+'Diffusion System CV パラメーター設定'!$B$27*(Y24-(2*Z24)+AA24)</f>
        <v>4.005934854760981E-20</v>
      </c>
      <c r="AA25" s="40">
        <f>AA24+'Diffusion System CV パラメーター設定'!$B$27*(Z24-(2*AA24)+AB24)</f>
        <v>3.5430946025253604E-21</v>
      </c>
      <c r="AB25" s="40">
        <f>AB24+'Diffusion System CV パラメーター設定'!$B$27*(AA24-(2*AB24)+AC24)</f>
        <v>1.6777720982912395E-22</v>
      </c>
      <c r="AC25" s="40">
        <f>AC24+'Diffusion System CV パラメーター設定'!$B$27*(AB24-(2*AC24)+AD24)</f>
        <v>0</v>
      </c>
      <c r="AD25" s="40">
        <f>AD24+'Diffusion System CV パラメーター設定'!$B$27*(AC24-(2*AD24)+AE24)</f>
        <v>0</v>
      </c>
      <c r="AE25" s="40">
        <f>AE24+'Diffusion System CV パラメーター設定'!$B$27*(AD24-(2*AE24)+AF24)</f>
        <v>0</v>
      </c>
      <c r="AF25" s="40">
        <f>AF24+'Diffusion System CV パラメーター設定'!$B$27*(AE24-(2*AF24)+AG24)</f>
        <v>0</v>
      </c>
      <c r="AG25" s="40">
        <f>AG24+'Diffusion System CV パラメーター設定'!$B$27*(AF24-(2*AG24)+AH24)</f>
        <v>0</v>
      </c>
      <c r="AH25" s="40">
        <f>AH24+'Diffusion System CV パラメーター設定'!$B$27*(AG24-(2*AH24)+AI24)</f>
        <v>0</v>
      </c>
      <c r="AI25" s="40">
        <f>AI24+'Diffusion System CV パラメーター設定'!$B$27*(AH24-(2*AI24)+AJ24)</f>
        <v>0</v>
      </c>
      <c r="AJ25" s="40">
        <f>AJ24+'Diffusion System CV パラメーター設定'!$B$27*(AI24-(2*AJ24)+AK24)</f>
        <v>0</v>
      </c>
      <c r="AK25" s="40">
        <f>AK24+'Diffusion System CV パラメーター設定'!$B$27*(AJ24-(2*AK24)+AL24)</f>
        <v>0</v>
      </c>
      <c r="AL25" s="40">
        <f>AL24+'Diffusion System CV パラメーター設定'!$B$27*(AK24-(2*AL24)+AM24)</f>
        <v>0</v>
      </c>
      <c r="AM25" s="40">
        <f>AM24+'Diffusion System CV パラメーター設定'!$B$27*(AL24-(2*AM24)+AN24)</f>
        <v>0</v>
      </c>
      <c r="AN25" s="40">
        <f>AN24+'Diffusion System CV パラメーター設定'!$B$27*(AM24-(2*AN24)+AO24)</f>
        <v>0</v>
      </c>
      <c r="AO25" s="40">
        <f>AO24+'Diffusion System CV パラメーター設定'!$B$27*(AN24-(2*AO24)+AP24)</f>
        <v>0</v>
      </c>
      <c r="AP25" s="40">
        <f>AP24+'Diffusion System CV パラメーター設定'!$B$27*(AO24-(2*AP24)+AQ24)</f>
        <v>0</v>
      </c>
      <c r="AQ25" s="40">
        <f>AQ24+'Diffusion System CV パラメーター設定'!$B$27*(AP24-(2*AQ24)+AR24)</f>
        <v>0</v>
      </c>
      <c r="AR25" s="40">
        <f>AR24+'Diffusion System CV パラメーター設定'!$B$27*(AQ24-(2*AR24)+AS24)</f>
        <v>0</v>
      </c>
      <c r="AS25" s="40">
        <f>AS24+'Diffusion System CV パラメーター設定'!$B$27*(AR24-(2*AS24)+AT24)</f>
        <v>0</v>
      </c>
      <c r="AT25" s="40">
        <f>AT24+'Diffusion System CV パラメーター設定'!$B$27*(AS24-(2*AT24)+AU24)</f>
        <v>0</v>
      </c>
      <c r="AU25" s="40">
        <f>AU24+'Diffusion System CV パラメーター設定'!$B$27*(AT24-(2*AU24)+AV24)</f>
        <v>0</v>
      </c>
      <c r="AV25" s="40">
        <f>AV24+'Diffusion System CV パラメーター設定'!$B$27*(AU24-(2*AV24)+AW24)</f>
        <v>0</v>
      </c>
      <c r="AW25" s="40">
        <f>AW24+'Diffusion System CV パラメーター設定'!$B$27*(AV24-(2*AW24)+AX24)</f>
        <v>0</v>
      </c>
      <c r="AX25" s="40">
        <f>AX24+'Diffusion System CV パラメーター設定'!$B$27*(AW24-(2*AX24)+AY24)</f>
        <v>0</v>
      </c>
      <c r="AY25" s="40">
        <f>AY24+'Diffusion System CV パラメーター設定'!$B$27*(AX24-(2*AY24)+AZ24)</f>
        <v>0</v>
      </c>
      <c r="AZ25" s="40">
        <f>AZ24+'Diffusion System CV パラメーター設定'!$B$27*(AY24-(2*AZ24)+BA24)</f>
        <v>0</v>
      </c>
      <c r="BA25" s="40">
        <f>BA24+'Diffusion System CV パラメーター設定'!$B$27*(AZ24-(2*BA24)+BB24)</f>
        <v>0</v>
      </c>
      <c r="BB25" s="40">
        <f>BB24+'Diffusion System CV パラメーター設定'!$B$27*(BA24-(2*BB24)+BC24)</f>
        <v>0</v>
      </c>
      <c r="BC25" s="40">
        <f>BC24+'Diffusion System CV パラメーター設定'!$B$27*(BB24-(2*BC24)+BD24)</f>
        <v>0</v>
      </c>
      <c r="BD25" s="36">
        <v>0</v>
      </c>
    </row>
    <row r="26" spans="4:56">
      <c r="D26" s="29">
        <f>'Diffusion System CV パラメーター設定'!H26</f>
        <v>0.15599999999999986</v>
      </c>
      <c r="E26" s="35">
        <f>E25+'Diffusion System CV パラメーター設定'!$B$23</f>
        <v>0.14400000000000004</v>
      </c>
      <c r="F26" s="39">
        <f>G26+(('Diffusion System CV パラメーター設定'!$B$26/(2*'Diffusion System CV パラメーター設定'!$B$9))*'準可逆-非可逆系'!H26)</f>
        <v>2.299721673215723E-10</v>
      </c>
      <c r="G26" s="40">
        <f>G25+'Diffusion System CV パラメーター設定'!$B$27*(2*F25-(3*G25)+H25)</f>
        <v>1.3829221811002156E-10</v>
      </c>
      <c r="H26" s="40">
        <f>H25+'Diffusion System CV パラメーター設定'!$B$27*(G25-(2*H25)+I25)</f>
        <v>5.9427911084843707E-11</v>
      </c>
      <c r="I26" s="40">
        <f>I25+'Diffusion System CV パラメーター設定'!$B$27*(H25-(2*I25)+J25)</f>
        <v>2.5518678858437011E-11</v>
      </c>
      <c r="J26" s="40">
        <f>J25+'Diffusion System CV パラメーター設定'!$B$27*(I25-(2*J25)+K25)</f>
        <v>1.0942776281104451E-11</v>
      </c>
      <c r="K26" s="40">
        <f>K25+'Diffusion System CV パラメーター設定'!$B$27*(J25-(2*K25)+L25)</f>
        <v>4.6801383995213219E-12</v>
      </c>
      <c r="L26" s="40">
        <f>L25+'Diffusion System CV パラメーター設定'!$B$27*(K25-(2*L25)+M25)</f>
        <v>1.9921553471136175E-12</v>
      </c>
      <c r="M26" s="40">
        <f>M25+'Diffusion System CV パラメーター設定'!$B$27*(L25-(2*M25)+N25)</f>
        <v>8.411688279214056E-13</v>
      </c>
      <c r="N26" s="40">
        <f>N25+'Diffusion System CV パラメーター設定'!$B$27*(M25-(2*N25)+O25)</f>
        <v>3.5067635222945152E-13</v>
      </c>
      <c r="O26" s="40">
        <f>O25+'Diffusion System CV パラメーター設定'!$B$27*(N25-(2*O25)+P25)</f>
        <v>1.4346482363362532E-13</v>
      </c>
      <c r="P26" s="40">
        <f>P25+'Diffusion System CV パラメーター設定'!$B$27*(O25-(2*P25)+Q25)</f>
        <v>5.7172093151139785E-14</v>
      </c>
      <c r="Q26" s="40">
        <f>Q25+'Diffusion System CV パラメーター設定'!$B$27*(P25-(2*Q25)+R25)</f>
        <v>2.2005496964116244E-14</v>
      </c>
      <c r="R26" s="40">
        <f>R25+'Diffusion System CV パラメーター設定'!$B$27*(Q25-(2*R25)+S25)</f>
        <v>8.1043252387562525E-15</v>
      </c>
      <c r="S26" s="40">
        <f>S25+'Diffusion System CV パラメーター設定'!$B$27*(R25-(2*S25)+T25)</f>
        <v>2.8271634486285378E-15</v>
      </c>
      <c r="T26" s="40">
        <f>T25+'Diffusion System CV パラメーター設定'!$B$27*(S25-(2*T25)+U25)</f>
        <v>9.2408092707624803E-16</v>
      </c>
      <c r="U26" s="40">
        <f>U25+'Diffusion System CV パラメーター設定'!$B$27*(T25-(2*U25)+V25)</f>
        <v>2.7966102864691363E-16</v>
      </c>
      <c r="V26" s="40">
        <f>V25+'Diffusion System CV パラメーター設定'!$B$27*(U25-(2*V25)+W25)</f>
        <v>7.7320409890027876E-17</v>
      </c>
      <c r="W26" s="40">
        <f>W25+'Diffusion System CV パラメーター設定'!$B$27*(V25-(2*W25)+X25)</f>
        <v>1.9223563232585522E-17</v>
      </c>
      <c r="X26" s="40">
        <f>X25+'Diffusion System CV パラメーター設定'!$B$27*(W25-(2*X25)+Y25)</f>
        <v>4.2142124119877174E-18</v>
      </c>
      <c r="Y26" s="40">
        <f>Y25+'Diffusion System CV パラメーター設定'!$B$27*(X25-(2*Y25)+Z25)</f>
        <v>7.9366605701785887E-19</v>
      </c>
      <c r="Z26" s="40">
        <f>Z25+'Diffusion System CV パラメーター設定'!$B$27*(Y25-(2*Z25)+AA25)</f>
        <v>1.2371874055713458E-19</v>
      </c>
      <c r="AA26" s="40">
        <f>AA25+'Diffusion System CV パラメーター設定'!$B$27*(Z25-(2*AA25)+AB25)</f>
        <v>1.5050364238771268E-20</v>
      </c>
      <c r="AB26" s="40">
        <f>AB25+'Diffusion System CV パラメーター設定'!$B$27*(AA25-(2*AB25)+AC25)</f>
        <v>1.2815064399913158E-21</v>
      </c>
      <c r="AC26" s="40">
        <f>AC25+'Diffusion System CV パラメーター設定'!$B$27*(AB25-(2*AC25)+AD25)</f>
        <v>5.825597563511248E-23</v>
      </c>
      <c r="AD26" s="40">
        <f>AD25+'Diffusion System CV パラメーター設定'!$B$27*(AC25-(2*AD25)+AE25)</f>
        <v>0</v>
      </c>
      <c r="AE26" s="40">
        <f>AE25+'Diffusion System CV パラメーター設定'!$B$27*(AD25-(2*AE25)+AF25)</f>
        <v>0</v>
      </c>
      <c r="AF26" s="40">
        <f>AF25+'Diffusion System CV パラメーター設定'!$B$27*(AE25-(2*AF25)+AG25)</f>
        <v>0</v>
      </c>
      <c r="AG26" s="40">
        <f>AG25+'Diffusion System CV パラメーター設定'!$B$27*(AF25-(2*AG25)+AH25)</f>
        <v>0</v>
      </c>
      <c r="AH26" s="40">
        <f>AH25+'Diffusion System CV パラメーター設定'!$B$27*(AG25-(2*AH25)+AI25)</f>
        <v>0</v>
      </c>
      <c r="AI26" s="40">
        <f>AI25+'Diffusion System CV パラメーター設定'!$B$27*(AH25-(2*AI25)+AJ25)</f>
        <v>0</v>
      </c>
      <c r="AJ26" s="40">
        <f>AJ25+'Diffusion System CV パラメーター設定'!$B$27*(AI25-(2*AJ25)+AK25)</f>
        <v>0</v>
      </c>
      <c r="AK26" s="40">
        <f>AK25+'Diffusion System CV パラメーター設定'!$B$27*(AJ25-(2*AK25)+AL25)</f>
        <v>0</v>
      </c>
      <c r="AL26" s="40">
        <f>AL25+'Diffusion System CV パラメーター設定'!$B$27*(AK25-(2*AL25)+AM25)</f>
        <v>0</v>
      </c>
      <c r="AM26" s="40">
        <f>AM25+'Diffusion System CV パラメーター設定'!$B$27*(AL25-(2*AM25)+AN25)</f>
        <v>0</v>
      </c>
      <c r="AN26" s="40">
        <f>AN25+'Diffusion System CV パラメーター設定'!$B$27*(AM25-(2*AN25)+AO25)</f>
        <v>0</v>
      </c>
      <c r="AO26" s="40">
        <f>AO25+'Diffusion System CV パラメーター設定'!$B$27*(AN25-(2*AO25)+AP25)</f>
        <v>0</v>
      </c>
      <c r="AP26" s="40">
        <f>AP25+'Diffusion System CV パラメーター設定'!$B$27*(AO25-(2*AP25)+AQ25)</f>
        <v>0</v>
      </c>
      <c r="AQ26" s="40">
        <f>AQ25+'Diffusion System CV パラメーター設定'!$B$27*(AP25-(2*AQ25)+AR25)</f>
        <v>0</v>
      </c>
      <c r="AR26" s="40">
        <f>AR25+'Diffusion System CV パラメーター設定'!$B$27*(AQ25-(2*AR25)+AS25)</f>
        <v>0</v>
      </c>
      <c r="AS26" s="40">
        <f>AS25+'Diffusion System CV パラメーター設定'!$B$27*(AR25-(2*AS25)+AT25)</f>
        <v>0</v>
      </c>
      <c r="AT26" s="40">
        <f>AT25+'Diffusion System CV パラメーター設定'!$B$27*(AS25-(2*AT25)+AU25)</f>
        <v>0</v>
      </c>
      <c r="AU26" s="40">
        <f>AU25+'Diffusion System CV パラメーター設定'!$B$27*(AT25-(2*AU25)+AV25)</f>
        <v>0</v>
      </c>
      <c r="AV26" s="40">
        <f>AV25+'Diffusion System CV パラメーター設定'!$B$27*(AU25-(2*AV25)+AW25)</f>
        <v>0</v>
      </c>
      <c r="AW26" s="40">
        <f>AW25+'Diffusion System CV パラメーター設定'!$B$27*(AV25-(2*AW25)+AX25)</f>
        <v>0</v>
      </c>
      <c r="AX26" s="40">
        <f>AX25+'Diffusion System CV パラメーター設定'!$B$27*(AW25-(2*AX25)+AY25)</f>
        <v>0</v>
      </c>
      <c r="AY26" s="40">
        <f>AY25+'Diffusion System CV パラメーター設定'!$B$27*(AX25-(2*AY25)+AZ25)</f>
        <v>0</v>
      </c>
      <c r="AZ26" s="40">
        <f>AZ25+'Diffusion System CV パラメーター設定'!$B$27*(AY25-(2*AZ25)+BA25)</f>
        <v>0</v>
      </c>
      <c r="BA26" s="40">
        <f>BA25+'Diffusion System CV パラメーター設定'!$B$27*(AZ25-(2*BA25)+BB25)</f>
        <v>0</v>
      </c>
      <c r="BB26" s="40">
        <f>BB25+'Diffusion System CV パラメーター設定'!$B$27*(BA25-(2*BB25)+BC25)</f>
        <v>0</v>
      </c>
      <c r="BC26" s="40">
        <f>BC25+'Diffusion System CV パラメーター設定'!$B$27*(BB25-(2*BC25)+BD25)</f>
        <v>0</v>
      </c>
      <c r="BD26" s="36">
        <v>0</v>
      </c>
    </row>
    <row r="27" spans="4:56">
      <c r="D27" s="29">
        <f>'Diffusion System CV パラメーター設定'!H27</f>
        <v>0.14999999999999986</v>
      </c>
      <c r="E27" s="35">
        <f>E26+'Diffusion System CV パラメーター設定'!$B$23</f>
        <v>0.15000000000000005</v>
      </c>
      <c r="F27" s="39">
        <f>G27+(('Diffusion System CV パラメーター設定'!$B$26/(2*'Diffusion System CV パラメーター設定'!$B$9))*'準可逆-非可逆系'!H27)</f>
        <v>2.9025758690988164E-10</v>
      </c>
      <c r="G27" s="40">
        <f>G26+'Diffusion System CV パラメーター設定'!$B$27*(2*F26-(3*G26)+H26)</f>
        <v>1.7457540956763394E-10</v>
      </c>
      <c r="H27" s="40">
        <f>H26+'Diffusion System CV パラメーター設定'!$B$27*(G26-(2*H26)+I26)</f>
        <v>7.5037312056639247E-11</v>
      </c>
      <c r="I27" s="40">
        <f>I26+'Diffusion System CV パラメーター設定'!$B$27*(H26-(2*I26)+J26)</f>
        <v>3.2231640542143309E-11</v>
      </c>
      <c r="J27" s="40">
        <f>J26+'Diffusion System CV パラメーター設定'!$B$27*(I26-(2*J26)+K26)</f>
        <v>1.3829326522684114E-11</v>
      </c>
      <c r="K27" s="40">
        <f>K26+'Diffusion System CV パラメーター設定'!$B$27*(J26-(2*K26)+L26)</f>
        <v>5.9213379929850116E-12</v>
      </c>
      <c r="L27" s="40">
        <f>L26+'Diffusion System CV パラメーター設定'!$B$27*(K26-(2*L26)+M26)</f>
        <v>2.5258346989245524E-12</v>
      </c>
      <c r="M27" s="40">
        <f>M26+'Diffusion System CV パラメーター設定'!$B$27*(L26-(2*M26)+N26)</f>
        <v>1.0705070374701061E-12</v>
      </c>
      <c r="N27" s="40">
        <f>N26+'Diffusion System CV パラメーター設定'!$B$27*(M26-(2*N26)+O26)</f>
        <v>4.4903779219338479E-13</v>
      </c>
      <c r="O27" s="40">
        <f>O26+'Diffusion System CV パラメーター設定'!$B$27*(N26-(2*O26)+P26)</f>
        <v>1.8545051742297973E-13</v>
      </c>
      <c r="P27" s="40">
        <f>P26+'Diffusion System CV パラメーター設定'!$B$27*(O26-(2*P26)+Q26)</f>
        <v>7.4924223114841867E-14</v>
      </c>
      <c r="Q27" s="40">
        <f>Q26+'Diffusion System CV パラメーター設定'!$B$27*(P26-(2*Q26)+R26)</f>
        <v>2.9389324902193866E-14</v>
      </c>
      <c r="R27" s="40">
        <f>R26+'Diffusion System CV パラメーター設定'!$B$27*(Q26-(2*R26)+S26)</f>
        <v>1.1098773132934127E-14</v>
      </c>
      <c r="S27" s="40">
        <f>S26+'Diffusion System CV パラメーター設定'!$B$27*(R26-(2*S26)+T26)</f>
        <v>3.9987187502172269E-15</v>
      </c>
      <c r="T27" s="40">
        <f>T26+'Diffusion System CV パラメーター設定'!$B$27*(S26-(2*T26)+U26)</f>
        <v>1.361116560105052E-15</v>
      </c>
      <c r="U27" s="40">
        <f>U26+'Diffusion System CV パラメーター設定'!$B$27*(T26-(2*U26)+V26)</f>
        <v>4.3316077853318052E-16</v>
      </c>
      <c r="V27" s="40">
        <f>V26+'Diffusion System CV パラメーター設定'!$B$27*(U26-(2*V26)+W26)</f>
        <v>1.2740505298011239E-16</v>
      </c>
      <c r="W27" s="40">
        <f>W26+'Diffusion System CV パラメーター設定'!$B$27*(V26-(2*W26)+X26)</f>
        <v>3.4184499287045434E-17</v>
      </c>
      <c r="X27" s="40">
        <f>X26+'Diffusion System CV パラメーター設定'!$B$27*(W26-(2*X26)+Y26)</f>
        <v>8.2381028514418647E-18</v>
      </c>
      <c r="Y27" s="40">
        <f>Y26+'Diffusion System CV パラメーター設定'!$B$27*(X26-(2*Y26)+Z26)</f>
        <v>1.7487351676113084E-18</v>
      </c>
      <c r="Z27" s="40">
        <f>Z26+'Diffusion System CV パラメーター設定'!$B$27*(Y26-(2*Z26)+AA26)</f>
        <v>3.1860726143989879E-19</v>
      </c>
      <c r="AA27" s="40">
        <f>AA26+'Diffusion System CV パラメーター設定'!$B$27*(Z26-(2*AA26)+AB26)</f>
        <v>4.8001585946959934E-20</v>
      </c>
      <c r="AB27" s="40">
        <f>AB26+'Diffusion System CV パラメーター設定'!$B$27*(AA26-(2*AB26)+AC26)</f>
        <v>5.6376200977773399E-21</v>
      </c>
      <c r="AC27" s="40">
        <f>AC26+'Diffusion System CV パラメーター設定'!$B$27*(AB26-(2*AC26)+AD26)</f>
        <v>4.6276795088549122E-22</v>
      </c>
      <c r="AD27" s="40">
        <f>AD26+'Diffusion System CV パラメーター設定'!$B$27*(AC26-(2*AD26)+AE26)</f>
        <v>2.0227769317747389E-23</v>
      </c>
      <c r="AE27" s="40">
        <f>AE26+'Diffusion System CV パラメーター設定'!$B$27*(AD26-(2*AE26)+AF26)</f>
        <v>0</v>
      </c>
      <c r="AF27" s="40">
        <f>AF26+'Diffusion System CV パラメーター設定'!$B$27*(AE26-(2*AF26)+AG26)</f>
        <v>0</v>
      </c>
      <c r="AG27" s="40">
        <f>AG26+'Diffusion System CV パラメーター設定'!$B$27*(AF26-(2*AG26)+AH26)</f>
        <v>0</v>
      </c>
      <c r="AH27" s="40">
        <f>AH26+'Diffusion System CV パラメーター設定'!$B$27*(AG26-(2*AH26)+AI26)</f>
        <v>0</v>
      </c>
      <c r="AI27" s="40">
        <f>AI26+'Diffusion System CV パラメーター設定'!$B$27*(AH26-(2*AI26)+AJ26)</f>
        <v>0</v>
      </c>
      <c r="AJ27" s="40">
        <f>AJ26+'Diffusion System CV パラメーター設定'!$B$27*(AI26-(2*AJ26)+AK26)</f>
        <v>0</v>
      </c>
      <c r="AK27" s="40">
        <f>AK26+'Diffusion System CV パラメーター設定'!$B$27*(AJ26-(2*AK26)+AL26)</f>
        <v>0</v>
      </c>
      <c r="AL27" s="40">
        <f>AL26+'Diffusion System CV パラメーター設定'!$B$27*(AK26-(2*AL26)+AM26)</f>
        <v>0</v>
      </c>
      <c r="AM27" s="40">
        <f>AM26+'Diffusion System CV パラメーター設定'!$B$27*(AL26-(2*AM26)+AN26)</f>
        <v>0</v>
      </c>
      <c r="AN27" s="40">
        <f>AN26+'Diffusion System CV パラメーター設定'!$B$27*(AM26-(2*AN26)+AO26)</f>
        <v>0</v>
      </c>
      <c r="AO27" s="40">
        <f>AO26+'Diffusion System CV パラメーター設定'!$B$27*(AN26-(2*AO26)+AP26)</f>
        <v>0</v>
      </c>
      <c r="AP27" s="40">
        <f>AP26+'Diffusion System CV パラメーター設定'!$B$27*(AO26-(2*AP26)+AQ26)</f>
        <v>0</v>
      </c>
      <c r="AQ27" s="40">
        <f>AQ26+'Diffusion System CV パラメーター設定'!$B$27*(AP26-(2*AQ26)+AR26)</f>
        <v>0</v>
      </c>
      <c r="AR27" s="40">
        <f>AR26+'Diffusion System CV パラメーター設定'!$B$27*(AQ26-(2*AR26)+AS26)</f>
        <v>0</v>
      </c>
      <c r="AS27" s="40">
        <f>AS26+'Diffusion System CV パラメーター設定'!$B$27*(AR26-(2*AS26)+AT26)</f>
        <v>0</v>
      </c>
      <c r="AT27" s="40">
        <f>AT26+'Diffusion System CV パラメーター設定'!$B$27*(AS26-(2*AT26)+AU26)</f>
        <v>0</v>
      </c>
      <c r="AU27" s="40">
        <f>AU26+'Diffusion System CV パラメーター設定'!$B$27*(AT26-(2*AU26)+AV26)</f>
        <v>0</v>
      </c>
      <c r="AV27" s="40">
        <f>AV26+'Diffusion System CV パラメーター設定'!$B$27*(AU26-(2*AV26)+AW26)</f>
        <v>0</v>
      </c>
      <c r="AW27" s="40">
        <f>AW26+'Diffusion System CV パラメーター設定'!$B$27*(AV26-(2*AW26)+AX26)</f>
        <v>0</v>
      </c>
      <c r="AX27" s="40">
        <f>AX26+'Diffusion System CV パラメーター設定'!$B$27*(AW26-(2*AX26)+AY26)</f>
        <v>0</v>
      </c>
      <c r="AY27" s="40">
        <f>AY26+'Diffusion System CV パラメーター設定'!$B$27*(AX26-(2*AY26)+AZ26)</f>
        <v>0</v>
      </c>
      <c r="AZ27" s="40">
        <f>AZ26+'Diffusion System CV パラメーター設定'!$B$27*(AY26-(2*AZ26)+BA26)</f>
        <v>0</v>
      </c>
      <c r="BA27" s="40">
        <f>BA26+'Diffusion System CV パラメーター設定'!$B$27*(AZ26-(2*BA26)+BB26)</f>
        <v>0</v>
      </c>
      <c r="BB27" s="40">
        <f>BB26+'Diffusion System CV パラメーター設定'!$B$27*(BA26-(2*BB26)+BC26)</f>
        <v>0</v>
      </c>
      <c r="BC27" s="40">
        <f>BC26+'Diffusion System CV パラメーター設定'!$B$27*(BB26-(2*BC26)+BD26)</f>
        <v>0</v>
      </c>
      <c r="BD27" s="36">
        <v>0</v>
      </c>
    </row>
    <row r="28" spans="4:56">
      <c r="D28" s="29">
        <f>'Diffusion System CV パラメーター設定'!H28</f>
        <v>0.14399999999999985</v>
      </c>
      <c r="E28" s="35">
        <f>E27+'Diffusion System CV パラメーター設定'!$B$23</f>
        <v>0.15600000000000006</v>
      </c>
      <c r="F28" s="39">
        <f>G28+(('Diffusion System CV パラメーター設定'!$B$26/(2*'Diffusion System CV パラメーター設定'!$B$9))*'準可逆-非可逆系'!H28)</f>
        <v>3.6628324454686734E-10</v>
      </c>
      <c r="G28" s="40">
        <f>G27+'Diffusion System CV パラメーター設定'!$B$27*(2*F27-(3*G27)+H27)</f>
        <v>2.2034841553065504E-10</v>
      </c>
      <c r="H28" s="40">
        <f>H27+'Diffusion System CV パラメーター設定'!$B$27*(G27-(2*H27)+I27)</f>
        <v>9.4736071083201316E-11</v>
      </c>
      <c r="I28" s="40">
        <f>I27+'Diffusion System CV パラメーター設定'!$B$27*(H27-(2*I27)+J27)</f>
        <v>4.070502856125329E-11</v>
      </c>
      <c r="J28" s="40">
        <f>J27+'Diffusion System CV パラメーター設定'!$B$27*(I27-(2*J27)+K27)</f>
        <v>1.7473189539961924E-11</v>
      </c>
      <c r="K28" s="40">
        <f>K27+'Diffusion System CV パラメーター設定'!$B$27*(J27-(2*K27)+L27)</f>
        <v>7.4881731442484292E-12</v>
      </c>
      <c r="L28" s="40">
        <f>L27+'Diffusion System CV パラメーター設定'!$B$27*(K27-(2*L27)+M27)</f>
        <v>3.1995067935794178E-12</v>
      </c>
      <c r="M28" s="40">
        <f>M27+'Diffusion System CV パラメーター設定'!$B$27*(L27-(2*M27)+N27)</f>
        <v>1.3600412097540385E-12</v>
      </c>
      <c r="N28" s="40">
        <f>N27+'Diffusion System CV パラメーター設定'!$B$27*(M27-(2*N27)+O27)</f>
        <v>5.7330236528585569E-13</v>
      </c>
      <c r="O28" s="40">
        <f>O27+'Diffusion System CV パラメーター設定'!$B$27*(N27-(2*O27)+P27)</f>
        <v>2.3859669119460031E-13</v>
      </c>
      <c r="P28" s="40">
        <f>P27+'Diffusion System CV パラメーター設定'!$B$27*(O27-(2*P27)+Q27)</f>
        <v>9.7490680092442508E-14</v>
      </c>
      <c r="Q28" s="40">
        <f>Q27+'Diffusion System CV パラメーター設定'!$B$27*(P27-(2*Q27)+R27)</f>
        <v>3.8849167417259234E-14</v>
      </c>
      <c r="R28" s="40">
        <f>R27+'Diffusion System CV パラメーター設定'!$B$27*(Q27-(2*R27)+S27)</f>
        <v>1.4984362503261501E-14</v>
      </c>
      <c r="S28" s="40">
        <f>S27+'Diffusion System CV パラメーター設定'!$B$27*(R27-(2*S27)+T27)</f>
        <v>5.5481813170938679E-15</v>
      </c>
      <c r="T28" s="40">
        <f>T27+'Diffusion System CV パラメーター設定'!$B$27*(S27-(2*T27)+U27)</f>
        <v>1.9547437852926571E-15</v>
      </c>
      <c r="U28" s="40">
        <f>U27+'Diffusion System CV パラメーター設定'!$B$27*(T27-(2*U27)+V27)</f>
        <v>6.4920246465082051E-16</v>
      </c>
      <c r="V28" s="40">
        <f>V27+'Diffusion System CV パラメーター設定'!$B$27*(U27-(2*V27)+W27)</f>
        <v>2.0120198765372393E-16</v>
      </c>
      <c r="W28" s="40">
        <f>W27+'Diffusion System CV パラメーター設定'!$B$27*(V27-(2*W27)+X27)</f>
        <v>5.7543581668109114E-17</v>
      </c>
      <c r="X28" s="40">
        <f>X27+'Diffusion System CV パラメーター設定'!$B$27*(W27-(2*X27)+Y27)</f>
        <v>1.4994015612474161E-17</v>
      </c>
      <c r="Y28" s="40">
        <f>Y27+'Diffusion System CV パラメーター設定'!$B$27*(X27-(2*Y27)+Z27)</f>
        <v>3.5054156459651789E-18</v>
      </c>
      <c r="Z28" s="40">
        <f>Z27+'Diffusion System CV パラメーター設定'!$B$27*(Y27-(2*Z27)+AA27)</f>
        <v>7.2121914709214553E-19</v>
      </c>
      <c r="AA28" s="40">
        <f>AA27+'Diffusion System CV パラメーター設定'!$B$27*(Z27-(2*AA27)+AB27)</f>
        <v>1.2725217957326418E-19</v>
      </c>
      <c r="AB28" s="40">
        <f>AB27+'Diffusion System CV パラメーター設定'!$B$27*(AA27-(2*AB27)+AC27)</f>
        <v>1.8550506799961625E-20</v>
      </c>
      <c r="AC28" s="40">
        <f>AC27+'Diffusion System CV パラメーター設定'!$B$27*(AB27-(2*AC27)+AD27)</f>
        <v>2.1059318277341388E-21</v>
      </c>
      <c r="AD28" s="40">
        <f>AD27+'Diffusion System CV パラメーター設定'!$B$27*(AC27-(2*AD27)+AE27)</f>
        <v>1.6686402357121838E-22</v>
      </c>
      <c r="AE28" s="40">
        <f>AE27+'Diffusion System CV パラメーター設定'!$B$27*(AD27-(2*AE27)+AF27)</f>
        <v>7.0235310131067316E-24</v>
      </c>
      <c r="AF28" s="40">
        <f>AF27+'Diffusion System CV パラメーター設定'!$B$27*(AE27-(2*AF27)+AG27)</f>
        <v>0</v>
      </c>
      <c r="AG28" s="40">
        <f>AG27+'Diffusion System CV パラメーター設定'!$B$27*(AF27-(2*AG27)+AH27)</f>
        <v>0</v>
      </c>
      <c r="AH28" s="40">
        <f>AH27+'Diffusion System CV パラメーター設定'!$B$27*(AG27-(2*AH27)+AI27)</f>
        <v>0</v>
      </c>
      <c r="AI28" s="40">
        <f>AI27+'Diffusion System CV パラメーター設定'!$B$27*(AH27-(2*AI27)+AJ27)</f>
        <v>0</v>
      </c>
      <c r="AJ28" s="40">
        <f>AJ27+'Diffusion System CV パラメーター設定'!$B$27*(AI27-(2*AJ27)+AK27)</f>
        <v>0</v>
      </c>
      <c r="AK28" s="40">
        <f>AK27+'Diffusion System CV パラメーター設定'!$B$27*(AJ27-(2*AK27)+AL27)</f>
        <v>0</v>
      </c>
      <c r="AL28" s="40">
        <f>AL27+'Diffusion System CV パラメーター設定'!$B$27*(AK27-(2*AL27)+AM27)</f>
        <v>0</v>
      </c>
      <c r="AM28" s="40">
        <f>AM27+'Diffusion System CV パラメーター設定'!$B$27*(AL27-(2*AM27)+AN27)</f>
        <v>0</v>
      </c>
      <c r="AN28" s="40">
        <f>AN27+'Diffusion System CV パラメーター設定'!$B$27*(AM27-(2*AN27)+AO27)</f>
        <v>0</v>
      </c>
      <c r="AO28" s="40">
        <f>AO27+'Diffusion System CV パラメーター設定'!$B$27*(AN27-(2*AO27)+AP27)</f>
        <v>0</v>
      </c>
      <c r="AP28" s="40">
        <f>AP27+'Diffusion System CV パラメーター設定'!$B$27*(AO27-(2*AP27)+AQ27)</f>
        <v>0</v>
      </c>
      <c r="AQ28" s="40">
        <f>AQ27+'Diffusion System CV パラメーター設定'!$B$27*(AP27-(2*AQ27)+AR27)</f>
        <v>0</v>
      </c>
      <c r="AR28" s="40">
        <f>AR27+'Diffusion System CV パラメーター設定'!$B$27*(AQ27-(2*AR27)+AS27)</f>
        <v>0</v>
      </c>
      <c r="AS28" s="40">
        <f>AS27+'Diffusion System CV パラメーター設定'!$B$27*(AR27-(2*AS27)+AT27)</f>
        <v>0</v>
      </c>
      <c r="AT28" s="40">
        <f>AT27+'Diffusion System CV パラメーター設定'!$B$27*(AS27-(2*AT27)+AU27)</f>
        <v>0</v>
      </c>
      <c r="AU28" s="40">
        <f>AU27+'Diffusion System CV パラメーター設定'!$B$27*(AT27-(2*AU27)+AV27)</f>
        <v>0</v>
      </c>
      <c r="AV28" s="40">
        <f>AV27+'Diffusion System CV パラメーター設定'!$B$27*(AU27-(2*AV27)+AW27)</f>
        <v>0</v>
      </c>
      <c r="AW28" s="40">
        <f>AW27+'Diffusion System CV パラメーター設定'!$B$27*(AV27-(2*AW27)+AX27)</f>
        <v>0</v>
      </c>
      <c r="AX28" s="40">
        <f>AX27+'Diffusion System CV パラメーター設定'!$B$27*(AW27-(2*AX27)+AY27)</f>
        <v>0</v>
      </c>
      <c r="AY28" s="40">
        <f>AY27+'Diffusion System CV パラメーター設定'!$B$27*(AX27-(2*AY27)+AZ27)</f>
        <v>0</v>
      </c>
      <c r="AZ28" s="40">
        <f>AZ27+'Diffusion System CV パラメーター設定'!$B$27*(AY27-(2*AZ27)+BA27)</f>
        <v>0</v>
      </c>
      <c r="BA28" s="40">
        <f>BA27+'Diffusion System CV パラメーター設定'!$B$27*(AZ27-(2*BA27)+BB27)</f>
        <v>0</v>
      </c>
      <c r="BB28" s="40">
        <f>BB27+'Diffusion System CV パラメーター設定'!$B$27*(BA27-(2*BB27)+BC27)</f>
        <v>0</v>
      </c>
      <c r="BC28" s="40">
        <f>BC27+'Diffusion System CV パラメーター設定'!$B$27*(BB27-(2*BC27)+BD27)</f>
        <v>0</v>
      </c>
      <c r="BD28" s="36">
        <v>0</v>
      </c>
    </row>
    <row r="29" spans="4:56">
      <c r="D29" s="29">
        <f>'Diffusion System CV パラメーター設定'!H29</f>
        <v>0.13799999999999985</v>
      </c>
      <c r="E29" s="35">
        <f>E28+'Diffusion System CV パラメーター設定'!$B$23</f>
        <v>0.16200000000000006</v>
      </c>
      <c r="F29" s="39">
        <f>G29+(('Diffusion System CV パラメーター設定'!$B$26/(2*'Diffusion System CV パラメーター設定'!$B$9))*'準可逆-非可逆系'!H29)</f>
        <v>4.6212241513099827E-10</v>
      </c>
      <c r="G29" s="40">
        <f>G28+'Diffusion System CV パラメーター設定'!$B$27*(2*F28-(3*G28)+H28)</f>
        <v>2.7807664941432547E-10</v>
      </c>
      <c r="H29" s="40">
        <f>H28+'Diffusion System CV パラメーター設定'!$B$27*(G28-(2*H28)+I28)</f>
        <v>1.1959068980733523E-10</v>
      </c>
      <c r="I29" s="40">
        <f>I28+'Diffusion System CV パラメーター設定'!$B$27*(H28-(2*I28)+J28)</f>
        <v>5.1399196443425741E-11</v>
      </c>
      <c r="J29" s="40">
        <f>J28+'Diffusion System CV パラメーター設定'!$B$27*(I28-(2*J28)+K28)</f>
        <v>2.2072780729398684E-11</v>
      </c>
      <c r="K29" s="40">
        <f>K28+'Diffusion System CV パラメーター設定'!$B$27*(J28-(2*K28)+L28)</f>
        <v>9.4660724654444315E-12</v>
      </c>
      <c r="L29" s="40">
        <f>L28+'Diffusion System CV パラメーター設定'!$B$27*(K28-(2*L28)+M28)</f>
        <v>4.0499237265112342E-12</v>
      </c>
      <c r="M29" s="40">
        <f>M28+'Diffusion System CV パラメーター設定'!$B$27*(L28-(2*M28)+N28)</f>
        <v>1.7255713275863983E-12</v>
      </c>
      <c r="N29" s="40">
        <f>N28+'Diffusion System CV パラメーター設定'!$B$27*(M28-(2*N28)+O28)</f>
        <v>7.3025832722228878E-13</v>
      </c>
      <c r="O29" s="40">
        <f>O28+'Diffusion System CV パラメーター設定'!$B$27*(N28-(2*O28)+P28)</f>
        <v>3.0581879639914806E-13</v>
      </c>
      <c r="P29" s="40">
        <f>P28+'Diffusion System CV パラメーター設定'!$B$27*(O28-(2*P28)+Q28)</f>
        <v>1.2612418649069755E-13</v>
      </c>
      <c r="Q29" s="40">
        <f>Q28+'Diffusion System CV パラメーター設定'!$B$27*(P28-(2*Q28)+R28)</f>
        <v>5.0924413167670877E-14</v>
      </c>
      <c r="R29" s="40">
        <f>R28+'Diffusion System CV パラメーター設定'!$B$27*(Q28-(2*R28)+S28)</f>
        <v>1.9994301297646951E-14</v>
      </c>
      <c r="S29" s="40">
        <f>S28+'Diffusion System CV パラメーター設定'!$B$27*(R28-(2*S28)+T28)</f>
        <v>7.5769117526377647E-15</v>
      </c>
      <c r="T29" s="40">
        <f>T28+'Diffusion System CV パラメーター設定'!$B$27*(S28-(2*T28)+U28)</f>
        <v>2.7491521919452175E-15</v>
      </c>
      <c r="U29" s="40">
        <f>U28+'Diffusion System CV パラメーター設定'!$B$27*(T28-(2*U28)+V28)</f>
        <v>9.4695970202746636E-16</v>
      </c>
      <c r="V29" s="40">
        <f>V28+'Diffusion System CV パラメーター設定'!$B$27*(U28-(2*V28)+W28)</f>
        <v>3.0687631786604397E-16</v>
      </c>
      <c r="W29" s="40">
        <f>W28+'Diffusion System CV パラメーター設定'!$B$27*(V28-(2*W28)+X28)</f>
        <v>9.2650817754907669E-17</v>
      </c>
      <c r="X29" s="40">
        <f>X28+'Diffusion System CV パラメーター設定'!$B$27*(W28-(2*X28)+Y28)</f>
        <v>2.5779073282309567E-17</v>
      </c>
      <c r="Y29" s="40">
        <f>Y28+'Diffusion System CV パラメーター設定'!$B$27*(X28-(2*Y28)+Z28)</f>
        <v>6.5277779611165499E-18</v>
      </c>
      <c r="Z29" s="40">
        <f>Z28+'Diffusion System CV パラメーター設定'!$B$27*(Y28-(2*Z28)+AA28)</f>
        <v>1.4817155121456705E-18</v>
      </c>
      <c r="AA29" s="40">
        <f>AA28+'Diffusion System CV パラメーター設定'!$B$27*(Z28-(2*AA28)+AB28)</f>
        <v>2.9574707358214568E-19</v>
      </c>
      <c r="AB29" s="40">
        <f>AB28+'Diffusion System CV パラメーター設定'!$B$27*(AA28-(2*AB28)+AC28)</f>
        <v>5.0584221314223808E-20</v>
      </c>
      <c r="AC29" s="40">
        <f>AC28+'Diffusion System CV パラメーター設定'!$B$27*(AB28-(2*AC28)+AD28)</f>
        <v>7.142566261089891E-21</v>
      </c>
      <c r="AD29" s="40">
        <f>AD28+'Diffusion System CV パラメーター設定'!$B$27*(AC28-(2*AD28)+AE28)</f>
        <v>7.8465128454511034E-22</v>
      </c>
      <c r="AE29" s="40">
        <f>AE28+'Diffusion System CV パラメーター設定'!$B$27*(AD28-(2*AE28)+AF28)</f>
        <v>6.0084975994011216E-23</v>
      </c>
      <c r="AF29" s="40">
        <f>AF28+'Diffusion System CV パラメーター設定'!$B$27*(AE28-(2*AF28)+AG28)</f>
        <v>2.438726046217615E-24</v>
      </c>
      <c r="AG29" s="40">
        <f>AG28+'Diffusion System CV パラメーター設定'!$B$27*(AF28-(2*AG28)+AH28)</f>
        <v>0</v>
      </c>
      <c r="AH29" s="40">
        <f>AH28+'Diffusion System CV パラメーター設定'!$B$27*(AG28-(2*AH28)+AI28)</f>
        <v>0</v>
      </c>
      <c r="AI29" s="40">
        <f>AI28+'Diffusion System CV パラメーター設定'!$B$27*(AH28-(2*AI28)+AJ28)</f>
        <v>0</v>
      </c>
      <c r="AJ29" s="40">
        <f>AJ28+'Diffusion System CV パラメーター設定'!$B$27*(AI28-(2*AJ28)+AK28)</f>
        <v>0</v>
      </c>
      <c r="AK29" s="40">
        <f>AK28+'Diffusion System CV パラメーター設定'!$B$27*(AJ28-(2*AK28)+AL28)</f>
        <v>0</v>
      </c>
      <c r="AL29" s="40">
        <f>AL28+'Diffusion System CV パラメーター設定'!$B$27*(AK28-(2*AL28)+AM28)</f>
        <v>0</v>
      </c>
      <c r="AM29" s="40">
        <f>AM28+'Diffusion System CV パラメーター設定'!$B$27*(AL28-(2*AM28)+AN28)</f>
        <v>0</v>
      </c>
      <c r="AN29" s="40">
        <f>AN28+'Diffusion System CV パラメーター設定'!$B$27*(AM28-(2*AN28)+AO28)</f>
        <v>0</v>
      </c>
      <c r="AO29" s="40">
        <f>AO28+'Diffusion System CV パラメーター設定'!$B$27*(AN28-(2*AO28)+AP28)</f>
        <v>0</v>
      </c>
      <c r="AP29" s="40">
        <f>AP28+'Diffusion System CV パラメーター設定'!$B$27*(AO28-(2*AP28)+AQ28)</f>
        <v>0</v>
      </c>
      <c r="AQ29" s="40">
        <f>AQ28+'Diffusion System CV パラメーター設定'!$B$27*(AP28-(2*AQ28)+AR28)</f>
        <v>0</v>
      </c>
      <c r="AR29" s="40">
        <f>AR28+'Diffusion System CV パラメーター設定'!$B$27*(AQ28-(2*AR28)+AS28)</f>
        <v>0</v>
      </c>
      <c r="AS29" s="40">
        <f>AS28+'Diffusion System CV パラメーター設定'!$B$27*(AR28-(2*AS28)+AT28)</f>
        <v>0</v>
      </c>
      <c r="AT29" s="40">
        <f>AT28+'Diffusion System CV パラメーター設定'!$B$27*(AS28-(2*AT28)+AU28)</f>
        <v>0</v>
      </c>
      <c r="AU29" s="40">
        <f>AU28+'Diffusion System CV パラメーター設定'!$B$27*(AT28-(2*AU28)+AV28)</f>
        <v>0</v>
      </c>
      <c r="AV29" s="40">
        <f>AV28+'Diffusion System CV パラメーター設定'!$B$27*(AU28-(2*AV28)+AW28)</f>
        <v>0</v>
      </c>
      <c r="AW29" s="40">
        <f>AW28+'Diffusion System CV パラメーター設定'!$B$27*(AV28-(2*AW28)+AX28)</f>
        <v>0</v>
      </c>
      <c r="AX29" s="40">
        <f>AX28+'Diffusion System CV パラメーター設定'!$B$27*(AW28-(2*AX28)+AY28)</f>
        <v>0</v>
      </c>
      <c r="AY29" s="40">
        <f>AY28+'Diffusion System CV パラメーター設定'!$B$27*(AX28-(2*AY28)+AZ28)</f>
        <v>0</v>
      </c>
      <c r="AZ29" s="40">
        <f>AZ28+'Diffusion System CV パラメーター設定'!$B$27*(AY28-(2*AZ28)+BA28)</f>
        <v>0</v>
      </c>
      <c r="BA29" s="40">
        <f>BA28+'Diffusion System CV パラメーター設定'!$B$27*(AZ28-(2*BA28)+BB28)</f>
        <v>0</v>
      </c>
      <c r="BB29" s="40">
        <f>BB28+'Diffusion System CV パラメーター設定'!$B$27*(BA28-(2*BB28)+BC28)</f>
        <v>0</v>
      </c>
      <c r="BC29" s="40">
        <f>BC28+'Diffusion System CV パラメーター設定'!$B$27*(BB28-(2*BC28)+BD28)</f>
        <v>0</v>
      </c>
      <c r="BD29" s="36">
        <v>0</v>
      </c>
    </row>
    <row r="30" spans="4:56">
      <c r="D30" s="29">
        <f>'Diffusion System CV パラメーター設定'!H30</f>
        <v>0.13199999999999984</v>
      </c>
      <c r="E30" s="35">
        <f>E29+'Diffusion System CV パラメーター設定'!$B$23</f>
        <v>0.16800000000000007</v>
      </c>
      <c r="F30" s="39">
        <f>G30+(('Diffusion System CV パラメーター設定'!$B$26/(2*'Diffusion System CV パラメーター設定'!$B$9))*'準可逆-非可逆系'!H30)</f>
        <v>5.8288134534216125E-10</v>
      </c>
      <c r="G30" s="40">
        <f>G29+'Diffusion System CV パラメーター設定'!$B$27*(2*F29-(3*G29)+H29)</f>
        <v>3.5085636185403217E-10</v>
      </c>
      <c r="H30" s="40">
        <f>H29+'Diffusion System CV パラメーター設定'!$B$27*(G29-(2*H29)+I29)</f>
        <v>1.5094293503062716E-10</v>
      </c>
      <c r="I30" s="40">
        <f>I29+'Diffusion System CV パラメーター設定'!$B$27*(H29-(2*I29)+J29)</f>
        <v>6.4894015071857147E-11</v>
      </c>
      <c r="J30" s="40">
        <f>J29+'Diffusion System CV パラメーター設定'!$B$27*(I29-(2*J29)+K29)</f>
        <v>2.7878234705118407E-11</v>
      </c>
      <c r="K30" s="40">
        <f>K29+'Diffusion System CV パラメーター設定'!$B$27*(J29-(2*K29)+L29)</f>
        <v>1.1962794522743409E-11</v>
      </c>
      <c r="L30" s="40">
        <f>L29+'Diffusion System CV パラメーター設定'!$B$27*(K29-(2*L29)+M29)</f>
        <v>5.1234641223474705E-12</v>
      </c>
      <c r="M30" s="40">
        <f>M29+'Diffusion System CV パラメーター設定'!$B$27*(L29-(2*M29)+N29)</f>
        <v>2.1870433409755393E-12</v>
      </c>
      <c r="N30" s="40">
        <f>N29+'Diffusion System CV パラメーター設定'!$B$27*(M29-(2*N29)+O29)</f>
        <v>9.2847828192401398E-13</v>
      </c>
      <c r="O30" s="40">
        <f>O29+'Diffusion System CV パラメーター設定'!$B$27*(N29-(2*O29)+P29)</f>
        <v>3.9079967171674882E-13</v>
      </c>
      <c r="P30" s="40">
        <f>P29+'Diffusion System CV パラメーター設定'!$B$27*(O29-(2*P29)+Q29)</f>
        <v>1.6240711586063637E-13</v>
      </c>
      <c r="Q30" s="40">
        <f>Q29+'Diffusion System CV パラメーター設定'!$B$27*(P29-(2*Q29)+R29)</f>
        <v>6.6295823394407942E-14</v>
      </c>
      <c r="R30" s="40">
        <f>R29+'Diffusion System CV パラメーター設定'!$B$27*(Q29-(2*R29)+S29)</f>
        <v>2.6422329882721513E-14</v>
      </c>
      <c r="S30" s="40">
        <f>S29+'Diffusion System CV パラメーター設定'!$B$27*(R29-(2*S29)+T29)</f>
        <v>1.0212199941636597E-14</v>
      </c>
      <c r="T30" s="40">
        <f>T29+'Diffusion System CV パラメーター設定'!$B$27*(S29-(2*T29)+U29)</f>
        <v>3.7996963137420213E-15</v>
      </c>
      <c r="U30" s="40">
        <f>U29+'Diffusion System CV パラメーター設定'!$B$27*(T29-(2*U29)+V29)</f>
        <v>1.3504698081928582E-15</v>
      </c>
      <c r="V30" s="40">
        <f>V29+'Diffusion System CV パラメーター設定'!$B$27*(U29-(2*V29)+W29)</f>
        <v>4.5474363871683777E-16</v>
      </c>
      <c r="W30" s="40">
        <f>W29+'Diffusion System CV パラメーター設定'!$B$27*(V29-(2*W29)+X29)</f>
        <v>1.4381531624051123E-16</v>
      </c>
      <c r="X30" s="40">
        <f>X29+'Diffusion System CV パラメーター設定'!$B$27*(W29-(2*X29)+Y29)</f>
        <v>4.2313951459880777E-17</v>
      </c>
      <c r="Y30" s="40">
        <f>Y29+'Diffusion System CV パラメーター設定'!$B$27*(X29-(2*Y29)+Z29)</f>
        <v>1.146015048619368E-17</v>
      </c>
      <c r="Z30" s="40">
        <f>Z29+'Diffusion System CV パラメーター設定'!$B$27*(Y29-(2*Z29)+AA29)</f>
        <v>2.822025932426002E-18</v>
      </c>
      <c r="AA30" s="40">
        <f>AA29+'Diffusion System CV パラメーター設定'!$B$27*(Z29-(2*AA29)+AB29)</f>
        <v>6.224156799347856E-19</v>
      </c>
      <c r="AB30" s="40">
        <f>AB29+'Diffusion System CV パラメーター設定'!$B$27*(AA29-(2*AB29)+AC29)</f>
        <v>1.2062630368046962E-19</v>
      </c>
      <c r="AC30" s="40">
        <f>AC29+'Diffusion System CV パラメーター設定'!$B$27*(AB29-(2*AC29)+AD29)</f>
        <v>2.0018864898794452E-20</v>
      </c>
      <c r="AD30" s="40">
        <f>AD29+'Diffusion System CV パラメーター設定'!$B$27*(AC29-(2*AD29)+AE29)</f>
        <v>2.7406751275984716E-21</v>
      </c>
      <c r="AE30" s="40">
        <f>AE29+'Diffusion System CV パラメーター設定'!$B$27*(AD29-(2*AE29)+AF29)</f>
        <v>2.9165444078682565E-22</v>
      </c>
      <c r="AF30" s="40">
        <f>AF29+'Diffusion System CV パラメーター設定'!$B$27*(AE29-(2*AF29)+AG29)</f>
        <v>2.1608005178709275E-23</v>
      </c>
      <c r="AG30" s="40">
        <f>AG29+'Diffusion System CV パラメーター設定'!$B$27*(AF29-(2*AG29)+AH29)</f>
        <v>8.467798771588941E-25</v>
      </c>
      <c r="AH30" s="40">
        <f>AH29+'Diffusion System CV パラメーター設定'!$B$27*(AG29-(2*AH29)+AI29)</f>
        <v>0</v>
      </c>
      <c r="AI30" s="40">
        <f>AI29+'Diffusion System CV パラメーター設定'!$B$27*(AH29-(2*AI29)+AJ29)</f>
        <v>0</v>
      </c>
      <c r="AJ30" s="40">
        <f>AJ29+'Diffusion System CV パラメーター設定'!$B$27*(AI29-(2*AJ29)+AK29)</f>
        <v>0</v>
      </c>
      <c r="AK30" s="40">
        <f>AK29+'Diffusion System CV パラメーター設定'!$B$27*(AJ29-(2*AK29)+AL29)</f>
        <v>0</v>
      </c>
      <c r="AL30" s="40">
        <f>AL29+'Diffusion System CV パラメーター設定'!$B$27*(AK29-(2*AL29)+AM29)</f>
        <v>0</v>
      </c>
      <c r="AM30" s="40">
        <f>AM29+'Diffusion System CV パラメーター設定'!$B$27*(AL29-(2*AM29)+AN29)</f>
        <v>0</v>
      </c>
      <c r="AN30" s="40">
        <f>AN29+'Diffusion System CV パラメーター設定'!$B$27*(AM29-(2*AN29)+AO29)</f>
        <v>0</v>
      </c>
      <c r="AO30" s="40">
        <f>AO29+'Diffusion System CV パラメーター設定'!$B$27*(AN29-(2*AO29)+AP29)</f>
        <v>0</v>
      </c>
      <c r="AP30" s="40">
        <f>AP29+'Diffusion System CV パラメーター設定'!$B$27*(AO29-(2*AP29)+AQ29)</f>
        <v>0</v>
      </c>
      <c r="AQ30" s="40">
        <f>AQ29+'Diffusion System CV パラメーター設定'!$B$27*(AP29-(2*AQ29)+AR29)</f>
        <v>0</v>
      </c>
      <c r="AR30" s="40">
        <f>AR29+'Diffusion System CV パラメーター設定'!$B$27*(AQ29-(2*AR29)+AS29)</f>
        <v>0</v>
      </c>
      <c r="AS30" s="40">
        <f>AS29+'Diffusion System CV パラメーター設定'!$B$27*(AR29-(2*AS29)+AT29)</f>
        <v>0</v>
      </c>
      <c r="AT30" s="40">
        <f>AT29+'Diffusion System CV パラメーター設定'!$B$27*(AS29-(2*AT29)+AU29)</f>
        <v>0</v>
      </c>
      <c r="AU30" s="40">
        <f>AU29+'Diffusion System CV パラメーター設定'!$B$27*(AT29-(2*AU29)+AV29)</f>
        <v>0</v>
      </c>
      <c r="AV30" s="40">
        <f>AV29+'Diffusion System CV パラメーター設定'!$B$27*(AU29-(2*AV29)+AW29)</f>
        <v>0</v>
      </c>
      <c r="AW30" s="40">
        <f>AW29+'Diffusion System CV パラメーター設定'!$B$27*(AV29-(2*AW29)+AX29)</f>
        <v>0</v>
      </c>
      <c r="AX30" s="40">
        <f>AX29+'Diffusion System CV パラメーター設定'!$B$27*(AW29-(2*AX29)+AY29)</f>
        <v>0</v>
      </c>
      <c r="AY30" s="40">
        <f>AY29+'Diffusion System CV パラメーター設定'!$B$27*(AX29-(2*AY29)+AZ29)</f>
        <v>0</v>
      </c>
      <c r="AZ30" s="40">
        <f>AZ29+'Diffusion System CV パラメーター設定'!$B$27*(AY29-(2*AZ29)+BA29)</f>
        <v>0</v>
      </c>
      <c r="BA30" s="40">
        <f>BA29+'Diffusion System CV パラメーター設定'!$B$27*(AZ29-(2*BA29)+BB29)</f>
        <v>0</v>
      </c>
      <c r="BB30" s="40">
        <f>BB29+'Diffusion System CV パラメーター設定'!$B$27*(BA29-(2*BB29)+BC29)</f>
        <v>0</v>
      </c>
      <c r="BC30" s="40">
        <f>BC29+'Diffusion System CV パラメーター設定'!$B$27*(BB29-(2*BC29)+BD29)</f>
        <v>0</v>
      </c>
      <c r="BD30" s="36">
        <v>0</v>
      </c>
    </row>
    <row r="31" spans="4:56">
      <c r="D31" s="29">
        <f>'Diffusion System CV パラメーター設定'!H31</f>
        <v>0.12599999999999983</v>
      </c>
      <c r="E31" s="35">
        <f>E30+'Diffusion System CV パラメーター設定'!$B$23</f>
        <v>0.17400000000000007</v>
      </c>
      <c r="F31" s="39">
        <f>G31+(('Diffusion System CV パラメーター設定'!$B$26/(2*'Diffusion System CV パラメーター設定'!$B$9))*'準可逆-非可逆系'!H31)</f>
        <v>7.3494893632760352E-10</v>
      </c>
      <c r="G31" s="40">
        <f>G30+'Diffusion System CV パラメーター設定'!$B$27*(2*F30-(3*G30)+H30)</f>
        <v>4.4257043829599506E-10</v>
      </c>
      <c r="H31" s="40">
        <f>H30+'Diffusion System CV パラメーター設定'!$B$27*(G30-(2*H30)+I30)</f>
        <v>1.904792221364032E-10</v>
      </c>
      <c r="I31" s="40">
        <f>I30+'Diffusion System CV パラメーター設定'!$B$27*(H30-(2*I30)+J30)</f>
        <v>8.1919410763534669E-11</v>
      </c>
      <c r="J31" s="40">
        <f>J30+'Diffusion System CV パラメーター設定'!$B$27*(I30-(2*J30)+K30)</f>
        <v>3.520474171357804E-11</v>
      </c>
      <c r="K31" s="40">
        <f>K30+'Diffusion System CV パラメーター設定'!$B$27*(J30-(2*K30)+L30)</f>
        <v>1.5114221530375026E-11</v>
      </c>
      <c r="L31" s="40">
        <f>L30+'Diffusion System CV パラメーター設定'!$B$27*(K30-(2*L30)+M30)</f>
        <v>6.478641073397473E-12</v>
      </c>
      <c r="M31" s="40">
        <f>M30+'Diffusion System CV パラメーター設定'!$B$27*(L30-(2*M30)+N30)</f>
        <v>2.7696321334479025E-12</v>
      </c>
      <c r="N31" s="40">
        <f>N30+'Diffusion System CV パラメーター設定'!$B$27*(M30-(2*N30)+O30)</f>
        <v>1.1787860766616043E-12</v>
      </c>
      <c r="O31" s="40">
        <f>O30+'Diffusion System CV パラメーター設定'!$B$27*(N30-(2*O30)+P30)</f>
        <v>4.9819066281089904E-13</v>
      </c>
      <c r="P31" s="40">
        <f>P30+'Diffusion System CV パラメーター設定'!$B$27*(O30-(2*P30)+Q30)</f>
        <v>2.0833811009323498E-13</v>
      </c>
      <c r="Q31" s="40">
        <f>Q30+'Diffusion System CV パラメーター設定'!$B$27*(P30-(2*Q30)+R30)</f>
        <v>8.5822836920290586E-14</v>
      </c>
      <c r="R31" s="40">
        <f>R30+'Diffusion System CV パラメーター設定'!$B$27*(Q30-(2*R30)+S30)</f>
        <v>3.4638775566958148E-14</v>
      </c>
      <c r="S31" s="40">
        <f>S30+'Diffusion System CV パラメーター設定'!$B$27*(R30-(2*S30)+T30)</f>
        <v>1.3614153522605465E-14</v>
      </c>
      <c r="T31" s="40">
        <f>T30+'Diffusion System CV パラメーター設定'!$B$27*(S30-(2*T30)+U30)</f>
        <v>5.1758342034452896E-15</v>
      </c>
      <c r="U31" s="40">
        <f>U30+'Diffusion System CV パラメーター設定'!$B$27*(T30-(2*U30)+V30)</f>
        <v>1.8898796471071436E-15</v>
      </c>
      <c r="V31" s="40">
        <f>V30+'Diffusion System CV パラメーター設定'!$B$27*(U30-(2*V30)+W30)</f>
        <v>6.5779844670284259E-16</v>
      </c>
      <c r="W31" s="40">
        <f>W30+'Diffusion System CV パラメーター設定'!$B$27*(V30-(2*W30)+X30)</f>
        <v>2.1653300988485016E-16</v>
      </c>
      <c r="X31" s="40">
        <f>X30+'Diffusion System CV パラメーター設定'!$B$27*(W30-(2*X30)+Y30)</f>
        <v>6.684435555951388E-17</v>
      </c>
      <c r="Y31" s="40">
        <f>Y30+'Diffusion System CV パラメーター設定'!$B$27*(X30-(2*Y30)+Z30)</f>
        <v>1.9173927020887924E-17</v>
      </c>
      <c r="Z31" s="40">
        <f>Z30+'Diffusion System CV パラメーター設定'!$B$27*(Y30-(2*Z30)+AA30)</f>
        <v>5.0576211759247738E-18</v>
      </c>
      <c r="AA31" s="40">
        <f>AA30+'Diffusion System CV パラメーター設定'!$B$27*(Z30-(2*AA30)+AB30)</f>
        <v>1.2119368175170426E-18</v>
      </c>
      <c r="AB31" s="40">
        <f>AB30+'Diffusion System CV パラメーター設定'!$B$27*(AA30-(2*AB30)+AC30)</f>
        <v>2.5992558752513657E-19</v>
      </c>
      <c r="AC31" s="40">
        <f>AC30+'Diffusion System CV パラメーター設定'!$B$27*(AB30-(2*AC30)+AD30)</f>
        <v>4.8952631916321942E-20</v>
      </c>
      <c r="AD31" s="40">
        <f>AD30+'Diffusion System CV パラメーター設定'!$B$27*(AC30-(2*AD30)+AE30)</f>
        <v>7.8896921707874768E-21</v>
      </c>
      <c r="AE31" s="40">
        <f>AE30+'Diffusion System CV パラメーター設定'!$B$27*(AD30-(2*AE30)+AF30)</f>
        <v>1.0482427224547179E-21</v>
      </c>
      <c r="AF31" s="40">
        <f>AF30+'Diffusion System CV パラメーター設定'!$B$27*(AE30-(2*AF30)+AG30)</f>
        <v>1.0816536986848913E-22</v>
      </c>
      <c r="AG31" s="40">
        <f>AG30+'Diffusion System CV パラメーター設定'!$B$27*(AF30-(2*AG30)+AH30)</f>
        <v>7.761517871739271E-24</v>
      </c>
      <c r="AH31" s="40">
        <f>AH30+'Diffusion System CV パラメーター設定'!$B$27*(AG30-(2*AH30)+AI30)</f>
        <v>2.9402079068017155E-25</v>
      </c>
      <c r="AI31" s="40">
        <f>AI30+'Diffusion System CV パラメーター設定'!$B$27*(AH30-(2*AI30)+AJ30)</f>
        <v>0</v>
      </c>
      <c r="AJ31" s="40">
        <f>AJ30+'Diffusion System CV パラメーター設定'!$B$27*(AI30-(2*AJ30)+AK30)</f>
        <v>0</v>
      </c>
      <c r="AK31" s="40">
        <f>AK30+'Diffusion System CV パラメーター設定'!$B$27*(AJ30-(2*AK30)+AL30)</f>
        <v>0</v>
      </c>
      <c r="AL31" s="40">
        <f>AL30+'Diffusion System CV パラメーター設定'!$B$27*(AK30-(2*AL30)+AM30)</f>
        <v>0</v>
      </c>
      <c r="AM31" s="40">
        <f>AM30+'Diffusion System CV パラメーター設定'!$B$27*(AL30-(2*AM30)+AN30)</f>
        <v>0</v>
      </c>
      <c r="AN31" s="40">
        <f>AN30+'Diffusion System CV パラメーター設定'!$B$27*(AM30-(2*AN30)+AO30)</f>
        <v>0</v>
      </c>
      <c r="AO31" s="40">
        <f>AO30+'Diffusion System CV パラメーター設定'!$B$27*(AN30-(2*AO30)+AP30)</f>
        <v>0</v>
      </c>
      <c r="AP31" s="40">
        <f>AP30+'Diffusion System CV パラメーター設定'!$B$27*(AO30-(2*AP30)+AQ30)</f>
        <v>0</v>
      </c>
      <c r="AQ31" s="40">
        <f>AQ30+'Diffusion System CV パラメーター設定'!$B$27*(AP30-(2*AQ30)+AR30)</f>
        <v>0</v>
      </c>
      <c r="AR31" s="40">
        <f>AR30+'Diffusion System CV パラメーター設定'!$B$27*(AQ30-(2*AR30)+AS30)</f>
        <v>0</v>
      </c>
      <c r="AS31" s="40">
        <f>AS30+'Diffusion System CV パラメーター設定'!$B$27*(AR30-(2*AS30)+AT30)</f>
        <v>0</v>
      </c>
      <c r="AT31" s="40">
        <f>AT30+'Diffusion System CV パラメーター設定'!$B$27*(AS30-(2*AT30)+AU30)</f>
        <v>0</v>
      </c>
      <c r="AU31" s="40">
        <f>AU30+'Diffusion System CV パラメーター設定'!$B$27*(AT30-(2*AU30)+AV30)</f>
        <v>0</v>
      </c>
      <c r="AV31" s="40">
        <f>AV30+'Diffusion System CV パラメーター設定'!$B$27*(AU30-(2*AV30)+AW30)</f>
        <v>0</v>
      </c>
      <c r="AW31" s="40">
        <f>AW30+'Diffusion System CV パラメーター設定'!$B$27*(AV30-(2*AW30)+AX30)</f>
        <v>0</v>
      </c>
      <c r="AX31" s="40">
        <f>AX30+'Diffusion System CV パラメーター設定'!$B$27*(AW30-(2*AX30)+AY30)</f>
        <v>0</v>
      </c>
      <c r="AY31" s="40">
        <f>AY30+'Diffusion System CV パラメーター設定'!$B$27*(AX30-(2*AY30)+AZ30)</f>
        <v>0</v>
      </c>
      <c r="AZ31" s="40">
        <f>AZ30+'Diffusion System CV パラメーター設定'!$B$27*(AY30-(2*AZ30)+BA30)</f>
        <v>0</v>
      </c>
      <c r="BA31" s="40">
        <f>BA30+'Diffusion System CV パラメーター設定'!$B$27*(AZ30-(2*BA30)+BB30)</f>
        <v>0</v>
      </c>
      <c r="BB31" s="40">
        <f>BB30+'Diffusion System CV パラメーター設定'!$B$27*(BA30-(2*BB30)+BC30)</f>
        <v>0</v>
      </c>
      <c r="BC31" s="40">
        <f>BC30+'Diffusion System CV パラメーター設定'!$B$27*(BB30-(2*BC30)+BD30)</f>
        <v>0</v>
      </c>
      <c r="BD31" s="36">
        <v>0</v>
      </c>
    </row>
    <row r="32" spans="4:56">
      <c r="D32" s="29">
        <f>'Diffusion System CV パラメーター設定'!H32</f>
        <v>0.11999999999999983</v>
      </c>
      <c r="E32" s="35">
        <f>E31+'Diffusion System CV パラメーター設定'!$B$23</f>
        <v>0.18000000000000008</v>
      </c>
      <c r="F32" s="39">
        <f>G32+(('Diffusion System CV パラメーター設定'!$B$26/(2*'Diffusion System CV パラメーター設定'!$B$9))*'準可逆-非可逆系'!H32)</f>
        <v>9.2629959852361824E-10</v>
      </c>
      <c r="G32" s="40">
        <f>G31+'Diffusion System CV パラメーター設定'!$B$27*(2*F31-(3*G31)+H31)</f>
        <v>5.5807938965142048E-10</v>
      </c>
      <c r="H32" s="40">
        <f>H31+'Diffusion System CV パラメーター設定'!$B$27*(G31-(2*H31)+I31)</f>
        <v>2.4031651546512659E-10</v>
      </c>
      <c r="I32" s="40">
        <f>I31+'Diffusion System CV パラメーター設定'!$B$27*(H31-(2*I31)+J31)</f>
        <v>1.0339341851454575E-10</v>
      </c>
      <c r="J32" s="40">
        <f>J31+'Diffusion System CV パラメーター設定'!$B$27*(I31-(2*J31)+K31)</f>
        <v>4.4449237847867486E-11</v>
      </c>
      <c r="K32" s="40">
        <f>K31+'Diffusion System CV パラメーター設定'!$B$27*(J31-(2*K31)+L31)</f>
        <v>1.9091631157536645E-11</v>
      </c>
      <c r="L32" s="40">
        <f>L31+'Diffusion System CV パラメーター設定'!$B$27*(K31-(2*L31)+M31)</f>
        <v>8.1892561834766343E-12</v>
      </c>
      <c r="M32" s="40">
        <f>M31+'Diffusion System CV パラメーター設定'!$B$27*(L31-(2*M31)+N31)</f>
        <v>3.5051053567684833E-12</v>
      </c>
      <c r="N32" s="40">
        <f>N31+'Diffusion System CV パラメーター設定'!$B$27*(M31-(2*N31)+O31)</f>
        <v>1.4948453276809075E-12</v>
      </c>
      <c r="O32" s="40">
        <f>O31+'Diffusion System CV パラメーター設定'!$B$27*(N31-(2*O31)+P31)</f>
        <v>6.3386526737098278E-13</v>
      </c>
      <c r="P32" s="40">
        <f>P31+'Diffusion System CV パラメーター設定'!$B$27*(O31-(2*P31)+Q31)</f>
        <v>2.6644133215737375E-13</v>
      </c>
      <c r="Q32" s="40">
        <f>Q31+'Diffusion System CV パラメーター設定'!$B$27*(P31-(2*Q31)+R31)</f>
        <v>1.1059061880210029E-13</v>
      </c>
      <c r="R32" s="40">
        <f>R31+'Diffusion System CV パラメーター設定'!$B$27*(Q31-(2*R31)+S31)</f>
        <v>4.5110803104798338E-14</v>
      </c>
      <c r="S32" s="40">
        <f>S31+'Diffusion System CV パラメーター設定'!$B$27*(R31-(2*S31)+T31)</f>
        <v>1.798439752440842E-14</v>
      </c>
      <c r="T32" s="40">
        <f>T31+'Diffusion System CV パラメーター設定'!$B$27*(S31-(2*T31)+U31)</f>
        <v>6.9648497460918273E-15</v>
      </c>
      <c r="U32" s="40">
        <f>U31+'Diffusion System CV パラメーター設定'!$B$27*(T31-(2*U31)+V31)</f>
        <v>2.6030301179175066E-15</v>
      </c>
      <c r="V32" s="40">
        <f>V31+'Diffusion System CV パラメーター設定'!$B$27*(U31-(2*V31)+W31)</f>
        <v>9.3238725350364431E-16</v>
      </c>
      <c r="W32" s="40">
        <f>W31+'Diffusion System CV パラメーター設定'!$B$27*(V31-(2*W31)+X31)</f>
        <v>3.1777494825035575E-16</v>
      </c>
      <c r="X32" s="40">
        <f>X31+'Diffusion System CV パラメーター設定'!$B$27*(W31-(2*X31)+Y31)</f>
        <v>1.0226735062434386E-16</v>
      </c>
      <c r="Y32" s="40">
        <f>Y31+'Diffusion System CV パラメーター設定'!$B$27*(X31-(2*Y31)+Z31)</f>
        <v>3.0824664067298622E-17</v>
      </c>
      <c r="Z32" s="40">
        <f>Z31+'Diffusion System CV パラメーター設定'!$B$27*(Y31-(2*Z31)+AA31)</f>
        <v>8.6238091920898512E-18</v>
      </c>
      <c r="AA32" s="40">
        <f>AA31+'Diffusion System CV パラメーター設定'!$B$27*(Z31-(2*AA31)+AB31)</f>
        <v>2.2166844315503152E-18</v>
      </c>
      <c r="AB32" s="40">
        <f>AB31+'Diffusion System CV パラメーター設定'!$B$27*(AA31-(2*AB31)+AC31)</f>
        <v>5.1723054390815434E-19</v>
      </c>
      <c r="AC32" s="40">
        <f>AC31+'Diffusion System CV パラメーター設定'!$B$27*(AB31-(2*AC31)+AD31)</f>
        <v>1.0794916520218311E-19</v>
      </c>
      <c r="AD32" s="40">
        <f>AD31+'Diffusion System CV パラメーター設定'!$B$27*(AC31-(2*AD31)+AE31)</f>
        <v>1.9772154079538069E-20</v>
      </c>
      <c r="AE32" s="40">
        <f>AE31+'Diffusion System CV パラメーター設定'!$B$27*(AD31-(2*AE31)+AF31)</f>
        <v>3.097330255700041E-21</v>
      </c>
      <c r="AF32" s="40">
        <f>AF31+'Diffusion System CV パラメーター設定'!$B$27*(AE31-(2*AF31)+AG31)</f>
        <v>3.9971866868428042E-22</v>
      </c>
      <c r="AG32" s="40">
        <f>AG31+'Diffusion System CV パラメーター設定'!$B$27*(AF31-(2*AG31)+AH31)</f>
        <v>4.0031085550798561E-23</v>
      </c>
      <c r="AH32" s="40">
        <f>AH31+'Diffusion System CV パラメーター設定'!$B$27*(AG31-(2*AH31)+AI31)</f>
        <v>2.7848111692839662E-24</v>
      </c>
      <c r="AI32" s="40">
        <f>AI31+'Diffusion System CV パラメーター設定'!$B$27*(AH31-(2*AI31)+AJ31)</f>
        <v>1.02090552319504E-25</v>
      </c>
      <c r="AJ32" s="40">
        <f>AJ31+'Diffusion System CV パラメーター設定'!$B$27*(AI31-(2*AJ31)+AK31)</f>
        <v>0</v>
      </c>
      <c r="AK32" s="40">
        <f>AK31+'Diffusion System CV パラメーター設定'!$B$27*(AJ31-(2*AK31)+AL31)</f>
        <v>0</v>
      </c>
      <c r="AL32" s="40">
        <f>AL31+'Diffusion System CV パラメーター設定'!$B$27*(AK31-(2*AL31)+AM31)</f>
        <v>0</v>
      </c>
      <c r="AM32" s="40">
        <f>AM31+'Diffusion System CV パラメーター設定'!$B$27*(AL31-(2*AM31)+AN31)</f>
        <v>0</v>
      </c>
      <c r="AN32" s="40">
        <f>AN31+'Diffusion System CV パラメーター設定'!$B$27*(AM31-(2*AN31)+AO31)</f>
        <v>0</v>
      </c>
      <c r="AO32" s="40">
        <f>AO31+'Diffusion System CV パラメーター設定'!$B$27*(AN31-(2*AO31)+AP31)</f>
        <v>0</v>
      </c>
      <c r="AP32" s="40">
        <f>AP31+'Diffusion System CV パラメーター設定'!$B$27*(AO31-(2*AP31)+AQ31)</f>
        <v>0</v>
      </c>
      <c r="AQ32" s="40">
        <f>AQ31+'Diffusion System CV パラメーター設定'!$B$27*(AP31-(2*AQ31)+AR31)</f>
        <v>0</v>
      </c>
      <c r="AR32" s="40">
        <f>AR31+'Diffusion System CV パラメーター設定'!$B$27*(AQ31-(2*AR31)+AS31)</f>
        <v>0</v>
      </c>
      <c r="AS32" s="40">
        <f>AS31+'Diffusion System CV パラメーター設定'!$B$27*(AR31-(2*AS31)+AT31)</f>
        <v>0</v>
      </c>
      <c r="AT32" s="40">
        <f>AT31+'Diffusion System CV パラメーター設定'!$B$27*(AS31-(2*AT31)+AU31)</f>
        <v>0</v>
      </c>
      <c r="AU32" s="40">
        <f>AU31+'Diffusion System CV パラメーター設定'!$B$27*(AT31-(2*AU31)+AV31)</f>
        <v>0</v>
      </c>
      <c r="AV32" s="40">
        <f>AV31+'Diffusion System CV パラメーター設定'!$B$27*(AU31-(2*AV31)+AW31)</f>
        <v>0</v>
      </c>
      <c r="AW32" s="40">
        <f>AW31+'Diffusion System CV パラメーター設定'!$B$27*(AV31-(2*AW31)+AX31)</f>
        <v>0</v>
      </c>
      <c r="AX32" s="40">
        <f>AX31+'Diffusion System CV パラメーター設定'!$B$27*(AW31-(2*AX31)+AY31)</f>
        <v>0</v>
      </c>
      <c r="AY32" s="40">
        <f>AY31+'Diffusion System CV パラメーター設定'!$B$27*(AX31-(2*AY31)+AZ31)</f>
        <v>0</v>
      </c>
      <c r="AZ32" s="40">
        <f>AZ31+'Diffusion System CV パラメーター設定'!$B$27*(AY31-(2*AZ31)+BA31)</f>
        <v>0</v>
      </c>
      <c r="BA32" s="40">
        <f>BA31+'Diffusion System CV パラメーター設定'!$B$27*(AZ31-(2*BA31)+BB31)</f>
        <v>0</v>
      </c>
      <c r="BB32" s="40">
        <f>BB31+'Diffusion System CV パラメーター設定'!$B$27*(BA31-(2*BB31)+BC31)</f>
        <v>0</v>
      </c>
      <c r="BC32" s="40">
        <f>BC31+'Diffusion System CV パラメーター設定'!$B$27*(BB31-(2*BC31)+BD31)</f>
        <v>0</v>
      </c>
      <c r="BD32" s="36">
        <v>0</v>
      </c>
    </row>
    <row r="33" spans="4:56">
      <c r="D33" s="29">
        <f>'Diffusion System CV パラメーター設定'!H33</f>
        <v>0.11399999999999982</v>
      </c>
      <c r="E33" s="35">
        <f>E32+'Diffusion System CV パラメーター設定'!$B$23</f>
        <v>0.18600000000000008</v>
      </c>
      <c r="F33" s="39">
        <f>G33+(('Diffusion System CV パラメーター設定'!$B$26/(2*'Diffusion System CV パラメーター設定'!$B$9))*'準可逆-非可逆系'!H33)</f>
        <v>1.1668563128145798E-9</v>
      </c>
      <c r="G33" s="40">
        <f>G32+'Diffusion System CV パラメーター設定'!$B$27*(2*F32-(3*G32)+H32)</f>
        <v>7.0345353672020575E-10</v>
      </c>
      <c r="H33" s="40">
        <f>H32+'Diffusion System CV パラメーター設定'!$B$27*(G32-(2*H32)+I32)</f>
        <v>3.0310810478308252E-10</v>
      </c>
      <c r="I33" s="40">
        <f>I32+'Diffusion System CV パラメーター設定'!$B$27*(H32-(2*I32)+J32)</f>
        <v>1.3046943111312303E-10</v>
      </c>
      <c r="J33" s="40">
        <f>J32+'Diffusion System CV パラメーター設定'!$B$27*(I32-(2*J32)+K32)</f>
        <v>5.6111242700765896E-11</v>
      </c>
      <c r="K33" s="40">
        <f>K32+'Diffusion System CV パラメーター設定'!$B$27*(J32-(2*K32)+L32)</f>
        <v>2.4110808836797349E-11</v>
      </c>
      <c r="L33" s="40">
        <f>L32+'Diffusion System CV パラメーター設定'!$B$27*(K32-(2*L32)+M32)</f>
        <v>1.034836179019603E-11</v>
      </c>
      <c r="M33" s="40">
        <f>M32+'Diffusion System CV パラメーター設定'!$B$27*(L32-(2*M32)+N32)</f>
        <v>4.43353966149785E-12</v>
      </c>
      <c r="N33" s="40">
        <f>N32+'Diffusion System CV パラメーター設定'!$B$27*(M32-(2*N32)+O32)</f>
        <v>1.8939008723953697E-12</v>
      </c>
      <c r="O33" s="40">
        <f>O32+'Diffusion System CV パラメーター設定'!$B$27*(N32-(2*O32)+P32)</f>
        <v>8.0523892191831459E-13</v>
      </c>
      <c r="P33" s="40">
        <f>P32+'Diffusion System CV パラメーター設定'!$B$27*(O32-(2*P32)+Q32)</f>
        <v>3.3990425641374029E-13</v>
      </c>
      <c r="Q33" s="40">
        <f>Q32+'Diffusion System CV パラメーター設定'!$B$27*(P32-(2*Q32)+R32)</f>
        <v>1.4196940271111816E-13</v>
      </c>
      <c r="R33" s="40">
        <f>R32+'Diffusion System CV パラメーター設定'!$B$27*(Q32-(2*R32)+S32)</f>
        <v>5.8427959395392792E-14</v>
      </c>
      <c r="S33" s="40">
        <f>S32+'Diffusion System CV パラメーター設定'!$B$27*(R32-(2*S32)+T32)</f>
        <v>2.3577056483461659E-14</v>
      </c>
      <c r="T33" s="40">
        <f>T32+'Diffusion System CV パラメーター設定'!$B$27*(S32-(2*T32)+U32)</f>
        <v>9.2765609093356719E-15</v>
      </c>
      <c r="U33" s="40">
        <f>U32+'Diffusion System CV パラメーター設定'!$B$27*(T32-(2*U32)+V32)</f>
        <v>3.5374664942232214E-15</v>
      </c>
      <c r="V33" s="40">
        <f>V32+'Diffusion System CV パラメーター設定'!$B$27*(U32-(2*V32)+W32)</f>
        <v>1.2990645309899546E-15</v>
      </c>
      <c r="W33" s="40">
        <f>W32+'Diffusion System CV パラメーター設定'!$B$27*(V32-(2*W32)+X32)</f>
        <v>4.56352971732049E-16</v>
      </c>
      <c r="X33" s="40">
        <f>X32+'Diffusion System CV パラメーター設定'!$B$27*(W32-(2*X32)+Y32)</f>
        <v>1.5228988918995727E-16</v>
      </c>
      <c r="Y33" s="40">
        <f>Y32+'Diffusion System CV パラメーター設定'!$B$27*(X32-(2*Y32)+Z32)</f>
        <v>4.7922522290158506E-17</v>
      </c>
      <c r="Z33" s="40">
        <f>Z32+'Diffusion System CV パラメーター設定'!$B$27*(Y32-(2*Z32)+AA32)</f>
        <v>1.4107743259683334E-17</v>
      </c>
      <c r="AA33" s="40">
        <f>AA32+'Diffusion System CV パラメーター設定'!$B$27*(Z32-(2*AA32)+AB32)</f>
        <v>3.8512923735285704E-18</v>
      </c>
      <c r="AB33" s="40">
        <f>AB32+'Diffusion System CV パラメーター設定'!$B$27*(AA32-(2*AB32)+AC32)</f>
        <v>9.6520710951099795E-19</v>
      </c>
      <c r="AC33" s="40">
        <f>AC32+'Diffusion System CV パラメーター設定'!$B$27*(AB32-(2*AC32)+AD32)</f>
        <v>2.194437372797269E-19</v>
      </c>
      <c r="AD33" s="40">
        <f>AD32+'Diffusion System CV パラメーター設定'!$B$27*(AC32-(2*AD32)+AE32)</f>
        <v>4.4599302447179388E-20</v>
      </c>
      <c r="AE33" s="40">
        <f>AE32+'Diffusion System CV パラメーター設定'!$B$27*(AD32-(2*AE32)+AF32)</f>
        <v>7.9505289490411053E-21</v>
      </c>
      <c r="AF33" s="40">
        <f>AF32+'Diffusion System CV パラメーター設定'!$B$27*(AE32-(2*AF32)+AG32)</f>
        <v>1.2114978366989605E-21</v>
      </c>
      <c r="AG33" s="40">
        <f>AG32+'Diffusion System CV パラメーター設定'!$B$27*(AF32-(2*AG32)+AH32)</f>
        <v>1.5198987331189829E-22</v>
      </c>
      <c r="AH33" s="40">
        <f>AH32+'Diffusion System CV パラメーター設定'!$B$27*(AG32-(2*AH32)+AI32)</f>
        <v>1.4786045115308318E-23</v>
      </c>
      <c r="AI33" s="40">
        <f>AI32+'Diffusion System CV パラメーター設定'!$B$27*(AH32-(2*AI32)+AJ32)</f>
        <v>9.9814265809900331E-25</v>
      </c>
      <c r="AJ33" s="40">
        <f>AJ32+'Diffusion System CV パラメーター設定'!$B$27*(AI32-(2*AJ32)+AK32)</f>
        <v>3.544810844427222E-26</v>
      </c>
      <c r="AK33" s="40">
        <f>AK32+'Diffusion System CV パラメーター設定'!$B$27*(AJ32-(2*AK32)+AL32)</f>
        <v>0</v>
      </c>
      <c r="AL33" s="40">
        <f>AL32+'Diffusion System CV パラメーター設定'!$B$27*(AK32-(2*AL32)+AM32)</f>
        <v>0</v>
      </c>
      <c r="AM33" s="40">
        <f>AM32+'Diffusion System CV パラメーター設定'!$B$27*(AL32-(2*AM32)+AN32)</f>
        <v>0</v>
      </c>
      <c r="AN33" s="40">
        <f>AN32+'Diffusion System CV パラメーター設定'!$B$27*(AM32-(2*AN32)+AO32)</f>
        <v>0</v>
      </c>
      <c r="AO33" s="40">
        <f>AO32+'Diffusion System CV パラメーター設定'!$B$27*(AN32-(2*AO32)+AP32)</f>
        <v>0</v>
      </c>
      <c r="AP33" s="40">
        <f>AP32+'Diffusion System CV パラメーター設定'!$B$27*(AO32-(2*AP32)+AQ32)</f>
        <v>0</v>
      </c>
      <c r="AQ33" s="40">
        <f>AQ32+'Diffusion System CV パラメーター設定'!$B$27*(AP32-(2*AQ32)+AR32)</f>
        <v>0</v>
      </c>
      <c r="AR33" s="40">
        <f>AR32+'Diffusion System CV パラメーター設定'!$B$27*(AQ32-(2*AR32)+AS32)</f>
        <v>0</v>
      </c>
      <c r="AS33" s="40">
        <f>AS32+'Diffusion System CV パラメーター設定'!$B$27*(AR32-(2*AS32)+AT32)</f>
        <v>0</v>
      </c>
      <c r="AT33" s="40">
        <f>AT32+'Diffusion System CV パラメーター設定'!$B$27*(AS32-(2*AT32)+AU32)</f>
        <v>0</v>
      </c>
      <c r="AU33" s="40">
        <f>AU32+'Diffusion System CV パラメーター設定'!$B$27*(AT32-(2*AU32)+AV32)</f>
        <v>0</v>
      </c>
      <c r="AV33" s="40">
        <f>AV32+'Diffusion System CV パラメーター設定'!$B$27*(AU32-(2*AV32)+AW32)</f>
        <v>0</v>
      </c>
      <c r="AW33" s="40">
        <f>AW32+'Diffusion System CV パラメーター設定'!$B$27*(AV32-(2*AW32)+AX32)</f>
        <v>0</v>
      </c>
      <c r="AX33" s="40">
        <f>AX32+'Diffusion System CV パラメーター設定'!$B$27*(AW32-(2*AX32)+AY32)</f>
        <v>0</v>
      </c>
      <c r="AY33" s="40">
        <f>AY32+'Diffusion System CV パラメーター設定'!$B$27*(AX32-(2*AY32)+AZ32)</f>
        <v>0</v>
      </c>
      <c r="AZ33" s="40">
        <f>AZ32+'Diffusion System CV パラメーター設定'!$B$27*(AY32-(2*AZ32)+BA32)</f>
        <v>0</v>
      </c>
      <c r="BA33" s="40">
        <f>BA32+'Diffusion System CV パラメーター設定'!$B$27*(AZ32-(2*BA32)+BB32)</f>
        <v>0</v>
      </c>
      <c r="BB33" s="40">
        <f>BB32+'Diffusion System CV パラメーター設定'!$B$27*(BA32-(2*BB32)+BC32)</f>
        <v>0</v>
      </c>
      <c r="BC33" s="40">
        <f>BC32+'Diffusion System CV パラメーター設定'!$B$27*(BB32-(2*BC32)+BD32)</f>
        <v>0</v>
      </c>
      <c r="BD33" s="36">
        <v>0</v>
      </c>
    </row>
    <row r="34" spans="4:56">
      <c r="D34" s="29">
        <f>'Diffusion System CV パラメーター設定'!H34</f>
        <v>0.10799999999999982</v>
      </c>
      <c r="E34" s="35">
        <f>E33+'Diffusion System CV パラメーター設定'!$B$23</f>
        <v>0.19200000000000009</v>
      </c>
      <c r="F34" s="39">
        <f>G34+(('Diffusion System CV パラメーター設定'!$B$26/(2*'Diffusion System CV パラメーター設定'!$B$9))*'準可逆-非可逆系'!H34)</f>
        <v>1.468919073064688E-9</v>
      </c>
      <c r="G34" s="40">
        <f>G33+'Diffusion System CV パラメーター設定'!$B$27*(2*F33-(3*G33)+H33)</f>
        <v>8.8625218958535333E-10</v>
      </c>
      <c r="H34" s="40">
        <f>H33+'Diffusion System CV パラメーター設定'!$B$27*(G33-(2*H33)+I33)</f>
        <v>3.8217295140362546E-10</v>
      </c>
      <c r="I34" s="40">
        <f>I33+'Diffusion System CV パラメーター設定'!$B$27*(H33-(2*I33)+J33)</f>
        <v>1.6459459960534607E-10</v>
      </c>
      <c r="J34" s="40">
        <f>J33+'Diffusion System CV パラメーター設定'!$B$27*(I33-(2*J33)+K33)</f>
        <v>7.0818796363400823E-11</v>
      </c>
      <c r="K34" s="40">
        <f>K33+'Diffusion System CV パラメーター設定'!$B$27*(J33-(2*K33)+L33)</f>
        <v>3.0443443148383191E-11</v>
      </c>
      <c r="L34" s="40">
        <f>L33+'Diffusion System CV パラメーター設定'!$B$27*(K33-(2*L33)+M33)</f>
        <v>1.3073231553356842E-11</v>
      </c>
      <c r="M34" s="40">
        <f>M33+'Diffusion System CV パラメーター設定'!$B$27*(L33-(2*M33)+N33)</f>
        <v>5.6054783210796901E-12</v>
      </c>
      <c r="N34" s="40">
        <f>N33+'Diffusion System CV パラメーター設定'!$B$27*(M33-(2*N33)+O33)</f>
        <v>2.3977122746958645E-12</v>
      </c>
      <c r="O34" s="40">
        <f>O33+'Diffusion System CV パラメーター設定'!$B$27*(N33-(2*O33)+P33)</f>
        <v>1.0216720069782039E-12</v>
      </c>
      <c r="P34" s="40">
        <f>P33+'Diffusion System CV パラメーター設定'!$B$27*(O33-(2*P33)+Q33)</f>
        <v>4.3275141328941814E-13</v>
      </c>
      <c r="Q34" s="40">
        <f>Q33+'Diffusion System CV パラメーター設定'!$B$27*(P33-(2*Q33)+R33)</f>
        <v>1.8168933687323509E-13</v>
      </c>
      <c r="R34" s="40">
        <f>R33+'Diffusion System CV パラメーター設定'!$B$27*(Q33-(2*R33)+S33)</f>
        <v>7.5334397035599125E-14</v>
      </c>
      <c r="S34" s="40">
        <f>S33+'Diffusion System CV パラメーター設定'!$B$27*(R33-(2*S33)+T33)</f>
        <v>3.0712614586866222E-14</v>
      </c>
      <c r="T34" s="40">
        <f>T33+'Diffusion System CV パラメーター設定'!$B$27*(S33-(2*T33)+U33)</f>
        <v>1.224926964510426E-14</v>
      </c>
      <c r="U34" s="40">
        <f>U33+'Diffusion System CV パラメーター設定'!$B$27*(T33-(2*U33)+V33)</f>
        <v>4.752984706681271E-15</v>
      </c>
      <c r="V34" s="40">
        <f>V33+'Diffusion System CV パラメーター設定'!$B$27*(U33-(2*V33)+W33)</f>
        <v>1.7836792545925107E-15</v>
      </c>
      <c r="W34" s="40">
        <f>W33+'Diffusion System CV パラメーター設定'!$B$27*(V33-(2*W33)+X33)</f>
        <v>6.4338369281392881E-16</v>
      </c>
      <c r="X34" s="40">
        <f>X33+'Diffusion System CV パラメーター設定'!$B$27*(W33-(2*X33)+Y33)</f>
        <v>2.2162867934353121E-16</v>
      </c>
      <c r="Y34" s="40">
        <f>Y33+'Diffusion System CV パラメーター設定'!$B$27*(X33-(2*Y33)+Z33)</f>
        <v>7.2419948633673645E-17</v>
      </c>
      <c r="Z34" s="40">
        <f>Z33+'Diffusion System CV パラメーター設定'!$B$27*(Y33-(2*Z33)+AA33)</f>
        <v>2.2287718309794585E-17</v>
      </c>
      <c r="AA34" s="40">
        <f>AA33+'Diffusion System CV パラメーター設定'!$B$27*(Z33-(2*AA33)+AB33)</f>
        <v>6.4104471034373173E-18</v>
      </c>
      <c r="AB34" s="40">
        <f>AB33+'Diffusion System CV パラメーター設定'!$B$27*(AA33-(2*AB33)+AC33)</f>
        <v>1.708374433047908E-18</v>
      </c>
      <c r="AC34" s="40">
        <f>AC33+'Diffusion System CV パラメーター設定'!$B$27*(AB33-(2*AC33)+AD33)</f>
        <v>4.1767947943206144E-19</v>
      </c>
      <c r="AD34" s="40">
        <f>AD33+'Diffusion System CV パラメーター設定'!$B$27*(AC33-(2*AD33)+AE33)</f>
        <v>9.2583907077182591E-20</v>
      </c>
      <c r="AE34" s="40">
        <f>AE33+'Diffusion System CV パラメーター設定'!$B$27*(AD33-(2*AE33)+AF33)</f>
        <v>1.8335856166331429E-20</v>
      </c>
      <c r="AF34" s="40">
        <f>AF33+'Diffusion System CV パラメーター設定'!$B$27*(AE33-(2*AF33)+AG33)</f>
        <v>3.1835544856416976E-21</v>
      </c>
      <c r="AG34" s="40">
        <f>AG33+'Diffusion System CV パラメーター設定'!$B$27*(AF33-(2*AG33)+AH33)</f>
        <v>4.7223436469747887E-22</v>
      </c>
      <c r="AH34" s="40">
        <f>AH33+'Diffusion System CV パラメーター設定'!$B$27*(AG33-(2*AH33)+AI33)</f>
        <v>5.7638797108148821E-23</v>
      </c>
      <c r="AI34" s="40">
        <f>AI33+'Diffusion System CV パラメーター設定'!$B$27*(AH33-(2*AI33)+AJ33)</f>
        <v>5.4513398482221217E-24</v>
      </c>
      <c r="AJ34" s="40">
        <f>AJ33+'Diffusion System CV パラメーター設定'!$B$27*(AI33-(2*AJ33)+AK33)</f>
        <v>3.5740867830901487E-25</v>
      </c>
      <c r="AK34" s="40">
        <f>AK33+'Diffusion System CV パラメーター設定'!$B$27*(AJ33-(2*AK33)+AL33)</f>
        <v>1.2308370987594521E-26</v>
      </c>
      <c r="AL34" s="40">
        <f>AL33+'Diffusion System CV パラメーター設定'!$B$27*(AK33-(2*AL33)+AM33)</f>
        <v>0</v>
      </c>
      <c r="AM34" s="40">
        <f>AM33+'Diffusion System CV パラメーター設定'!$B$27*(AL33-(2*AM33)+AN33)</f>
        <v>0</v>
      </c>
      <c r="AN34" s="40">
        <f>AN33+'Diffusion System CV パラメーター設定'!$B$27*(AM33-(2*AN33)+AO33)</f>
        <v>0</v>
      </c>
      <c r="AO34" s="40">
        <f>AO33+'Diffusion System CV パラメーター設定'!$B$27*(AN33-(2*AO33)+AP33)</f>
        <v>0</v>
      </c>
      <c r="AP34" s="40">
        <f>AP33+'Diffusion System CV パラメーター設定'!$B$27*(AO33-(2*AP33)+AQ33)</f>
        <v>0</v>
      </c>
      <c r="AQ34" s="40">
        <f>AQ33+'Diffusion System CV パラメーター設定'!$B$27*(AP33-(2*AQ33)+AR33)</f>
        <v>0</v>
      </c>
      <c r="AR34" s="40">
        <f>AR33+'Diffusion System CV パラメーター設定'!$B$27*(AQ33-(2*AR33)+AS33)</f>
        <v>0</v>
      </c>
      <c r="AS34" s="40">
        <f>AS33+'Diffusion System CV パラメーター設定'!$B$27*(AR33-(2*AS33)+AT33)</f>
        <v>0</v>
      </c>
      <c r="AT34" s="40">
        <f>AT33+'Diffusion System CV パラメーター設定'!$B$27*(AS33-(2*AT33)+AU33)</f>
        <v>0</v>
      </c>
      <c r="AU34" s="40">
        <f>AU33+'Diffusion System CV パラメーター設定'!$B$27*(AT33-(2*AU33)+AV33)</f>
        <v>0</v>
      </c>
      <c r="AV34" s="40">
        <f>AV33+'Diffusion System CV パラメーター設定'!$B$27*(AU33-(2*AV33)+AW33)</f>
        <v>0</v>
      </c>
      <c r="AW34" s="40">
        <f>AW33+'Diffusion System CV パラメーター設定'!$B$27*(AV33-(2*AW33)+AX33)</f>
        <v>0</v>
      </c>
      <c r="AX34" s="40">
        <f>AX33+'Diffusion System CV パラメーター設定'!$B$27*(AW33-(2*AX33)+AY33)</f>
        <v>0</v>
      </c>
      <c r="AY34" s="40">
        <f>AY33+'Diffusion System CV パラメーター設定'!$B$27*(AX33-(2*AY33)+AZ33)</f>
        <v>0</v>
      </c>
      <c r="AZ34" s="40">
        <f>AZ33+'Diffusion System CV パラメーター設定'!$B$27*(AY33-(2*AZ33)+BA33)</f>
        <v>0</v>
      </c>
      <c r="BA34" s="40">
        <f>BA33+'Diffusion System CV パラメーター設定'!$B$27*(AZ33-(2*BA33)+BB33)</f>
        <v>0</v>
      </c>
      <c r="BB34" s="40">
        <f>BB33+'Diffusion System CV パラメーター設定'!$B$27*(BA33-(2*BB33)+BC33)</f>
        <v>0</v>
      </c>
      <c r="BC34" s="40">
        <f>BC33+'Diffusion System CV パラメーター設定'!$B$27*(BB33-(2*BC33)+BD33)</f>
        <v>0</v>
      </c>
      <c r="BD34" s="36">
        <v>0</v>
      </c>
    </row>
    <row r="35" spans="4:56">
      <c r="D35" s="29">
        <f>'Diffusion System CV パラメーター設定'!H35</f>
        <v>0.10199999999999981</v>
      </c>
      <c r="E35" s="35">
        <f>E34+'Diffusion System CV パラメーター設定'!$B$23</f>
        <v>0.19800000000000009</v>
      </c>
      <c r="F35" s="39">
        <f>G35+(('Diffusion System CV パラメーター設定'!$B$26/(2*'Diffusion System CV パラメーター設定'!$B$9))*'準可逆-非可逆系'!H35)</f>
        <v>1.8476597145204318E-9</v>
      </c>
      <c r="G35" s="40">
        <f>G34+'Diffusion System CV パラメーター設定'!$B$27*(2*F34-(3*G34)+H34)</f>
        <v>1.1158544565217914E-9</v>
      </c>
      <c r="H35" s="40">
        <f>H34+'Diffusion System CV パラメーター設定'!$B$27*(G34-(2*H34)+I34)</f>
        <v>4.8165242584232281E-10</v>
      </c>
      <c r="I35" s="40">
        <f>I34+'Diffusion System CV パラメーター設定'!$B$27*(H34-(2*I34)+J34)</f>
        <v>2.0758159563185098E-10</v>
      </c>
      <c r="J35" s="40">
        <f>J34+'Diffusion System CV パラメーター設定'!$B$27*(I34-(2*J34)+K34)</f>
        <v>8.9360619289417356E-11</v>
      </c>
      <c r="K35" s="40">
        <f>K34+'Diffusion System CV パラメーター設定'!$B$27*(J34-(2*K34)+L34)</f>
        <v>3.8431339544213493E-11</v>
      </c>
      <c r="L35" s="40">
        <f>L34+'Diffusion System CV パラメーター設定'!$B$27*(K34-(2*L34)+M34)</f>
        <v>1.6511585151533647E-11</v>
      </c>
      <c r="M35" s="40">
        <f>M34+'Diffusion System CV パラメーター設定'!$B$27*(L34-(2*M34)+N34)</f>
        <v>7.0846405384037614E-12</v>
      </c>
      <c r="N35" s="40">
        <f>N34+'Diffusion System CV パラメーター設定'!$B$27*(M34-(2*N34)+O34)</f>
        <v>3.0337281700660607E-12</v>
      </c>
      <c r="O35" s="40">
        <f>O34+'Diffusion System CV パラメーター設定'!$B$27*(N34-(2*O34)+P34)</f>
        <v>1.294977449349341E-12</v>
      </c>
      <c r="P35" s="40">
        <f>P34+'Diffusion System CV パラメーター設定'!$B$27*(O34-(2*P34)+Q34)</f>
        <v>5.500633984535163E-13</v>
      </c>
      <c r="Q35" s="40">
        <f>Q34+'Diffusion System CV パラメーター設定'!$B$27*(P34-(2*Q34)+R34)</f>
        <v>2.3193487040745284E-13</v>
      </c>
      <c r="R35" s="40">
        <f>R34+'Diffusion System CV パラメーター設定'!$B$27*(Q34-(2*R34)+S34)</f>
        <v>9.6769521128968236E-14</v>
      </c>
      <c r="S35" s="40">
        <f>S34+'Diffusion System CV パラメーター設定'!$B$27*(R34-(2*S34)+T34)</f>
        <v>3.97954053878978E-14</v>
      </c>
      <c r="T35" s="40">
        <f>T34+'Diffusion System CV パラメーター設定'!$B$27*(S34-(2*T34)+U34)</f>
        <v>1.6057276590708072E-14</v>
      </c>
      <c r="U35" s="40">
        <f>U34+'Diffusion System CV パラメーター設定'!$B$27*(T34-(2*U34)+V34)</f>
        <v>6.3248525838806558E-15</v>
      </c>
      <c r="V35" s="40">
        <f>V34+'Diffusion System CV パラメーター設定'!$B$27*(U34-(2*V34)+W34)</f>
        <v>2.4187521331724338E-15</v>
      </c>
      <c r="W35" s="40">
        <f>W34+'Diffusion System CV パラメーター設定'!$B$27*(V34-(2*W34)+X34)</f>
        <v>8.9287693875427048E-16</v>
      </c>
      <c r="X35" s="40">
        <f>X34+'Diffusion System CV パラメーター設定'!$B$27*(W34-(2*X34)+Y34)</f>
        <v>3.1626280530205205E-16</v>
      </c>
      <c r="Y35" s="40">
        <f>Y34+'Diffusion System CV パラメーター設定'!$B$27*(X34-(2*Y34)+Z34)</f>
        <v>1.0682151126769396E-16</v>
      </c>
      <c r="Z35" s="40">
        <f>Z34+'Diffusion System CV パラメーター設定'!$B$27*(Y34-(2*Z34)+AA34)</f>
        <v>3.4181801336711878E-17</v>
      </c>
      <c r="AA35" s="40">
        <f>AA34+'Diffusion System CV パラメーター設定'!$B$27*(Z34-(2*AA34)+AB34)</f>
        <v>1.0290724372870601E-17</v>
      </c>
      <c r="AB35" s="40">
        <f>AB34+'Diffusion System CV パラメーター設定'!$B$27*(AA34-(2*AB34)+AC34)</f>
        <v>2.892880584705395E-18</v>
      </c>
      <c r="AC35" s="40">
        <f>AC34+'Diffusion System CV パラメーター設定'!$B$27*(AB34-(2*AC34)+AD34)</f>
        <v>7.5295704236989742E-19</v>
      </c>
      <c r="AD35" s="40">
        <f>AD34+'Diffusion System CV パラメーター設定'!$B$27*(AC34-(2*AD34)+AE34)</f>
        <v>1.796837409119144E-19</v>
      </c>
      <c r="AE35" s="40">
        <f>AE34+'Diffusion System CV パラメーター設定'!$B$27*(AD34-(2*AE34)+AF34)</f>
        <v>3.885521353791526E-20</v>
      </c>
      <c r="AF35" s="40">
        <f>AF34+'Diffusion System CV パラメーター設定'!$B$27*(AE34-(2*AF34)+AG34)</f>
        <v>7.5033397494422223E-21</v>
      </c>
      <c r="AG35" s="40">
        <f>AG34+'Diffusion System CV パラメーター設定'!$B$27*(AF34-(2*AG34)+AH34)</f>
        <v>1.269708167945704E-21</v>
      </c>
      <c r="AH35" s="40">
        <f>AH34+'Diffusion System CV パラメーター設定'!$B$27*(AG34-(2*AH34)+AI34)</f>
        <v>1.8347494652808053E-22</v>
      </c>
      <c r="AI35" s="40">
        <f>AI34+'Diffusion System CV パラメーター設定'!$B$27*(AH34-(2*AI34)+AJ34)</f>
        <v>2.180325862947684E-23</v>
      </c>
      <c r="AJ35" s="40">
        <f>AJ34+'Diffusion System CV パラメーター設定'!$B$27*(AI34-(2*AJ34)+AK34)</f>
        <v>2.0063082833755725E-24</v>
      </c>
      <c r="AK35" s="40">
        <f>AK34+'Diffusion System CV パラメーター設定'!$B$27*(AJ34-(2*AK34)+AL34)</f>
        <v>1.2786112665906182E-25</v>
      </c>
      <c r="AL35" s="40">
        <f>AL34+'Diffusion System CV パラメーター設定'!$B$27*(AK34-(2*AL34)+AM34)</f>
        <v>4.2737399262480972E-27</v>
      </c>
      <c r="AM35" s="40">
        <f>AM34+'Diffusion System CV パラメーター設定'!$B$27*(AL34-(2*AM34)+AN34)</f>
        <v>0</v>
      </c>
      <c r="AN35" s="40">
        <f>AN34+'Diffusion System CV パラメーター設定'!$B$27*(AM34-(2*AN34)+AO34)</f>
        <v>0</v>
      </c>
      <c r="AO35" s="40">
        <f>AO34+'Diffusion System CV パラメーター設定'!$B$27*(AN34-(2*AO34)+AP34)</f>
        <v>0</v>
      </c>
      <c r="AP35" s="40">
        <f>AP34+'Diffusion System CV パラメーター設定'!$B$27*(AO34-(2*AP34)+AQ34)</f>
        <v>0</v>
      </c>
      <c r="AQ35" s="40">
        <f>AQ34+'Diffusion System CV パラメーター設定'!$B$27*(AP34-(2*AQ34)+AR34)</f>
        <v>0</v>
      </c>
      <c r="AR35" s="40">
        <f>AR34+'Diffusion System CV パラメーター設定'!$B$27*(AQ34-(2*AR34)+AS34)</f>
        <v>0</v>
      </c>
      <c r="AS35" s="40">
        <f>AS34+'Diffusion System CV パラメーター設定'!$B$27*(AR34-(2*AS34)+AT34)</f>
        <v>0</v>
      </c>
      <c r="AT35" s="40">
        <f>AT34+'Diffusion System CV パラメーター設定'!$B$27*(AS34-(2*AT34)+AU34)</f>
        <v>0</v>
      </c>
      <c r="AU35" s="40">
        <f>AU34+'Diffusion System CV パラメーター設定'!$B$27*(AT34-(2*AU34)+AV34)</f>
        <v>0</v>
      </c>
      <c r="AV35" s="40">
        <f>AV34+'Diffusion System CV パラメーター設定'!$B$27*(AU34-(2*AV34)+AW34)</f>
        <v>0</v>
      </c>
      <c r="AW35" s="40">
        <f>AW34+'Diffusion System CV パラメーター設定'!$B$27*(AV34-(2*AW34)+AX34)</f>
        <v>0</v>
      </c>
      <c r="AX35" s="40">
        <f>AX34+'Diffusion System CV パラメーター設定'!$B$27*(AW34-(2*AX34)+AY34)</f>
        <v>0</v>
      </c>
      <c r="AY35" s="40">
        <f>AY34+'Diffusion System CV パラメーター設定'!$B$27*(AX34-(2*AY34)+AZ34)</f>
        <v>0</v>
      </c>
      <c r="AZ35" s="40">
        <f>AZ34+'Diffusion System CV パラメーター設定'!$B$27*(AY34-(2*AZ34)+BA34)</f>
        <v>0</v>
      </c>
      <c r="BA35" s="40">
        <f>BA34+'Diffusion System CV パラメーター設定'!$B$27*(AZ34-(2*BA34)+BB34)</f>
        <v>0</v>
      </c>
      <c r="BB35" s="40">
        <f>BB34+'Diffusion System CV パラメーター設定'!$B$27*(BA34-(2*BB34)+BC34)</f>
        <v>0</v>
      </c>
      <c r="BC35" s="40">
        <f>BC34+'Diffusion System CV パラメーター設定'!$B$27*(BB34-(2*BC34)+BD34)</f>
        <v>0</v>
      </c>
      <c r="BD35" s="36">
        <v>0</v>
      </c>
    </row>
    <row r="36" spans="4:56">
      <c r="D36" s="29">
        <f>'Diffusion System CV パラメーター設定'!H36</f>
        <v>9.5999999999999808E-2</v>
      </c>
      <c r="E36" s="35">
        <f>E35+'Diffusion System CV パラメーター設定'!$B$23</f>
        <v>0.2040000000000001</v>
      </c>
      <c r="F36" s="39">
        <f>G36+(('Diffusion System CV パラメーター設定'!$B$26/(2*'Diffusion System CV パラメーター設定'!$B$9))*'準可逆-非可逆系'!H36)</f>
        <v>2.3216763017301077E-9</v>
      </c>
      <c r="G36" s="40">
        <f>G35+'Diffusion System CV パラメーター設定'!$B$27*(2*F35-(3*G35)+H35)</f>
        <v>1.4038435139238095E-9</v>
      </c>
      <c r="H36" s="40">
        <f>H35+'Diffusion System CV パラメーター設定'!$B$27*(G35-(2*H35)+I35)</f>
        <v>6.0669798156072446E-10</v>
      </c>
      <c r="I36" s="40">
        <f>I35+'Diffusion System CV パラメーター設定'!$B$27*(H35-(2*I35)+J35)</f>
        <v>2.6169612822491979E-10</v>
      </c>
      <c r="J36" s="40">
        <f>J35+'Diffusion System CV パラメーター設定'!$B$27*(I35-(2*J35)+K35)</f>
        <v>1.1272579171901102E-10</v>
      </c>
      <c r="K36" s="40">
        <f>K35+'Diffusion System CV パラメーター設定'!$B$27*(J35-(2*K35)+L35)</f>
        <v>4.8504091402728776E-11</v>
      </c>
      <c r="L36" s="40">
        <f>L35+'Diffusion System CV パラメーター設定'!$B$27*(K35-(2*L35)+M35)</f>
        <v>2.0849366324988493E-11</v>
      </c>
      <c r="M36" s="40">
        <f>M35+'Diffusion System CV パラメーター設定'!$B$27*(L35-(2*M35)+N35)</f>
        <v>8.951318401178825E-12</v>
      </c>
      <c r="N36" s="40">
        <f>N35+'Diffusion System CV パラメーター設定'!$B$27*(M35-(2*N35)+O35)</f>
        <v>3.8365620754900124E-12</v>
      </c>
      <c r="O36" s="40">
        <f>O35+'Diffusion System CV パラメーター設定'!$B$27*(N35-(2*O35)+P35)</f>
        <v>1.6400596263704852E-12</v>
      </c>
      <c r="P36" s="40">
        <f>P35+'Diffusion System CV パラメーター設定'!$B$27*(O35-(2*P35)+Q35)</f>
        <v>6.982528161096834E-13</v>
      </c>
      <c r="Q36" s="40">
        <f>Q35+'Diffusion System CV パラメーター設定'!$B$27*(P35-(2*Q35)+R35)</f>
        <v>2.9546375192397326E-13</v>
      </c>
      <c r="R36" s="40">
        <f>R35+'Diffusion System CV パラメーター設定'!$B$27*(Q35-(2*R35)+S35)</f>
        <v>1.2391925499612593E-13</v>
      </c>
      <c r="S36" s="40">
        <f>S35+'Diffusion System CV パラメーター設定'!$B$27*(R35-(2*S35)+T35)</f>
        <v>5.1335678632300825E-14</v>
      </c>
      <c r="T36" s="40">
        <f>T35+'Diffusion System CV パラメーター設定'!$B$27*(S35-(2*T35)+U35)</f>
        <v>2.0920368531806096E-14</v>
      </c>
      <c r="U36" s="40">
        <f>U35+'Diffusion System CV パラメーター設定'!$B$27*(T35-(2*U35)+V35)</f>
        <v>8.3478815964220425E-15</v>
      </c>
      <c r="V36" s="40">
        <f>V35+'Diffusion System CV パラメーター設定'!$B$27*(U35-(2*V35)+W35)</f>
        <v>3.2452192360509265E-15</v>
      </c>
      <c r="W36" s="40">
        <f>W35+'Diffusion System CV パラメーター設定'!$B$27*(V35-(2*W35)+X35)</f>
        <v>1.2224814738118903E-15</v>
      </c>
      <c r="X36" s="40">
        <f>X35+'Diffusion System CV パラメーター設定'!$B$27*(W35-(2*X35)+Y35)</f>
        <v>4.4375337454436464E-16</v>
      </c>
      <c r="Y36" s="40">
        <f>Y35+'Diffusion System CV パラメーター設定'!$B$27*(X35-(2*Y35)+Z35)</f>
        <v>1.5432206130358839E-16</v>
      </c>
      <c r="Z36" s="40">
        <f>Z35+'Diffusion System CV パラメーター設定'!$B$27*(Y35-(2*Z35)+AA35)</f>
        <v>5.1108410005857991E-17</v>
      </c>
      <c r="AA36" s="40">
        <f>AA35+'Diffusion System CV パラメーター設定'!$B$27*(Z35-(2*AA35)+AB35)</f>
        <v>1.6017541447758127E-17</v>
      </c>
      <c r="AB36" s="40">
        <f>AB35+'Diffusion System CV パラメーター設定'!$B$27*(AA35-(2*AB35)+AC35)</f>
        <v>4.7185473367295993E-18</v>
      </c>
      <c r="AC36" s="40">
        <f>AC35+'Diffusion System CV パラメーター設定'!$B$27*(AB35-(2*AC35)+AD35)</f>
        <v>1.2969328204523676E-18</v>
      </c>
      <c r="AD36" s="40">
        <f>AD35+'Diffusion System CV パラメーター設定'!$B$27*(AC35-(2*AD35)+AE35)</f>
        <v>3.2983817635774215E-19</v>
      </c>
      <c r="AE36" s="40">
        <f>AE35+'Diffusion System CV パラメーター設定'!$B$27*(AD35-(2*AE35)+AF35)</f>
        <v>7.6867940477334046E-20</v>
      </c>
      <c r="AF36" s="40">
        <f>AF35+'Diffusion System CV パラメーター設定'!$B$27*(AE35-(2*AF35)+AG35)</f>
        <v>1.6224951626864622E-20</v>
      </c>
      <c r="AG36" s="40">
        <f>AG35+'Diffusion System CV パラメーター設定'!$B$27*(AF35-(2*AG35)+AH35)</f>
        <v>3.0569992651953202E-21</v>
      </c>
      <c r="AH36" s="40">
        <f>AH35+'Diffusion System CV パラメーター設定'!$B$27*(AG35-(2*AH35)+AI35)</f>
        <v>5.045032567777402E-22</v>
      </c>
      <c r="AI36" s="40">
        <f>AI35+'Diffusion System CV パラメーター設定'!$B$27*(AH35-(2*AI35)+AJ35)</f>
        <v>7.1065320279651297E-23</v>
      </c>
      <c r="AJ36" s="40">
        <f>AJ35+'Diffusion System CV パラメーター設定'!$B$27*(AI35-(2*AJ35)+AK35)</f>
        <v>8.2280107796897221E-24</v>
      </c>
      <c r="AK36" s="40">
        <f>AK35+'Diffusion System CV パラメーター設定'!$B$27*(AJ35-(2*AK35)+AL35)</f>
        <v>7.3718743568117894E-25</v>
      </c>
      <c r="AL36" s="40">
        <f>AL35+'Diffusion System CV パラメーター設定'!$B$27*(AK35-(2*AL35)+AM35)</f>
        <v>4.5702089511861161E-26</v>
      </c>
      <c r="AM36" s="40">
        <f>AM35+'Diffusion System CV パラメーター設定'!$B$27*(AL35-(2*AM35)+AN35)</f>
        <v>1.4839374743917004E-27</v>
      </c>
      <c r="AN36" s="40">
        <f>AN35+'Diffusion System CV パラメーター設定'!$B$27*(AM35-(2*AN35)+AO35)</f>
        <v>0</v>
      </c>
      <c r="AO36" s="40">
        <f>AO35+'Diffusion System CV パラメーター設定'!$B$27*(AN35-(2*AO35)+AP35)</f>
        <v>0</v>
      </c>
      <c r="AP36" s="40">
        <f>AP35+'Diffusion System CV パラメーター設定'!$B$27*(AO35-(2*AP35)+AQ35)</f>
        <v>0</v>
      </c>
      <c r="AQ36" s="40">
        <f>AQ35+'Diffusion System CV パラメーター設定'!$B$27*(AP35-(2*AQ35)+AR35)</f>
        <v>0</v>
      </c>
      <c r="AR36" s="40">
        <f>AR35+'Diffusion System CV パラメーター設定'!$B$27*(AQ35-(2*AR35)+AS35)</f>
        <v>0</v>
      </c>
      <c r="AS36" s="40">
        <f>AS35+'Diffusion System CV パラメーター設定'!$B$27*(AR35-(2*AS35)+AT35)</f>
        <v>0</v>
      </c>
      <c r="AT36" s="40">
        <f>AT35+'Diffusion System CV パラメーター設定'!$B$27*(AS35-(2*AT35)+AU35)</f>
        <v>0</v>
      </c>
      <c r="AU36" s="40">
        <f>AU35+'Diffusion System CV パラメーター設定'!$B$27*(AT35-(2*AU35)+AV35)</f>
        <v>0</v>
      </c>
      <c r="AV36" s="40">
        <f>AV35+'Diffusion System CV パラメーター設定'!$B$27*(AU35-(2*AV35)+AW35)</f>
        <v>0</v>
      </c>
      <c r="AW36" s="40">
        <f>AW35+'Diffusion System CV パラメーター設定'!$B$27*(AV35-(2*AW35)+AX35)</f>
        <v>0</v>
      </c>
      <c r="AX36" s="40">
        <f>AX35+'Diffusion System CV パラメーター設定'!$B$27*(AW35-(2*AX35)+AY35)</f>
        <v>0</v>
      </c>
      <c r="AY36" s="40">
        <f>AY35+'Diffusion System CV パラメーター設定'!$B$27*(AX35-(2*AY35)+AZ35)</f>
        <v>0</v>
      </c>
      <c r="AZ36" s="40">
        <f>AZ35+'Diffusion System CV パラメーター設定'!$B$27*(AY35-(2*AZ35)+BA35)</f>
        <v>0</v>
      </c>
      <c r="BA36" s="40">
        <f>BA35+'Diffusion System CV パラメーター設定'!$B$27*(AZ35-(2*BA35)+BB35)</f>
        <v>0</v>
      </c>
      <c r="BB36" s="40">
        <f>BB35+'Diffusion System CV パラメーター設定'!$B$27*(BA35-(2*BB35)+BC35)</f>
        <v>0</v>
      </c>
      <c r="BC36" s="40">
        <f>BC35+'Diffusion System CV パラメーター設定'!$B$27*(BB35-(2*BC35)+BD35)</f>
        <v>0</v>
      </c>
      <c r="BD36" s="36">
        <v>0</v>
      </c>
    </row>
    <row r="37" spans="4:56">
      <c r="D37" s="29">
        <f>'Diffusion System CV パラメーター設定'!H37</f>
        <v>8.9999999999999802E-2</v>
      </c>
      <c r="E37" s="35">
        <f>E36+'Diffusion System CV パラメーター設定'!$B$23</f>
        <v>0.2100000000000001</v>
      </c>
      <c r="F37" s="39">
        <f>G37+(('Diffusion System CV パラメーター設定'!$B$26/(2*'Diffusion System CV パラメーター設定'!$B$9))*'準可逆-非可逆系'!H37)</f>
        <v>2.9135869067447938E-9</v>
      </c>
      <c r="G37" s="40">
        <f>G36+'Diffusion System CV パラメーター設定'!$B$27*(2*F36-(3*G36)+H36)</f>
        <v>1.7644407511632229E-9</v>
      </c>
      <c r="H37" s="40">
        <f>H36+'Diffusion System CV パラメーター設定'!$B$27*(G36-(2*H36)+I36)</f>
        <v>7.6369231455630792E-10</v>
      </c>
      <c r="I37" s="40">
        <f>I36+'Diffusion System CV パラメーター設定'!$B$27*(H36-(2*I36)+J36)</f>
        <v>3.2976262712418918E-10</v>
      </c>
      <c r="J37" s="40">
        <f>J36+'Diffusion System CV パラメーター設定'!$B$27*(I36-(2*J36)+K36)</f>
        <v>1.4215240150707578E-10</v>
      </c>
      <c r="K37" s="40">
        <f>K36+'Diffusion System CV パラメーター設定'!$B$27*(J36-(2*K36)+L36)</f>
        <v>6.120095780500029E-11</v>
      </c>
      <c r="L37" s="40">
        <f>L36+'Diffusion System CV パラメーター設定'!$B$27*(K36-(2*L36)+M36)</f>
        <v>2.63204347812144E-11</v>
      </c>
      <c r="M37" s="40">
        <f>M36+'Diffusion System CV パラメーター設定'!$B$27*(L36-(2*M36)+N36)</f>
        <v>1.1306627983859678E-11</v>
      </c>
      <c r="N37" s="40">
        <f>N36+'Diffusion System CV パラメーター設定'!$B$27*(M36-(2*N36)+O36)</f>
        <v>4.8498446715210138E-12</v>
      </c>
      <c r="O37" s="40">
        <f>O36+'Diffusion System CV パラメーター設定'!$B$27*(N36-(2*O36)+P36)</f>
        <v>2.0757178343075428E-12</v>
      </c>
      <c r="P37" s="40">
        <f>P36+'Diffusion System CV パラメーター設定'!$B$27*(O36-(2*P36)+Q36)</f>
        <v>8.8541175571909016E-13</v>
      </c>
      <c r="Q37" s="40">
        <f>Q36+'Diffusion System CV パラメーター設定'!$B$27*(P36-(2*Q36)+R36)</f>
        <v>3.7575700444406449E-13</v>
      </c>
      <c r="R37" s="40">
        <f>R36+'Diffusion System CV パラメーター設定'!$B$27*(Q36-(2*R36)+S36)</f>
        <v>1.5828068574752253E-13</v>
      </c>
      <c r="S37" s="40">
        <f>S36+'Diffusion System CV パラメーター設定'!$B$27*(R36-(2*S36)+T36)</f>
        <v>6.597743775151276E-14</v>
      </c>
      <c r="T37" s="40">
        <f>T36+'Diffusion System CV パラメーター設定'!$B$27*(S36-(2*T36)+U36)</f>
        <v>2.7115793241913968E-14</v>
      </c>
      <c r="U37" s="40">
        <f>U36+'Diffusion System CV パラメーター設定'!$B$27*(T36-(2*U36)+V36)</f>
        <v>1.0941570684968202E-14</v>
      </c>
      <c r="V37" s="40">
        <f>V36+'Diffusion System CV パラメーター設定'!$B$27*(U36-(2*V36)+W36)</f>
        <v>4.314637499291232E-15</v>
      </c>
      <c r="W37" s="40">
        <f>W36+'Diffusion System CV パラメーター設定'!$B$27*(V36-(2*W36)+X36)</f>
        <v>1.6544292734547758E-15</v>
      </c>
      <c r="X37" s="40">
        <f>X36+'Diffusion System CV パラメーター設定'!$B$27*(W36-(2*X36)+Y36)</f>
        <v>6.1364809191476379E-16</v>
      </c>
      <c r="Y37" s="40">
        <f>Y36+'Diffusion System CV パラメーター設定'!$B$27*(X36-(2*Y36)+Z36)</f>
        <v>2.189809717004793E-16</v>
      </c>
      <c r="Z37" s="40">
        <f>Z36+'Diffusion System CV パラメーター設定'!$B$27*(Y36-(2*Z36)+AA36)</f>
        <v>7.4762154012674153E-17</v>
      </c>
      <c r="AA37" s="40">
        <f>AA36+'Diffusion System CV パラメーター設定'!$B$27*(Z36-(2*AA36)+AB36)</f>
        <v>2.4278608964102342E-17</v>
      </c>
      <c r="AB37" s="40">
        <f>AB36+'Diffusion System CV パラメーター設定'!$B$27*(AA36-(2*AB36)+AC36)</f>
        <v>7.4537485849071323E-18</v>
      </c>
      <c r="AC37" s="40">
        <f>AC36+'Diffusion System CV パラメーター設定'!$B$27*(AB36-(2*AC36)+AD36)</f>
        <v>2.1491966649602168E-18</v>
      </c>
      <c r="AD37" s="40">
        <f>AD36+'Diffusion System CV パラメーター設定'!$B$27*(AC36-(2*AD36)+AE36)</f>
        <v>5.7779804032101204E-19</v>
      </c>
      <c r="AE37" s="40">
        <f>AE36+'Diffusion System CV パラメーター設定'!$B$27*(AD36-(2*AE36)+AF36)</f>
        <v>1.4364823458495164E-19</v>
      </c>
      <c r="AF37" s="40">
        <f>AF36+'Diffusion System CV パラメーター設定'!$B$27*(AE36-(2*AF36)+AG36)</f>
        <v>3.2709339296586886E-20</v>
      </c>
      <c r="AG37" s="40">
        <f>AG36+'Diffusion System CV パラメーター設定'!$B$27*(AF36-(2*AG36)+AH36)</f>
        <v>6.7429216100743904E-21</v>
      </c>
      <c r="AH37" s="40">
        <f>AH36+'Diffusion System CV パラメーター設定'!$B$27*(AG36-(2*AH36)+AI36)</f>
        <v>1.2402873095275633E-21</v>
      </c>
      <c r="AI37" s="40">
        <f>AI36+'Diffusion System CV パラメーター設定'!$B$27*(AH36-(2*AI36)+AJ36)</f>
        <v>1.9974609354288993E-22</v>
      </c>
      <c r="AJ37" s="40">
        <f>AJ36+'Diffusion System CV パラメーター設定'!$B$27*(AI36-(2*AJ36)+AK36)</f>
        <v>2.7445540694951186E-23</v>
      </c>
      <c r="AK37" s="40">
        <f>AK36+'Diffusion System CV パラメーター設定'!$B$27*(AJ36-(2*AK36)+AL36)</f>
        <v>3.0980686849309094E-24</v>
      </c>
      <c r="AL37" s="40">
        <f>AL36+'Diffusion System CV パラメーター設定'!$B$27*(AK36-(2*AL36)+AM36)</f>
        <v>2.7044764302986406E-25</v>
      </c>
      <c r="AM37" s="40">
        <f>AM36+'Diffusion System CV パラメーター設定'!$B$27*(AL36-(2*AM36)+AN36)</f>
        <v>1.6322206419904812E-26</v>
      </c>
      <c r="AN37" s="40">
        <f>AN36+'Diffusion System CV パラメーター設定'!$B$27*(AM36-(2*AN36)+AO36)</f>
        <v>5.1525606749711814E-28</v>
      </c>
      <c r="AO37" s="40">
        <f>AO36+'Diffusion System CV パラメーター設定'!$B$27*(AN36-(2*AO36)+AP36)</f>
        <v>0</v>
      </c>
      <c r="AP37" s="40">
        <f>AP36+'Diffusion System CV パラメーター設定'!$B$27*(AO36-(2*AP36)+AQ36)</f>
        <v>0</v>
      </c>
      <c r="AQ37" s="40">
        <f>AQ36+'Diffusion System CV パラメーター設定'!$B$27*(AP36-(2*AQ36)+AR36)</f>
        <v>0</v>
      </c>
      <c r="AR37" s="40">
        <f>AR36+'Diffusion System CV パラメーター設定'!$B$27*(AQ36-(2*AR36)+AS36)</f>
        <v>0</v>
      </c>
      <c r="AS37" s="40">
        <f>AS36+'Diffusion System CV パラメーター設定'!$B$27*(AR36-(2*AS36)+AT36)</f>
        <v>0</v>
      </c>
      <c r="AT37" s="40">
        <f>AT36+'Diffusion System CV パラメーター設定'!$B$27*(AS36-(2*AT36)+AU36)</f>
        <v>0</v>
      </c>
      <c r="AU37" s="40">
        <f>AU36+'Diffusion System CV パラメーター設定'!$B$27*(AT36-(2*AU36)+AV36)</f>
        <v>0</v>
      </c>
      <c r="AV37" s="40">
        <f>AV36+'Diffusion System CV パラメーター設定'!$B$27*(AU36-(2*AV36)+AW36)</f>
        <v>0</v>
      </c>
      <c r="AW37" s="40">
        <f>AW36+'Diffusion System CV パラメーター設定'!$B$27*(AV36-(2*AW36)+AX36)</f>
        <v>0</v>
      </c>
      <c r="AX37" s="40">
        <f>AX36+'Diffusion System CV パラメーター設定'!$B$27*(AW36-(2*AX36)+AY36)</f>
        <v>0</v>
      </c>
      <c r="AY37" s="40">
        <f>AY36+'Diffusion System CV パラメーター設定'!$B$27*(AX36-(2*AY36)+AZ36)</f>
        <v>0</v>
      </c>
      <c r="AZ37" s="40">
        <f>AZ36+'Diffusion System CV パラメーター設定'!$B$27*(AY36-(2*AZ36)+BA36)</f>
        <v>0</v>
      </c>
      <c r="BA37" s="40">
        <f>BA36+'Diffusion System CV パラメーター設定'!$B$27*(AZ36-(2*BA36)+BB36)</f>
        <v>0</v>
      </c>
      <c r="BB37" s="40">
        <f>BB36+'Diffusion System CV パラメーター設定'!$B$27*(BA36-(2*BB36)+BC36)</f>
        <v>0</v>
      </c>
      <c r="BC37" s="40">
        <f>BC36+'Diffusion System CV パラメーター設定'!$B$27*(BB36-(2*BC36)+BD36)</f>
        <v>0</v>
      </c>
      <c r="BD37" s="36">
        <v>0</v>
      </c>
    </row>
    <row r="38" spans="4:56">
      <c r="D38" s="29">
        <f>'Diffusion System CV パラメーター設定'!H38</f>
        <v>8.3999999999999797E-2</v>
      </c>
      <c r="E38" s="35">
        <f>E37+'Diffusion System CV パラメーター設定'!$B$23</f>
        <v>0.21600000000000011</v>
      </c>
      <c r="F38" s="39">
        <f>G38+(('Diffusion System CV パラメーター設定'!$B$26/(2*'Diffusion System CV パラメーター設定'!$B$9))*'準可逆-非可逆系'!H38)</f>
        <v>3.650621406044198E-9</v>
      </c>
      <c r="G38" s="40">
        <f>G37+'Diffusion System CV パラメーター設定'!$B$27*(2*F37-(3*G37)+H37)</f>
        <v>2.2149768187174681E-9</v>
      </c>
      <c r="H38" s="40">
        <f>H37+'Diffusion System CV パラメーター設定'!$B$27*(G37-(2*H37)+I37)</f>
        <v>9.6050438024200101E-10</v>
      </c>
      <c r="I38" s="40">
        <f>I37+'Diffusion System CV パラメーター設定'!$B$27*(H37-(2*I37)+J37)</f>
        <v>4.1529021803217715E-10</v>
      </c>
      <c r="J38" s="40">
        <f>J37+'Diffusion System CV パラメーター設定'!$B$27*(I37-(2*J37)+K37)</f>
        <v>1.7918670078313062E-10</v>
      </c>
      <c r="K38" s="40">
        <f>K37+'Diffusion System CV パラメーター設定'!$B$27*(J37-(2*K37)+L37)</f>
        <v>7.7197805262739738E-11</v>
      </c>
      <c r="L38" s="40">
        <f>L37+'Diffusion System CV パラメーター設定'!$B$27*(K37-(2*L37)+M37)</f>
        <v>3.3218600137614112E-11</v>
      </c>
      <c r="M38" s="40">
        <f>M37+'Diffusion System CV パラメーター設定'!$B$27*(L37-(2*M37)+N37)</f>
        <v>1.4277816693934698E-11</v>
      </c>
      <c r="N38" s="40">
        <f>N37+'Diffusion System CV パラメーター設定'!$B$27*(M37-(2*N37)+O37)</f>
        <v>6.128544836495039E-12</v>
      </c>
      <c r="O38" s="40">
        <f>O37+'Diffusion System CV パラメーター設定'!$B$27*(N37-(2*O37)+P37)</f>
        <v>2.6256555977190077E-12</v>
      </c>
      <c r="P38" s="40">
        <f>P37+'Diffusion System CV パラメーター設定'!$B$27*(O37-(2*P37)+Q37)</f>
        <v>1.1217490221473634E-12</v>
      </c>
      <c r="Q38" s="40">
        <f>Q37+'Diffusion System CV パラメーター設定'!$B$27*(P37-(2*Q37)+R37)</f>
        <v>4.772078490893713E-13</v>
      </c>
      <c r="R38" s="40">
        <f>R37+'Diffusion System CV パラメーター設定'!$B$27*(Q37-(2*R37)+S37)</f>
        <v>2.0174355751854066E-13</v>
      </c>
      <c r="S38" s="40">
        <f>S37+'Diffusion System CV パラメーター設定'!$B$27*(R37-(2*S37)+T37)</f>
        <v>8.4533550073183243E-14</v>
      </c>
      <c r="T38" s="40">
        <f>T37+'Diffusion System CV パラメーター設定'!$B$27*(S37-(2*T37)+U37)</f>
        <v>3.499337030880738E-14</v>
      </c>
      <c r="U38" s="40">
        <f>U37+'Diffusion System CV パラメーター設定'!$B$27*(T37-(2*U37)+V37)</f>
        <v>1.4256601716658755E-14</v>
      </c>
      <c r="V38" s="40">
        <f>V37+'Diffusion System CV パラメーター設定'!$B$27*(U37-(2*V37)+W37)</f>
        <v>5.6919725547914106E-15</v>
      </c>
      <c r="W38" s="40">
        <f>W37+'Diffusion System CV パラメーター設定'!$B$27*(V37-(2*W37)+X37)</f>
        <v>2.2167303305021521E-15</v>
      </c>
      <c r="X38" s="40">
        <f>X37+'Diffusion System CV パラメーター設定'!$B$27*(W37-(2*X37)+Y37)</f>
        <v>8.3799325209730804E-16</v>
      </c>
      <c r="Y38" s="40">
        <f>Y37+'Diffusion System CV パラメーター設定'!$B$27*(X37-(2*Y37)+Z37)</f>
        <v>3.0594218785550687E-16</v>
      </c>
      <c r="Z38" s="40">
        <f>Z37+'Diffusion System CV パラメーター設定'!$B$27*(Y37-(2*Z37)+AA37)</f>
        <v>1.0730912367907462E-16</v>
      </c>
      <c r="AA38" s="40">
        <f>AA37+'Diffusion System CV パラメーター設定'!$B$27*(Z37-(2*AA37)+AB37)</f>
        <v>3.5965652252080328E-17</v>
      </c>
      <c r="AB38" s="40">
        <f>AB37+'Diffusion System CV パラメーター設定'!$B$27*(AA37-(2*AB37)+AC37)</f>
        <v>1.145385568881279E-17</v>
      </c>
      <c r="AC38" s="40">
        <f>AC37+'Diffusion System CV パラメーター設定'!$B$27*(AB37-(2*AC37)+AD37)</f>
        <v>3.4454304480531719E-18</v>
      </c>
      <c r="AD38" s="40">
        <f>AD37+'Diffusion System CV パラメーター設定'!$B$27*(AC37-(2*AD37)+AE37)</f>
        <v>9.7267610244015943E-19</v>
      </c>
      <c r="AE38" s="40">
        <f>AE37+'Diffusion System CV パラメーター設定'!$B$27*(AD37-(2*AE37)+AF37)</f>
        <v>2.5587424515706819E-19</v>
      </c>
      <c r="AF38" s="40">
        <f>AF37+'Diffusion System CV パラメーター設定'!$B$27*(AE37-(2*AF37)+AG37)</f>
        <v>6.2213671797230023E-20</v>
      </c>
      <c r="AG38" s="40">
        <f>AG37+'Diffusion System CV パラメーター設定'!$B$27*(AF37-(2*AG37)+AH37)</f>
        <v>1.3848401952423581E-20</v>
      </c>
      <c r="AH38" s="40">
        <f>AH37+'Diffusion System CV パラメーター設定'!$B$27*(AG37-(2*AH37)+AI37)</f>
        <v>2.7896251861116444E-21</v>
      </c>
      <c r="AI38" s="40">
        <f>AI37+'Diffusion System CV パラメーター設定'!$B$27*(AH37-(2*AI37)+AJ37)</f>
        <v>5.0121854602092274E-22</v>
      </c>
      <c r="AJ38" s="40">
        <f>AJ37+'Diffusion System CV パラメーター設定'!$B$27*(AI37-(2*AJ37)+AK37)</f>
        <v>7.8818138208117317E-23</v>
      </c>
      <c r="AK38" s="40">
        <f>AK37+'Diffusion System CV パラメーター設定'!$B$27*(AJ37-(2*AK37)+AL37)</f>
        <v>1.0570239159972309E-23</v>
      </c>
      <c r="AL38" s="40">
        <f>AL37+'Diffusion System CV パラメーター設定'!$B$27*(AK37-(2*AL37)+AM37)</f>
        <v>1.1640225059781579E-24</v>
      </c>
      <c r="AM38" s="40">
        <f>AM37+'Diffusion System CV パラメーター設定'!$B$27*(AL37-(2*AM37)+AN37)</f>
        <v>9.9071680814887995E-26</v>
      </c>
      <c r="AN38" s="40">
        <f>AN37+'Diffusion System CV パラメーター設定'!$B$27*(AM37-(2*AN37)+AO37)</f>
        <v>5.824872138646623E-27</v>
      </c>
      <c r="AO38" s="40">
        <f>AO37+'Diffusion System CV パラメーター設定'!$B$27*(AN37-(2*AO37)+AP37)</f>
        <v>1.7890835676983269E-28</v>
      </c>
      <c r="AP38" s="40">
        <f>AP37+'Diffusion System CV パラメーター設定'!$B$27*(AO37-(2*AP37)+AQ37)</f>
        <v>0</v>
      </c>
      <c r="AQ38" s="40">
        <f>AQ37+'Diffusion System CV パラメーター設定'!$B$27*(AP37-(2*AQ37)+AR37)</f>
        <v>0</v>
      </c>
      <c r="AR38" s="40">
        <f>AR37+'Diffusion System CV パラメーター設定'!$B$27*(AQ37-(2*AR37)+AS37)</f>
        <v>0</v>
      </c>
      <c r="AS38" s="40">
        <f>AS37+'Diffusion System CV パラメーター設定'!$B$27*(AR37-(2*AS37)+AT37)</f>
        <v>0</v>
      </c>
      <c r="AT38" s="40">
        <f>AT37+'Diffusion System CV パラメーター設定'!$B$27*(AS37-(2*AT37)+AU37)</f>
        <v>0</v>
      </c>
      <c r="AU38" s="40">
        <f>AU37+'Diffusion System CV パラメーター設定'!$B$27*(AT37-(2*AU37)+AV37)</f>
        <v>0</v>
      </c>
      <c r="AV38" s="40">
        <f>AV37+'Diffusion System CV パラメーター設定'!$B$27*(AU37-(2*AV37)+AW37)</f>
        <v>0</v>
      </c>
      <c r="AW38" s="40">
        <f>AW37+'Diffusion System CV パラメーター設定'!$B$27*(AV37-(2*AW37)+AX37)</f>
        <v>0</v>
      </c>
      <c r="AX38" s="40">
        <f>AX37+'Diffusion System CV パラメーター設定'!$B$27*(AW37-(2*AX37)+AY37)</f>
        <v>0</v>
      </c>
      <c r="AY38" s="40">
        <f>AY37+'Diffusion System CV パラメーター設定'!$B$27*(AX37-(2*AY37)+AZ37)</f>
        <v>0</v>
      </c>
      <c r="AZ38" s="40">
        <f>AZ37+'Diffusion System CV パラメーター設定'!$B$27*(AY37-(2*AZ37)+BA37)</f>
        <v>0</v>
      </c>
      <c r="BA38" s="40">
        <f>BA37+'Diffusion System CV パラメーター設定'!$B$27*(AZ37-(2*BA37)+BB37)</f>
        <v>0</v>
      </c>
      <c r="BB38" s="40">
        <f>BB37+'Diffusion System CV パラメーター設定'!$B$27*(BA37-(2*BB37)+BC37)</f>
        <v>0</v>
      </c>
      <c r="BC38" s="40">
        <f>BC37+'Diffusion System CV パラメーター設定'!$B$27*(BB37-(2*BC37)+BD37)</f>
        <v>0</v>
      </c>
      <c r="BD38" s="36">
        <v>0</v>
      </c>
    </row>
    <row r="39" spans="4:56">
      <c r="D39" s="29">
        <f>'Diffusion System CV パラメーター設定'!H39</f>
        <v>7.7999999999999792E-2</v>
      </c>
      <c r="E39" s="35">
        <f>E38+'Diffusion System CV パラメーター設定'!$B$23</f>
        <v>0.22200000000000011</v>
      </c>
      <c r="F39" s="39">
        <f>G39+(('Diffusion System CV パラメーター設定'!$B$26/(2*'Diffusion System CV パラメーター設定'!$B$9))*'準可逆-非可逆系'!H39)</f>
        <v>4.5651382552869787E-9</v>
      </c>
      <c r="G39" s="40">
        <f>G38+'Diffusion System CV パラメーター設定'!$B$27*(2*F38-(3*G38)+H38)</f>
        <v>2.776371518779271E-9</v>
      </c>
      <c r="H39" s="40">
        <f>H38+'Diffusion System CV パラメーター設定'!$B$27*(G38-(2*H38)+I38)</f>
        <v>1.2067746150564604E-9</v>
      </c>
      <c r="I39" s="40">
        <f>I38+'Diffusion System CV パラメーター設定'!$B$27*(H38-(2*I38)+J38)</f>
        <v>5.2262030308800263E-10</v>
      </c>
      <c r="J39" s="40">
        <f>J38+'Diffusion System CV パラメーター設定'!$B$27*(I38-(2*J38)+K38)</f>
        <v>2.2575427777224716E-10</v>
      </c>
      <c r="K39" s="40">
        <f>K38+'Diffusion System CV パラメーター設定'!$B$27*(J38-(2*K38)+L38)</f>
        <v>9.7340058872206837E-11</v>
      </c>
      <c r="L39" s="40">
        <f>L38+'Diffusion System CV パラメーター設定'!$B$27*(K38-(2*L38)+M38)</f>
        <v>4.1912496554782935E-11</v>
      </c>
      <c r="M39" s="40">
        <f>M38+'Diffusion System CV パラメーター設定'!$B$27*(L38-(2*M38)+N38)</f>
        <v>1.8024869328045723E-11</v>
      </c>
      <c r="N39" s="40">
        <f>N38+'Diffusion System CV パラメーター設定'!$B$27*(M38-(2*N38)+O38)</f>
        <v>7.7418721346421322E-12</v>
      </c>
      <c r="O39" s="40">
        <f>O38+'Diffusion System CV パラメーター設定'!$B$27*(N38-(2*O38)+P38)</f>
        <v>3.3197468002205309E-12</v>
      </c>
      <c r="P39" s="40">
        <f>P38+'Diffusion System CV パラメーター設定'!$B$27*(O38-(2*P38)+Q38)</f>
        <v>1.4201397869090482E-12</v>
      </c>
      <c r="Q39" s="40">
        <f>Q38+'Diffusion System CV パラメーター設定'!$B$27*(P38-(2*Q38)+R38)</f>
        <v>6.0535954405019123E-13</v>
      </c>
      <c r="R39" s="40">
        <f>R38+'Diffusion System CV パラメーター設定'!$B$27*(Q38-(2*R38)+S38)</f>
        <v>2.5669296172877442E-13</v>
      </c>
      <c r="S39" s="40">
        <f>S38+'Diffusion System CV パラメーター設定'!$B$27*(R38-(2*S38)+T38)</f>
        <v>1.080300180179685E-13</v>
      </c>
      <c r="T39" s="40">
        <f>T38+'Diffusion System CV パラメーター設定'!$B$27*(S38-(2*T38)+U38)</f>
        <v>4.4994554743608505E-14</v>
      </c>
      <c r="U39" s="40">
        <f>U38+'Diffusion System CV パラメーター設定'!$B$27*(T38-(2*U38)+V38)</f>
        <v>1.8483039018839755E-14</v>
      </c>
      <c r="V39" s="40">
        <f>V38+'Diffusion System CV パラメーター設定'!$B$27*(U38-(2*V38)+W38)</f>
        <v>7.4591207970060231E-15</v>
      </c>
      <c r="W39" s="40">
        <f>W38+'Diffusion System CV パラメーター設定'!$B$27*(V38-(2*W38)+X38)</f>
        <v>2.9446835061564627E-15</v>
      </c>
      <c r="X39" s="40">
        <f>X38+'Diffusion System CV パラメーター設定'!$B$27*(W38-(2*X38)+Y38)</f>
        <v>1.1319814514594757E-15</v>
      </c>
      <c r="Y39" s="40">
        <f>Y38+'Diffusion System CV パラメーター設定'!$B$27*(X38-(2*Y38)+Z38)</f>
        <v>4.2171232676709327E-16</v>
      </c>
      <c r="Z39" s="40">
        <f>Z38+'Diffusion System CV パラメーター設定'!$B$27*(Y38-(2*Z38)+AA38)</f>
        <v>1.5150689893929613E-16</v>
      </c>
      <c r="AA39" s="40">
        <f>AA38+'Diffusion System CV パラメーター設定'!$B$27*(Z38-(2*AA38)+AB38)</f>
        <v>5.2226650468652119E-17</v>
      </c>
      <c r="AB39" s="40">
        <f>AB38+'Diffusion System CV パラメーター設定'!$B$27*(AA38-(2*AB38)+AC38)</f>
        <v>1.7184192953572485E-17</v>
      </c>
      <c r="AC39" s="40">
        <f>AC38+'Diffusion System CV パラメーター設定'!$B$27*(AB38-(2*AC38)+AD38)</f>
        <v>5.3675383977568542E-18</v>
      </c>
      <c r="AD39" s="40">
        <f>AD38+'Diffusion System CV パラメーター設定'!$B$27*(AC38-(2*AD38)+AE38)</f>
        <v>1.5823818275547154E-18</v>
      </c>
      <c r="AE39" s="40">
        <f>AE38+'Diffusion System CV パラメーター設定'!$B$27*(AD38-(2*AE38)+AF38)</f>
        <v>4.375205242970866E-19</v>
      </c>
      <c r="AF39" s="40">
        <f>AF38+'Diffusion System CV パラメーター設定'!$B$27*(AE38-(2*AF38)+AG38)</f>
        <v>1.1266342996217159E-19</v>
      </c>
      <c r="AG39" s="40">
        <f>AG38+'Diffusion System CV パラメーター設定'!$B$27*(AF38-(2*AG38)+AH38)</f>
        <v>2.6802045382456394E-20</v>
      </c>
      <c r="AH39" s="40">
        <f>AH38+'Diffusion System CV パラメーター設定'!$B$27*(AG38-(2*AH38)+AI38)</f>
        <v>5.8348925910495657E-21</v>
      </c>
      <c r="AI39" s="40">
        <f>AI38+'Diffusion System CV パラメーター設定'!$B$27*(AH38-(2*AI38)+AJ38)</f>
        <v>1.1491373766729769E-21</v>
      </c>
      <c r="AJ39" s="40">
        <f>AJ38+'Diffusion System CV パラメーター設定'!$B$27*(AI38-(2*AJ38)+AK38)</f>
        <v>2.0178775930695774E-22</v>
      </c>
      <c r="AK39" s="40">
        <f>AK38+'Diffusion System CV パラメーター設定'!$B$27*(AJ38-(2*AK38)+AL38)</f>
        <v>3.1001378880163575E-23</v>
      </c>
      <c r="AL39" s="40">
        <f>AL38+'Diffusion System CV パラメーター設定'!$B$27*(AK38-(2*AL38)+AM38)</f>
        <v>4.0602953632111025E-24</v>
      </c>
      <c r="AM39" s="40">
        <f>AM38+'Diffusion System CV パラメーター設定'!$B$27*(AL38-(2*AM38)+AN38)</f>
        <v>4.364689087617729E-25</v>
      </c>
      <c r="AN39" s="40">
        <f>AN38+'Diffusion System CV パラメーター設定'!$B$27*(AM38-(2*AN38)+AO38)</f>
        <v>3.6241832171412104E-26</v>
      </c>
      <c r="AO39" s="40">
        <f>AO38+'Diffusion System CV パラメーター設定'!$B$27*(AN38-(2*AO38)+AP38)</f>
        <v>2.0771914904875262E-27</v>
      </c>
      <c r="AP39" s="40">
        <f>AP38+'Diffusion System CV パラメーター設定'!$B$27*(AO38-(2*AP38)+AQ38)</f>
        <v>6.2120957211747462E-29</v>
      </c>
      <c r="AQ39" s="40">
        <f>AQ38+'Diffusion System CV パラメーター設定'!$B$27*(AP38-(2*AQ38)+AR38)</f>
        <v>0</v>
      </c>
      <c r="AR39" s="40">
        <f>AR38+'Diffusion System CV パラメーター設定'!$B$27*(AQ38-(2*AR38)+AS38)</f>
        <v>0</v>
      </c>
      <c r="AS39" s="40">
        <f>AS38+'Diffusion System CV パラメーター設定'!$B$27*(AR38-(2*AS38)+AT38)</f>
        <v>0</v>
      </c>
      <c r="AT39" s="40">
        <f>AT38+'Diffusion System CV パラメーター設定'!$B$27*(AS38-(2*AT38)+AU38)</f>
        <v>0</v>
      </c>
      <c r="AU39" s="40">
        <f>AU38+'Diffusion System CV パラメーター設定'!$B$27*(AT38-(2*AU38)+AV38)</f>
        <v>0</v>
      </c>
      <c r="AV39" s="40">
        <f>AV38+'Diffusion System CV パラメーター設定'!$B$27*(AU38-(2*AV38)+AW38)</f>
        <v>0</v>
      </c>
      <c r="AW39" s="40">
        <f>AW38+'Diffusion System CV パラメーター設定'!$B$27*(AV38-(2*AW38)+AX38)</f>
        <v>0</v>
      </c>
      <c r="AX39" s="40">
        <f>AX38+'Diffusion System CV パラメーター設定'!$B$27*(AW38-(2*AX38)+AY38)</f>
        <v>0</v>
      </c>
      <c r="AY39" s="40">
        <f>AY38+'Diffusion System CV パラメーター設定'!$B$27*(AX38-(2*AY38)+AZ38)</f>
        <v>0</v>
      </c>
      <c r="AZ39" s="40">
        <f>AZ38+'Diffusion System CV パラメーター設定'!$B$27*(AY38-(2*AZ38)+BA38)</f>
        <v>0</v>
      </c>
      <c r="BA39" s="40">
        <f>BA38+'Diffusion System CV パラメーター設定'!$B$27*(AZ38-(2*BA38)+BB38)</f>
        <v>0</v>
      </c>
      <c r="BB39" s="40">
        <f>BB38+'Diffusion System CV パラメーター設定'!$B$27*(BA38-(2*BB38)+BC38)</f>
        <v>0</v>
      </c>
      <c r="BC39" s="40">
        <f>BC38+'Diffusion System CV パラメーター設定'!$B$27*(BB38-(2*BC38)+BD38)</f>
        <v>0</v>
      </c>
      <c r="BD39" s="36">
        <v>0</v>
      </c>
    </row>
    <row r="40" spans="4:56">
      <c r="D40" s="29">
        <f>'Diffusion System CV パラメーター設定'!H40</f>
        <v>7.1999999999999786E-2</v>
      </c>
      <c r="E40" s="35">
        <f>E39+'Diffusion System CV パラメーター設定'!$B$23</f>
        <v>0.22800000000000012</v>
      </c>
      <c r="F40" s="39">
        <f>G40+(('Diffusion System CV パラメーター設定'!$B$26/(2*'Diffusion System CV パラメーター設定'!$B$9))*'準可逆-非可逆系'!H40)</f>
        <v>5.6949489004418974E-9</v>
      </c>
      <c r="G40" s="40">
        <f>G39+'Diffusion System CV パラメーター設定'!$B$27*(2*F39-(3*G39)+H39)</f>
        <v>3.4735717164503147E-9</v>
      </c>
      <c r="H40" s="40">
        <f>H39+'Diffusion System CV パラメーター設定'!$B$27*(G39-(2*H39)+I39)</f>
        <v>1.5142199594156107E-9</v>
      </c>
      <c r="I40" s="40">
        <f>I39+'Diffusion System CV パラメーター設定'!$B$27*(H39-(2*I39)+J39)</f>
        <v>6.5709540262019087E-10</v>
      </c>
      <c r="J40" s="40">
        <f>J39+'Diffusion System CV パラメーター設定'!$B$27*(I39-(2*J39)+K39)</f>
        <v>2.8424448833325938E-10</v>
      </c>
      <c r="K40" s="40">
        <f>K39+'Diffusion System CV パラメーター設定'!$B$27*(J39-(2*K39)+L39)</f>
        <v>1.2268264796339308E-10</v>
      </c>
      <c r="L40" s="40">
        <f>L39+'Diffusion System CV パラメーター設定'!$B$27*(K39-(2*L39)+M39)</f>
        <v>5.2863862905715814E-11</v>
      </c>
      <c r="M40" s="40">
        <f>M39+'Diffusion System CV パラメーター設定'!$B$27*(L39-(2*M39)+N39)</f>
        <v>2.2748699200731009E-11</v>
      </c>
      <c r="N40" s="40">
        <f>N39+'Diffusion System CV パラメーター設定'!$B$27*(M39-(2*N39)+O39)</f>
        <v>9.776897085677545E-12</v>
      </c>
      <c r="O40" s="40">
        <f>O39+'Diffusion System CV パラメーター設定'!$B$27*(N39-(2*O39)+P39)</f>
        <v>4.1956212172726554E-12</v>
      </c>
      <c r="P40" s="40">
        <f>P39+'Diffusion System CV パラメーター設定'!$B$27*(O39-(2*P39)+Q39)</f>
        <v>1.7968157488717654E-12</v>
      </c>
      <c r="Q40" s="40">
        <f>Q39+'Diffusion System CV パラメーター設定'!$B$27*(P39-(2*Q39)+R39)</f>
        <v>7.672045650701358E-13</v>
      </c>
      <c r="R40" s="40">
        <f>R39+'Diffusion System CV パラメーター設定'!$B$27*(Q39-(2*R39)+S39)</f>
        <v>3.2613866957968099E-13</v>
      </c>
      <c r="S40" s="40">
        <f>S39+'Diffusion System CV パラメーター設定'!$B$27*(R39-(2*S39)+T39)</f>
        <v>1.3776178205840111E-13</v>
      </c>
      <c r="T40" s="40">
        <f>T39+'Diffusion System CV パラメーター設定'!$B$27*(S39-(2*T39)+U39)</f>
        <v>5.7676480976105463E-14</v>
      </c>
      <c r="U40" s="40">
        <f>U39+'Diffusion System CV パラメーター設定'!$B$27*(T39-(2*U39)+V39)</f>
        <v>2.3860677040692191E-14</v>
      </c>
      <c r="V40" s="40">
        <f>V39+'Diffusion System CV パラメーター設定'!$B$27*(U39-(2*V39)+W39)</f>
        <v>9.7193572313755264E-15</v>
      </c>
      <c r="W40" s="40">
        <f>W39+'Diffusion System CV パラメーター設定'!$B$27*(V39-(2*W39)+X39)</f>
        <v>3.8827860187094394E-15</v>
      </c>
      <c r="X40" s="40">
        <f>X39+'Diffusion System CV パラメーター設定'!$B$27*(W39-(2*X39)+Y39)</f>
        <v>1.5147706632666301E-15</v>
      </c>
      <c r="Y40" s="40">
        <f>Y39+'Diffusion System CV パラメーター設定'!$B$27*(X39-(2*Y39)+Z39)</f>
        <v>5.7451222151174093E-16</v>
      </c>
      <c r="Z40" s="40">
        <f>Z39+'Diffusion System CV パラメーター設定'!$B$27*(Y39-(2*Z39)+AA39)</f>
        <v>2.1085591954941876E-16</v>
      </c>
      <c r="AA40" s="40">
        <f>AA39+'Diffusion System CV パラメーター設定'!$B$27*(Z39-(2*AA39)+AB39)</f>
        <v>7.4531438994889752E-17</v>
      </c>
      <c r="AB40" s="40">
        <f>AB39+'Diffusion System CV パラメーター設定'!$B$27*(AA39-(2*AB39)+AC39)</f>
        <v>2.52487078699836E-17</v>
      </c>
      <c r="AC40" s="40">
        <f>AC39+'Diffusion System CV パラメーター設定'!$B$27*(AB39-(2*AC39)+AD39)</f>
        <v>8.1562529760948723E-18</v>
      </c>
      <c r="AD40" s="40">
        <f>AD39+'Diffusion System CV パラメーター設定'!$B$27*(AC39-(2*AD39)+AE39)</f>
        <v>2.4991510174660035E-18</v>
      </c>
      <c r="AE40" s="40">
        <f>AE39+'Diffusion System CV パラメーター設定'!$B$27*(AD39-(2*AE39)+AF39)</f>
        <v>7.2224420795080662E-19</v>
      </c>
      <c r="AF40" s="40">
        <f>AF39+'Diffusion System CV パラメーター設定'!$B$27*(AE39-(2*AF39)+AG39)</f>
        <v>1.9564805140494931E-19</v>
      </c>
      <c r="AG40" s="40">
        <f>AG39+'Diffusion System CV パラメーター設定'!$B$27*(AF39-(2*AG39)+AH39)</f>
        <v>4.9334764753396799E-20</v>
      </c>
      <c r="AH40" s="40">
        <f>AH39+'Diffusion System CV パラメーター設定'!$B$27*(AG39-(2*AH39)+AI39)</f>
        <v>1.148815563862951E-20</v>
      </c>
      <c r="AI40" s="40">
        <f>AI39+'Diffusion System CV パラメーター設定'!$B$27*(AH39-(2*AI39)+AJ39)</f>
        <v>2.4471948756349801E-21</v>
      </c>
      <c r="AJ40" s="40">
        <f>AJ39+'Diffusion System CV パラメーター設定'!$B$27*(AI39-(2*AJ39)+AK39)</f>
        <v>4.714277721330775E-22</v>
      </c>
      <c r="AK40" s="40">
        <f>AK39+'Diffusion System CV パラメーター設定'!$B$27*(AJ39-(2*AK39)+AL39)</f>
        <v>8.0947662529414151E-23</v>
      </c>
      <c r="AL40" s="40">
        <f>AL39+'Diffusion System CV パラメーター設定'!$B$27*(AK39-(2*AL39)+AM39)</f>
        <v>1.2156565176580249E-23</v>
      </c>
      <c r="AM40" s="40">
        <f>AM39+'Diffusion System CV パラメーター設定'!$B$27*(AL39-(2*AM39)+AN39)</f>
        <v>1.5557742482961368E-24</v>
      </c>
      <c r="AN40" s="40">
        <f>AN39+'Diffusion System CV パラメーター設定'!$B$27*(AM39-(2*AN39)+AO39)</f>
        <v>1.6334684463996633E-25</v>
      </c>
      <c r="AO40" s="40">
        <f>AO39+'Diffusion System CV パラメーター設定'!$B$27*(AN39-(2*AO39)+AP39)</f>
        <v>1.3240236680643359E-26</v>
      </c>
      <c r="AP40" s="40">
        <f>AP39+'Diffusion System CV パラメーター設定'!$B$27*(AO39-(2*AP39)+AQ39)</f>
        <v>7.4022844890064717E-28</v>
      </c>
      <c r="AQ40" s="40">
        <f>AQ39+'Diffusion System CV パラメーター設定'!$B$27*(AP39-(2*AQ39)+AR39)</f>
        <v>2.1569776809634536E-29</v>
      </c>
      <c r="AR40" s="40">
        <f>AR39+'Diffusion System CV パラメーター設定'!$B$27*(AQ39-(2*AR39)+AS39)</f>
        <v>0</v>
      </c>
      <c r="AS40" s="40">
        <f>AS39+'Diffusion System CV パラメーター設定'!$B$27*(AR39-(2*AS39)+AT39)</f>
        <v>0</v>
      </c>
      <c r="AT40" s="40">
        <f>AT39+'Diffusion System CV パラメーター設定'!$B$27*(AS39-(2*AT39)+AU39)</f>
        <v>0</v>
      </c>
      <c r="AU40" s="40">
        <f>AU39+'Diffusion System CV パラメーター設定'!$B$27*(AT39-(2*AU39)+AV39)</f>
        <v>0</v>
      </c>
      <c r="AV40" s="40">
        <f>AV39+'Diffusion System CV パラメーター設定'!$B$27*(AU39-(2*AV39)+AW39)</f>
        <v>0</v>
      </c>
      <c r="AW40" s="40">
        <f>AW39+'Diffusion System CV パラメーター設定'!$B$27*(AV39-(2*AW39)+AX39)</f>
        <v>0</v>
      </c>
      <c r="AX40" s="40">
        <f>AX39+'Diffusion System CV パラメーター設定'!$B$27*(AW39-(2*AX39)+AY39)</f>
        <v>0</v>
      </c>
      <c r="AY40" s="40">
        <f>AY39+'Diffusion System CV パラメーター設定'!$B$27*(AX39-(2*AY39)+AZ39)</f>
        <v>0</v>
      </c>
      <c r="AZ40" s="40">
        <f>AZ39+'Diffusion System CV パラメーター設定'!$B$27*(AY39-(2*AZ39)+BA39)</f>
        <v>0</v>
      </c>
      <c r="BA40" s="40">
        <f>BA39+'Diffusion System CV パラメーター設定'!$B$27*(AZ39-(2*BA39)+BB39)</f>
        <v>0</v>
      </c>
      <c r="BB40" s="40">
        <f>BB39+'Diffusion System CV パラメーター設定'!$B$27*(BA39-(2*BB39)+BC39)</f>
        <v>0</v>
      </c>
      <c r="BC40" s="40">
        <f>BC39+'Diffusion System CV パラメーター設定'!$B$27*(BB39-(2*BC39)+BD39)</f>
        <v>0</v>
      </c>
      <c r="BD40" s="36">
        <v>0</v>
      </c>
    </row>
    <row r="41" spans="4:56">
      <c r="D41" s="29">
        <f>'Diffusion System CV パラメーター設定'!H41</f>
        <v>6.5999999999999781E-2</v>
      </c>
      <c r="E41" s="35">
        <f>E40+'Diffusion System CV パラメーター設定'!$B$23</f>
        <v>0.23400000000000012</v>
      </c>
      <c r="F41" s="39">
        <f>G41+(('Diffusion System CV パラメーター設定'!$B$26/(2*'Diffusion System CV パラメーター設定'!$B$9))*'準可逆-非可逆系'!H41)</f>
        <v>7.0832753567399981E-9</v>
      </c>
      <c r="G41" s="40">
        <f>G40+'Diffusion System CV パラメーター設定'!$B$27*(2*F40-(3*G40)+H40)</f>
        <v>4.3358642896963087E-9</v>
      </c>
      <c r="H41" s="40">
        <f>H40+'Diffusion System CV パラメーター設定'!$B$27*(G40-(2*H40)+I40)</f>
        <v>1.8969377372764732E-9</v>
      </c>
      <c r="I41" s="40">
        <f>I40+'Diffusion System CV パラメーター設定'!$B$27*(H40-(2*I40)+J40)</f>
        <v>8.252459729356382E-10</v>
      </c>
      <c r="J41" s="40">
        <f>J40+'Diffusion System CV パラメーター設定'!$B$27*(I40-(2*J40)+K40)</f>
        <v>3.5760875011001811E-10</v>
      </c>
      <c r="K41" s="40">
        <f>K40+'Diffusion System CV パラメーター設定'!$B$27*(J40-(2*K40)+L40)</f>
        <v>1.545378755023476E-10</v>
      </c>
      <c r="L41" s="40">
        <f>L40+'Diffusion System CV パラメーター設定'!$B$27*(K40-(2*L40)+M40)</f>
        <v>6.6649842542067362E-11</v>
      </c>
      <c r="M41" s="40">
        <f>M40+'Diffusion System CV パラメーター設定'!$B$27*(L40-(2*M40)+N40)</f>
        <v>2.8701255308346058E-11</v>
      </c>
      <c r="N41" s="40">
        <f>N40+'Diffusion System CV パラメーター設定'!$B$27*(M40-(2*N40)+O40)</f>
        <v>1.2343052032430523E-11</v>
      </c>
      <c r="O41" s="40">
        <f>O40+'Diffusion System CV パラメーター設定'!$B$27*(N40-(2*O40)+P40)</f>
        <v>5.3006456617184884E-12</v>
      </c>
      <c r="P41" s="40">
        <f>P40+'Diffusion System CV パラメーター設定'!$B$27*(O40-(2*P40)+Q40)</f>
        <v>2.2722304310242863E-12</v>
      </c>
      <c r="Q41" s="40">
        <f>Q40+'Diffusion System CV パラメーター設定'!$B$27*(P40-(2*Q40)+R40)</f>
        <v>9.7156056795596041E-13</v>
      </c>
      <c r="R41" s="40">
        <f>R40+'Diffusion System CV パラメーター設定'!$B$27*(Q40-(2*R40)+S40)</f>
        <v>4.1387790845786673E-13</v>
      </c>
      <c r="S41" s="40">
        <f>S40+'Diffusion System CV パラメーター設定'!$B$27*(R40-(2*S40)+T40)</f>
        <v>1.7536302734971508E-13</v>
      </c>
      <c r="T41" s="40">
        <f>T40+'Diffusion System CV パラメーター設定'!$B$27*(S40-(2*T40)+U40)</f>
        <v>7.3742278596550731E-14</v>
      </c>
      <c r="U41" s="40">
        <f>U40+'Diffusion System CV パラメーター設定'!$B$27*(T40-(2*U40)+V40)</f>
        <v>3.0692095140031294E-14</v>
      </c>
      <c r="V41" s="40">
        <f>V40+'Diffusion System CV パラメーター設定'!$B$27*(U40-(2*V40)+W40)</f>
        <v>1.2602950494101422E-14</v>
      </c>
      <c r="W41" s="40">
        <f>W40+'Diffusion System CV パラメーター設定'!$B$27*(V40-(2*W40)+X40)</f>
        <v>5.0871456913564107E-15</v>
      </c>
      <c r="X41" s="40">
        <f>X40+'Diffusion System CV パラメーター設定'!$B$27*(W40-(2*X40)+Y40)</f>
        <v>2.0105195916304913E-15</v>
      </c>
      <c r="Y41" s="40">
        <f>Y40+'Diffusion System CV パラメーター設定'!$B$27*(X40-(2*Y40)+Z40)</f>
        <v>7.7472129782860441E-16</v>
      </c>
      <c r="Z41" s="40">
        <f>Z40+'Diffusion System CV パラメーター設定'!$B$27*(Y40-(2*Z40)+AA40)</f>
        <v>2.8979057976045806E-16</v>
      </c>
      <c r="AA41" s="40">
        <f>AA40+'Diffusion System CV パラメーター設定'!$B$27*(Z40-(2*AA40)+AB40)</f>
        <v>1.0475426865795324E-16</v>
      </c>
      <c r="AB41" s="40">
        <f>AB40+'Diffusion System CV パラメーター設定'!$B$27*(AA40-(2*AB40)+AC40)</f>
        <v>3.6425887116864651E-17</v>
      </c>
      <c r="AC41" s="40">
        <f>AC40+'Diffusion System CV パラメーター設定'!$B$27*(AB40-(2*AC40)+AD40)</f>
        <v>1.2126861634171212E-17</v>
      </c>
      <c r="AD41" s="40">
        <f>AD40+'Diffusion System CV パラメーター設定'!$B$27*(AC40-(2*AD40)+AE40)</f>
        <v>3.8464409997971393E-18</v>
      </c>
      <c r="AE41" s="40">
        <f>AE40+'Diffusion System CV パラメーター設定'!$B$27*(AD40-(2*AE40)+AF40)</f>
        <v>1.1563798513429384E-18</v>
      </c>
      <c r="AF41" s="40">
        <f>AF40+'Diffusion System CV パラメーター設定'!$B$27*(AE40-(2*AF40)+AG40)</f>
        <v>3.2769071456269401E-19</v>
      </c>
      <c r="AG41" s="40">
        <f>AG40+'Diffusion System CV パラメーター設定'!$B$27*(AF40-(2*AG40)+AH40)</f>
        <v>8.6996805564780548E-20</v>
      </c>
      <c r="AH41" s="40">
        <f>AH40+'Diffusion System CV パラメーター設定'!$B$27*(AG40-(2*AH40)+AI40)</f>
        <v>2.1490116871883941E-20</v>
      </c>
      <c r="AI41" s="40">
        <f>AI40+'Diffusion System CV パラメーター設定'!$B$27*(AH40-(2*AI40)+AJ40)</f>
        <v>4.9003871185143647E-21</v>
      </c>
      <c r="AJ41" s="40">
        <f>AJ40+'Diffusion System CV パラメーター設定'!$B$27*(AI40-(2*AJ40)+AK40)</f>
        <v>1.0218746450144107E-21</v>
      </c>
      <c r="AK41" s="40">
        <f>AK40+'Diffusion System CV パラメーター設定'!$B$27*(AJ40-(2*AK40)+AL40)</f>
        <v>1.926452362276188E-22</v>
      </c>
      <c r="AL41" s="40">
        <f>AL40+'Diffusion System CV パラメーター設定'!$B$27*(AK40-(2*AL40)+AM40)</f>
        <v>3.2361532685104481E-23</v>
      </c>
      <c r="AM41" s="40">
        <f>AM40+'Diffusion System CV パラメーター設定'!$B$27*(AL40-(2*AM40)+AN40)</f>
        <v>4.7531226943475055E-24</v>
      </c>
      <c r="AN41" s="40">
        <f>AN40+'Diffusion System CV パラメーター設定'!$B$27*(AM40-(2*AN40)+AO40)</f>
        <v>5.9470823203470508E-25</v>
      </c>
      <c r="AO41" s="40">
        <f>AO40+'Diffusion System CV パラメーター設定'!$B$27*(AN40-(2*AO40)+AP40)</f>
        <v>6.1020306030497611E-26</v>
      </c>
      <c r="AP41" s="40">
        <f>AP40+'Diffusion System CV パラメーター設定'!$B$27*(AO40-(2*AP40)+AQ40)</f>
        <v>4.8309748237797095E-27</v>
      </c>
      <c r="AQ41" s="40">
        <f>AQ40+'Diffusion System CV パラメーター設定'!$B$27*(AP40-(2*AQ40)+AR40)</f>
        <v>2.6361453211566859E-28</v>
      </c>
      <c r="AR41" s="40">
        <f>AR40+'Diffusion System CV パラメーター設定'!$B$27*(AQ40-(2*AR40)+AS40)</f>
        <v>7.4895058366786578E-30</v>
      </c>
      <c r="AS41" s="40">
        <f>AS40+'Diffusion System CV パラメーター設定'!$B$27*(AR40-(2*AS40)+AT40)</f>
        <v>0</v>
      </c>
      <c r="AT41" s="40">
        <f>AT40+'Diffusion System CV パラメーター設定'!$B$27*(AS40-(2*AT40)+AU40)</f>
        <v>0</v>
      </c>
      <c r="AU41" s="40">
        <f>AU40+'Diffusion System CV パラメーター設定'!$B$27*(AT40-(2*AU40)+AV40)</f>
        <v>0</v>
      </c>
      <c r="AV41" s="40">
        <f>AV40+'Diffusion System CV パラメーター設定'!$B$27*(AU40-(2*AV40)+AW40)</f>
        <v>0</v>
      </c>
      <c r="AW41" s="40">
        <f>AW40+'Diffusion System CV パラメーター設定'!$B$27*(AV40-(2*AW40)+AX40)</f>
        <v>0</v>
      </c>
      <c r="AX41" s="40">
        <f>AX40+'Diffusion System CV パラメーター設定'!$B$27*(AW40-(2*AX40)+AY40)</f>
        <v>0</v>
      </c>
      <c r="AY41" s="40">
        <f>AY40+'Diffusion System CV パラメーター設定'!$B$27*(AX40-(2*AY40)+AZ40)</f>
        <v>0</v>
      </c>
      <c r="AZ41" s="40">
        <f>AZ40+'Diffusion System CV パラメーター設定'!$B$27*(AY40-(2*AZ40)+BA40)</f>
        <v>0</v>
      </c>
      <c r="BA41" s="40">
        <f>BA40+'Diffusion System CV パラメーター設定'!$B$27*(AZ40-(2*BA40)+BB40)</f>
        <v>0</v>
      </c>
      <c r="BB41" s="40">
        <f>BB40+'Diffusion System CV パラメーター設定'!$B$27*(BA40-(2*BB40)+BC40)</f>
        <v>0</v>
      </c>
      <c r="BC41" s="40">
        <f>BC40+'Diffusion System CV パラメーター設定'!$B$27*(BB40-(2*BC40)+BD40)</f>
        <v>0</v>
      </c>
      <c r="BD41" s="36">
        <v>0</v>
      </c>
    </row>
    <row r="42" spans="4:56">
      <c r="D42" s="29">
        <f>'Diffusion System CV パラメーター設定'!H42</f>
        <v>5.9999999999999783E-2</v>
      </c>
      <c r="E42" s="35">
        <f>E41+'Diffusion System CV パラメーター設定'!$B$23</f>
        <v>0.24000000000000013</v>
      </c>
      <c r="F42" s="39">
        <f>G42+(('Diffusion System CV パラメーター設定'!$B$26/(2*'Diffusion System CV パラメーター設定'!$B$9))*'準可逆-非可逆系'!H42)</f>
        <v>8.778101055006045E-9</v>
      </c>
      <c r="G42" s="40">
        <f>G41+'Diffusion System CV パラメーター設定'!$B$27*(2*F41-(3*G41)+H41)</f>
        <v>5.3969391444419831E-9</v>
      </c>
      <c r="H42" s="40">
        <f>H41+'Diffusion System CV パラメーター設定'!$B$27*(G41-(2*H41)+I41)</f>
        <v>2.3716720386927928E-9</v>
      </c>
      <c r="I42" s="40">
        <f>I41+'Diffusion System CV パラメーター設定'!$B$27*(H41-(2*I41)+J41)</f>
        <v>1.0349871331839768E-9</v>
      </c>
      <c r="J42" s="40">
        <f>J41+'Diffusion System CV パラメーター設定'!$B$27*(I41-(2*J41)+K41)</f>
        <v>4.4947206546347281E-10</v>
      </c>
      <c r="K42" s="40">
        <f>K41+'Diffusion System CV パラメーター設定'!$B$27*(J41-(2*K41)+L41)</f>
        <v>1.9453191774102478E-10</v>
      </c>
      <c r="L42" s="40">
        <f>L41+'Diffusion System CV パラメーター設定'!$B$27*(K41-(2*L41)+M41)</f>
        <v>8.3989927863789212E-11</v>
      </c>
      <c r="M42" s="40">
        <f>M41+'Diffusion System CV パラメーター設定'!$B$27*(L41-(2*M41)+N41)</f>
        <v>3.6197916404806398E-11</v>
      </c>
      <c r="N42" s="40">
        <f>N41+'Diffusion System CV パラメーター設定'!$B$27*(M41-(2*N41)+O41)</f>
        <v>1.5577703735626183E-11</v>
      </c>
      <c r="O42" s="40">
        <f>O41+'Diffusion System CV パラメーター設定'!$B$27*(N41-(2*O41)+P41)</f>
        <v>6.6943925853357914E-12</v>
      </c>
      <c r="P42" s="40">
        <f>P41+'Diffusion System CV パラメーター設定'!$B$27*(O41-(2*P41)+Q41)</f>
        <v>2.8721420170054931E-12</v>
      </c>
      <c r="Q42" s="40">
        <f>Q41+'Diffusion System CV パラメーター設定'!$B$27*(P41-(2*Q41)+R41)</f>
        <v>1.2295422358622909E-12</v>
      </c>
      <c r="R42" s="40">
        <f>R41+'Diffusion System CV パラメーター設定'!$B$27*(Q41-(2*R41)+S41)</f>
        <v>5.2470005373215219E-13</v>
      </c>
      <c r="S42" s="40">
        <f>S41+'Diffusion System CV パラメーター設定'!$B$27*(R41-(2*S41)+T41)</f>
        <v>2.2289571219519678E-13</v>
      </c>
      <c r="T42" s="40">
        <f>T41+'Diffusion System CV パラメーター設定'!$B$27*(S41-(2*T41)+U41)</f>
        <v>9.4079280435663548E-14</v>
      </c>
      <c r="U42" s="40">
        <f>U41+'Diffusion System CV パラメーター設定'!$B$27*(T41-(2*U41)+V41)</f>
        <v>3.9359122504819334E-14</v>
      </c>
      <c r="V42" s="40">
        <f>V41+'Diffusion System CV パラメーター設定'!$B$27*(U41-(2*V41)+W41)</f>
        <v>1.6274249050762832E-14</v>
      </c>
      <c r="W42" s="40">
        <f>W41+'Diffusion System CV パラメーター設定'!$B$27*(V41-(2*W41)+X41)</f>
        <v>6.6285271854602618E-15</v>
      </c>
      <c r="X42" s="40">
        <f>X41+'Diffusion System CV パラメーター設定'!$B$27*(W41-(2*X41)+Y41)</f>
        <v>2.6496959131318914E-15</v>
      </c>
      <c r="Y42" s="40">
        <f>Y41+'Diffusion System CV パラメーター設定'!$B$27*(X41-(2*Y41)+Z41)</f>
        <v>1.0354392060694866E-15</v>
      </c>
      <c r="Z42" s="40">
        <f>Z41+'Diffusion System CV パラメーター設定'!$B$27*(Y41-(2*Z41)+AA41)</f>
        <v>3.9392058217908359E-16</v>
      </c>
      <c r="AA42" s="40">
        <f>AA41+'Diffusion System CV パラメーター設定'!$B$27*(Z41-(2*AA41)+AB41)</f>
        <v>1.4527785531122277E-16</v>
      </c>
      <c r="AB42" s="40">
        <f>AB41+'Diffusion System CV パラメーター設定'!$B$27*(AA41-(2*AB41)+AC41)</f>
        <v>5.1713857970474082E-17</v>
      </c>
      <c r="AC42" s="40">
        <f>AC41+'Diffusion System CV パラメーター設定'!$B$27*(AB41-(2*AC41)+AD41)</f>
        <v>1.7688877206504324E-17</v>
      </c>
      <c r="AD42" s="40">
        <f>AD41+'Diffusion System CV パラメーター設定'!$B$27*(AC41-(2*AD41)+AE41)</f>
        <v>5.787538043519317E-18</v>
      </c>
      <c r="AE42" s="40">
        <f>AE41+'Diffusion System CV パラメーター設定'!$B$27*(AD41-(2*AE41)+AF41)</f>
        <v>1.8026895776186177E-18</v>
      </c>
      <c r="AF42" s="40">
        <f>AF41+'Diffusion System CV パラメーター設定'!$B$27*(AE41-(2*AF41)+AG41)</f>
        <v>5.3185572420933668E-19</v>
      </c>
      <c r="AG42" s="40">
        <f>AG41+'Diffusion System CV パラメーター設定'!$B$27*(AF41-(2*AG41)+AH41)</f>
        <v>1.4782570150402252E-19</v>
      </c>
      <c r="AH42" s="40">
        <f>AH41+'Diffusion System CV パラメーター設定'!$B$27*(AG41-(2*AH41)+AI41)</f>
        <v>3.8475172059219715E-20</v>
      </c>
      <c r="AI42" s="40">
        <f>AI41+'Diffusion System CV パラメーター設定'!$B$27*(AH41-(2*AI41)+AJ41)</f>
        <v>9.3140042295802055E-21</v>
      </c>
      <c r="AJ42" s="40">
        <f>AJ41+'Diffusion System CV パラメーター設定'!$B$27*(AI41-(2*AJ41)+AK41)</f>
        <v>2.0806534869287033E-21</v>
      </c>
      <c r="AK42" s="40">
        <f>AK41+'Diffusion System CV パラメーター設定'!$B$27*(AJ41-(2*AK41)+AL41)</f>
        <v>4.2491805054854854E-22</v>
      </c>
      <c r="AL42" s="40">
        <f>AL41+'Diffusion System CV パラメーター設定'!$B$27*(AK41-(2*AL41)+AM41)</f>
        <v>7.8429342946131336E-23</v>
      </c>
      <c r="AM42" s="40">
        <f>AM41+'Diffusion System CV パラメーター設定'!$B$27*(AL41-(2*AM41)+AN41)</f>
        <v>1.2895482252835066E-23</v>
      </c>
      <c r="AN42" s="40">
        <f>AN41+'Diffusion System CV パラメーター設定'!$B$27*(AM41-(2*AN41)+AO41)</f>
        <v>1.8532938349196331E-24</v>
      </c>
      <c r="AO42" s="40">
        <f>AO41+'Diffusion System CV パラメーター設定'!$B$27*(AN41-(2*AO41)+AP41)</f>
        <v>2.2681842922407034E-25</v>
      </c>
      <c r="AP42" s="40">
        <f>AP41+'Diffusion System CV パラメーター設定'!$B$27*(AO41-(2*AP41)+AQ41)</f>
        <v>2.2755270280395632E-26</v>
      </c>
      <c r="AQ42" s="40">
        <f>AQ41+'Diffusion System CV パラメーター設定'!$B$27*(AP41-(2*AQ41)+AR41)</f>
        <v>1.7605712214854778E-27</v>
      </c>
      <c r="AR42" s="40">
        <f>AR41+'Diffusion System CV パラメーター設定'!$B$27*(AQ41-(2*AR41)+AS41)</f>
        <v>9.3821283768036744E-29</v>
      </c>
      <c r="AS42" s="40">
        <f>AS41+'Diffusion System CV パラメーター設定'!$B$27*(AR41-(2*AS41)+AT41)</f>
        <v>2.6005228599578672E-30</v>
      </c>
      <c r="AT42" s="40">
        <f>AT41+'Diffusion System CV パラメーター設定'!$B$27*(AS41-(2*AT41)+AU41)</f>
        <v>0</v>
      </c>
      <c r="AU42" s="40">
        <f>AU41+'Diffusion System CV パラメーター設定'!$B$27*(AT41-(2*AU41)+AV41)</f>
        <v>0</v>
      </c>
      <c r="AV42" s="40">
        <f>AV41+'Diffusion System CV パラメーター設定'!$B$27*(AU41-(2*AV41)+AW41)</f>
        <v>0</v>
      </c>
      <c r="AW42" s="40">
        <f>AW41+'Diffusion System CV パラメーター設定'!$B$27*(AV41-(2*AW41)+AX41)</f>
        <v>0</v>
      </c>
      <c r="AX42" s="40">
        <f>AX41+'Diffusion System CV パラメーター設定'!$B$27*(AW41-(2*AX41)+AY41)</f>
        <v>0</v>
      </c>
      <c r="AY42" s="40">
        <f>AY41+'Diffusion System CV パラメーター設定'!$B$27*(AX41-(2*AY41)+AZ41)</f>
        <v>0</v>
      </c>
      <c r="AZ42" s="40">
        <f>AZ41+'Diffusion System CV パラメーター設定'!$B$27*(AY41-(2*AZ41)+BA41)</f>
        <v>0</v>
      </c>
      <c r="BA42" s="40">
        <f>BA41+'Diffusion System CV パラメーター設定'!$B$27*(AZ41-(2*BA41)+BB41)</f>
        <v>0</v>
      </c>
      <c r="BB42" s="40">
        <f>BB41+'Diffusion System CV パラメーター設定'!$B$27*(BA41-(2*BB41)+BC41)</f>
        <v>0</v>
      </c>
      <c r="BC42" s="40">
        <f>BC41+'Diffusion System CV パラメーター設定'!$B$27*(BB41-(2*BC41)+BD41)</f>
        <v>0</v>
      </c>
      <c r="BD42" s="36">
        <v>0</v>
      </c>
    </row>
    <row r="43" spans="4:56">
      <c r="D43" s="29">
        <f>'Diffusion System CV パラメーター設定'!H43</f>
        <v>5.3999999999999784E-2</v>
      </c>
      <c r="E43" s="35">
        <f>E42+'Diffusion System CV パラメーター設定'!$B$23</f>
        <v>0.24600000000000014</v>
      </c>
      <c r="F43" s="39">
        <f>G43+(('Diffusion System CV パラメーター設定'!$B$26/(2*'Diffusion System CV パラメーター設定'!$B$9))*'準可逆-非可逆系'!H43)</f>
        <v>1.0830614712775987E-8</v>
      </c>
      <c r="G43" s="40">
        <f>G42+'Diffusion System CV パラメーター設定'!$B$27*(2*F42-(3*G42)+H42)</f>
        <v>6.6945282817263344E-9</v>
      </c>
      <c r="H43" s="40">
        <f>H42+'Diffusion System CV パラメーター設定'!$B$27*(G42-(2*H42)+I42)</f>
        <v>2.9579853026651451E-9</v>
      </c>
      <c r="I43" s="40">
        <f>I42+'Diffusion System CV パラメーター設定'!$B$27*(H42-(2*I42)+J42)</f>
        <v>1.2958099935271408E-9</v>
      </c>
      <c r="J43" s="40">
        <f>J42+'Diffusion System CV パラメーター設定'!$B$27*(I42-(2*J42)+K42)</f>
        <v>5.642550237961311E-10</v>
      </c>
      <c r="K43" s="40">
        <f>K42+'Diffusion System CV パラメーター設定'!$B$27*(J42-(2*K42)+L42)</f>
        <v>2.4467016699283464E-10</v>
      </c>
      <c r="L43" s="40">
        <f>L42+'Diffusion System CV パラメーター設定'!$B$27*(K42-(2*L42)+M42)</f>
        <v>1.0577811481457141E-10</v>
      </c>
      <c r="M43" s="40">
        <f>M42+'Diffusion System CV パラメーター設定'!$B$27*(L42-(2*M42)+N42)</f>
        <v>4.5632568762376748E-11</v>
      </c>
      <c r="N43" s="40">
        <f>N42+'Diffusion System CV パラメーター設定'!$B$27*(M42-(2*N42)+O42)</f>
        <v>1.9653016763018481E-11</v>
      </c>
      <c r="O43" s="40">
        <f>O42+'Diffusion System CV パラメーター設定'!$B$27*(N42-(2*O42)+P42)</f>
        <v>8.4517052874052683E-12</v>
      </c>
      <c r="P43" s="40">
        <f>P42+'Diffusion System CV パラメーター設定'!$B$27*(O42-(2*P42)+Q42)</f>
        <v>3.6289652070010128E-12</v>
      </c>
      <c r="Q43" s="40">
        <f>Q42+'Diffusion System CV パラメーター設定'!$B$27*(P42-(2*Q42)+R42)</f>
        <v>1.5551525132973824E-12</v>
      </c>
      <c r="R43" s="40">
        <f>R42+'Diffusion System CV パラメーター設定'!$B$27*(Q42-(2*R42)+S42)</f>
        <v>6.6464374838256305E-13</v>
      </c>
      <c r="S43" s="40">
        <f>S42+'Diffusion System CV パラメーター設定'!$B$27*(R42-(2*S42)+T42)</f>
        <v>2.8296095864569058E-13</v>
      </c>
      <c r="T43" s="40">
        <f>T42+'Diffusion System CV パラメーター設定'!$B$27*(S42-(2*T42)+U42)</f>
        <v>1.1980715329284723E-13</v>
      </c>
      <c r="U43" s="40">
        <f>U42+'Diffusion System CV パラメーター設定'!$B$27*(T42-(2*U42)+V42)</f>
        <v>5.0343596281481733E-14</v>
      </c>
      <c r="V43" s="40">
        <f>V42+'Diffusion System CV パラメーター設定'!$B$27*(U42-(2*V42)+W42)</f>
        <v>2.094062113019128E-14</v>
      </c>
      <c r="W43" s="40">
        <f>W42+'Diffusion System CV パラメーター設定'!$B$27*(V42-(2*W42)+X42)</f>
        <v>8.5961975302429699E-15</v>
      </c>
      <c r="X43" s="40">
        <f>X42+'Diffusion System CV パラメーター設定'!$B$27*(W42-(2*X42)+Y42)</f>
        <v>3.4707287482936849E-15</v>
      </c>
      <c r="Y43" s="40">
        <f>Y42+'Diffusion System CV パラメーター設定'!$B$27*(X42-(2*Y42)+Z42)</f>
        <v>1.373195484948654E-15</v>
      </c>
      <c r="Z43" s="40">
        <f>Z42+'Diffusion System CV パラメーター設定'!$B$27*(Y42-(2*Z42)+AA42)</f>
        <v>5.3033582420079961E-16</v>
      </c>
      <c r="AA43" s="40">
        <f>AA42+'Diffusion System CV パラメーター設定'!$B$27*(Z42-(2*AA42)+AB42)</f>
        <v>1.991246363970256E-16</v>
      </c>
      <c r="AB43" s="40">
        <f>AB42+'Diffusion System CV パラメーター設定'!$B$27*(AA42-(2*AB42)+AC42)</f>
        <v>7.2387127615188992E-17</v>
      </c>
      <c r="AC43" s="40">
        <f>AC42+'Diffusion System CV パラメーター設定'!$B$27*(AB42-(2*AC42)+AD42)</f>
        <v>2.537069720684625E-17</v>
      </c>
      <c r="AD43" s="40">
        <f>AD42+'Diffusion System CV パラメーター設定'!$B$27*(AC42-(2*AD42)+AE42)</f>
        <v>8.5363195355624801E-18</v>
      </c>
      <c r="AE43" s="40">
        <f>AE42+'Diffusion System CV パラメーター設定'!$B$27*(AD42-(2*AE42)+AF42)</f>
        <v>2.7450557625114712E-18</v>
      </c>
      <c r="AF43" s="40">
        <f>AF42+'Diffusion System CV パラメーター設定'!$B$27*(AE42-(2*AF42)+AG42)</f>
        <v>8.3977372098154732E-19</v>
      </c>
      <c r="AG43" s="40">
        <f>AG42+'Diffusion System CV パラメーター設定'!$B$27*(AF42-(2*AG42)+AH42)</f>
        <v>2.4320052555281117E-19</v>
      </c>
      <c r="AH43" s="40">
        <f>AH42+'Diffusion System CV パラメーター設定'!$B$27*(AG42-(2*AH42)+AI42)</f>
        <v>6.6318700397818082E-20</v>
      </c>
      <c r="AI43" s="40">
        <f>AI42+'Diffusion System CV パラメーター設定'!$B$27*(AH42-(2*AI42)+AJ42)</f>
        <v>1.6927829607006595E-20</v>
      </c>
      <c r="AJ43" s="40">
        <f>AJ42+'Diffusion System CV パラメーター設定'!$B$27*(AI42-(2*AJ42)+AK42)</f>
        <v>4.0173254682729214E-21</v>
      </c>
      <c r="AK43" s="40">
        <f>AK42+'Diffusion System CV パラメーター設定'!$B$27*(AJ42-(2*AK42)+AL42)</f>
        <v>8.795176091519297E-22</v>
      </c>
      <c r="AL43" s="40">
        <f>AL42+'Diffusion System CV パラメーター設定'!$B$27*(AK42-(2*AL42)+AM42)</f>
        <v>1.7598310923402053E-22</v>
      </c>
      <c r="AM43" s="40">
        <f>AM42+'Diffusion System CV パラメーター設定'!$B$27*(AL42-(2*AM42)+AN42)</f>
        <v>3.1816201792897855E-23</v>
      </c>
      <c r="AN43" s="40">
        <f>AN42+'Diffusion System CV パラメーター設定'!$B$27*(AM42-(2*AN42)+AO42)</f>
        <v>5.1226386308293097E-24</v>
      </c>
      <c r="AO43" s="40">
        <f>AO42+'Diffusion System CV パラメーター設定'!$B$27*(AN42-(2*AO42)+AP42)</f>
        <v>7.2071157045736483E-25</v>
      </c>
      <c r="AP43" s="40">
        <f>AP42+'Diffusion System CV パラメーター設定'!$B$27*(AO42-(2*AP42)+AQ42)</f>
        <v>8.6320707740383323E-26</v>
      </c>
      <c r="AQ43" s="40">
        <f>AQ42+'Diffusion System CV パラメーター設定'!$B$27*(AP42-(2*AQ42)+AR42)</f>
        <v>8.4716646663440583E-27</v>
      </c>
      <c r="AR43" s="40">
        <f>AR42+'Diffusion System CV パラメーター設定'!$B$27*(AQ42-(2*AR42)+AS42)</f>
        <v>6.4088002571573197E-28</v>
      </c>
      <c r="AS43" s="40">
        <f>AS42+'Diffusion System CV パラメーター設定'!$B$27*(AR42-(2*AS42)+AT42)</f>
        <v>3.3371438848888774E-29</v>
      </c>
      <c r="AT43" s="40">
        <f>AT42+'Diffusion System CV パラメーター設定'!$B$27*(AS42-(2*AT42)+AU42)</f>
        <v>9.0295932637425939E-31</v>
      </c>
      <c r="AU43" s="40">
        <f>AU42+'Diffusion System CV パラメーター設定'!$B$27*(AT42-(2*AU42)+AV42)</f>
        <v>0</v>
      </c>
      <c r="AV43" s="40">
        <f>AV42+'Diffusion System CV パラメーター設定'!$B$27*(AU42-(2*AV42)+AW42)</f>
        <v>0</v>
      </c>
      <c r="AW43" s="40">
        <f>AW42+'Diffusion System CV パラメーター設定'!$B$27*(AV42-(2*AW42)+AX42)</f>
        <v>0</v>
      </c>
      <c r="AX43" s="40">
        <f>AX42+'Diffusion System CV パラメーター設定'!$B$27*(AW42-(2*AX42)+AY42)</f>
        <v>0</v>
      </c>
      <c r="AY43" s="40">
        <f>AY42+'Diffusion System CV パラメーター設定'!$B$27*(AX42-(2*AY42)+AZ42)</f>
        <v>0</v>
      </c>
      <c r="AZ43" s="40">
        <f>AZ42+'Diffusion System CV パラメーター設定'!$B$27*(AY42-(2*AZ42)+BA42)</f>
        <v>0</v>
      </c>
      <c r="BA43" s="40">
        <f>BA42+'Diffusion System CV パラメーター設定'!$B$27*(AZ42-(2*BA42)+BB42)</f>
        <v>0</v>
      </c>
      <c r="BB43" s="40">
        <f>BB42+'Diffusion System CV パラメーター設定'!$B$27*(BA42-(2*BB42)+BC42)</f>
        <v>0</v>
      </c>
      <c r="BC43" s="40">
        <f>BC42+'Diffusion System CV パラメーター設定'!$B$27*(BB42-(2*BC42)+BD42)</f>
        <v>0</v>
      </c>
      <c r="BD43" s="36">
        <v>0</v>
      </c>
    </row>
    <row r="44" spans="4:56">
      <c r="D44" s="29">
        <f>'Diffusion System CV パラメーター設定'!H44</f>
        <v>4.7999999999999786E-2</v>
      </c>
      <c r="E44" s="35">
        <f>E43+'Diffusion System CV パラメーター設定'!$B$23</f>
        <v>0.25200000000000011</v>
      </c>
      <c r="F44" s="39">
        <f>G44+(('Diffusion System CV パラメーター設定'!$B$26/(2*'Diffusion System CV パラメーター設定'!$B$9))*'準可逆-非可逆系'!H44)</f>
        <v>1.3292418908142533E-8</v>
      </c>
      <c r="G44" s="40">
        <f>G43+'Diffusion System CV パラメーター設定'!$B$27*(2*F43-(3*G43)+H43)</f>
        <v>8.2693997688923473E-9</v>
      </c>
      <c r="H44" s="40">
        <f>H43+'Diffusion System CV パラメーター設定'!$B$27*(G43-(2*H43)+I43)</f>
        <v>3.6782518547218066E-9</v>
      </c>
      <c r="I44" s="40">
        <f>I43+'Diffusion System CV パラメーター設定'!$B$27*(H43-(2*I43)+J43)</f>
        <v>1.618942055821236E-9</v>
      </c>
      <c r="J44" s="40">
        <f>J43+'Diffusion System CV パラメーター設定'!$B$27*(I43-(2*J43)+K43)</f>
        <v>7.0730020189603154E-10</v>
      </c>
      <c r="K44" s="40">
        <f>K43+'Diffusion System CV パラメーター設定'!$B$27*(J43-(2*K43)+L43)</f>
        <v>3.074107241543045E-10</v>
      </c>
      <c r="L44" s="40">
        <f>L43+'Diffusion System CV パラメーター設定'!$B$27*(K43-(2*L43)+M43)</f>
        <v>1.3312065166390076E-10</v>
      </c>
      <c r="M44" s="40">
        <f>M43+'Diffusion System CV パラメーター設定'!$B$27*(L43-(2*M43)+N43)</f>
        <v>5.7495761141833827E-11</v>
      </c>
      <c r="N44" s="40">
        <f>N43+'Diffusion System CV パラメーター設定'!$B$27*(M43-(2*N43)+O43)</f>
        <v>2.4784350278207737E-11</v>
      </c>
      <c r="O44" s="40">
        <f>O43+'Diffusion System CV パラメーター設定'!$B$27*(N43-(2*O43)+P43)</f>
        <v>1.0666487021852823E-11</v>
      </c>
      <c r="P44" s="40">
        <f>P43+'Diffusion System CV パラメーター設定'!$B$27*(O43-(2*P43)+Q43)</f>
        <v>4.5834538829387299E-12</v>
      </c>
      <c r="Q44" s="40">
        <f>Q43+'Diffusion System CV パラメーター設定'!$B$27*(P43-(2*Q43)+R43)</f>
        <v>1.9660219330157194E-12</v>
      </c>
      <c r="R44" s="40">
        <f>R43+'Diffusion System CV パラメーター設定'!$B$27*(Q43-(2*R43)+S43)</f>
        <v>8.4131943420823907E-13</v>
      </c>
      <c r="S44" s="40">
        <f>S43+'Diffusion System CV パラメーター設定'!$B$27*(R43-(2*S43)+T43)</f>
        <v>3.5883907822347845E-13</v>
      </c>
      <c r="T44" s="40">
        <f>T43+'Diffusion System CV パラメーター設定'!$B$27*(S43-(2*T43)+U43)</f>
        <v>1.5233848952252705E-13</v>
      </c>
      <c r="U44" s="40">
        <f>U43+'Diffusion System CV パラメーター設定'!$B$27*(T43-(2*U43)+V43)</f>
        <v>6.4253520538452234E-14</v>
      </c>
      <c r="V44" s="40">
        <f>V43+'Diffusion System CV パラメーター設定'!$B$27*(U43-(2*V43)+W43)</f>
        <v>2.6863729307740634E-14</v>
      </c>
      <c r="W44" s="40">
        <f>W43+'Diffusion System CV パラメーター設定'!$B$27*(V43-(2*W43)+X43)</f>
        <v>1.110277906427041E-14</v>
      </c>
      <c r="X44" s="40">
        <f>X43+'Diffusion System CV パラメーター設定'!$B$27*(W43-(2*X43)+Y43)</f>
        <v>4.5220952478090508E-15</v>
      </c>
      <c r="Y44" s="40">
        <f>Y43+'Diffusion System CV パラメーター設定'!$B$27*(X43-(2*Y43)+Z43)</f>
        <v>1.808846041406007E-15</v>
      </c>
      <c r="Z44" s="40">
        <f>Z43+'Diffusion System CV パラメーター設定'!$B$27*(Y43-(2*Z43)+AA43)</f>
        <v>7.0799154397304974E-16</v>
      </c>
      <c r="AA44" s="40">
        <f>AA43+'Diffusion System CV パラメーター設定'!$B$27*(Z43-(2*AA43)+AB43)</f>
        <v>2.701224416129761E-16</v>
      </c>
      <c r="AB44" s="40">
        <f>AB43+'Diffusion System CV パラメーター設定'!$B$27*(AA43-(2*AB43)+AC43)</f>
        <v>1.0006805760598547E-16</v>
      </c>
      <c r="AC44" s="40">
        <f>AC43+'Diffusion System CV パラメーター設定'!$B$27*(AB43-(2*AC43)+AD43)</f>
        <v>3.5850576629436167E-17</v>
      </c>
      <c r="AD44" s="40">
        <f>AD43+'Diffusion System CV パラメーター設定'!$B$27*(AC43-(2*AD43)+AE43)</f>
        <v>1.2370734083559967E-17</v>
      </c>
      <c r="AE44" s="40">
        <f>AE43+'Diffusion System CV パラメーター設定'!$B$27*(AD43-(2*AE43)+AF43)</f>
        <v>4.0943549748451817E-18</v>
      </c>
      <c r="AF44" s="40">
        <f>AF43+'Diffusion System CV パラメーター設定'!$B$27*(AE43-(2*AF43)+AG43)</f>
        <v>1.294186514766682E-18</v>
      </c>
      <c r="AG44" s="40">
        <f>AG43+'Diffusion System CV パラメーター設定'!$B$27*(AF43-(2*AG43)+AH43)</f>
        <v>3.8892669578674969E-19</v>
      </c>
      <c r="AH44" s="40">
        <f>AH43+'Diffusion System CV パラメーター設定'!$B$27*(AG43-(2*AH43)+AI43)</f>
        <v>1.1058639288538115E-19</v>
      </c>
      <c r="AI44" s="40">
        <f>AI43+'Diffusion System CV パラメーター設定'!$B$27*(AH43-(2*AI43)+AJ43)</f>
        <v>2.9594623583422501E-20</v>
      </c>
      <c r="AJ44" s="40">
        <f>AJ43+'Diffusion System CV パラメーター設定'!$B$27*(AI43-(2*AJ43)+AK43)</f>
        <v>7.4106227875828801E-21</v>
      </c>
      <c r="AK44" s="40">
        <f>AK43+'Diffusion System CV パラメーター設定'!$B$27*(AJ43-(2*AK43)+AL43)</f>
        <v>1.7247514144307777E-21</v>
      </c>
      <c r="AL44" s="40">
        <f>AL43+'Diffusion System CV パラメーター設定'!$B$27*(AK43-(2*AL43)+AM43)</f>
        <v>3.7020796773290472E-22</v>
      </c>
      <c r="AM44" s="40">
        <f>AM43+'Diffusion System CV パラメーター設定'!$B$27*(AL43-(2*AM43)+AN43)</f>
        <v>7.2605557445347202E-23</v>
      </c>
      <c r="AN44" s="40">
        <f>AN43+'Diffusion System CV パラメーター設定'!$B$27*(AM43-(2*AN43)+AO43)</f>
        <v>1.2862790055029517E-23</v>
      </c>
      <c r="AO44" s="40">
        <f>AO43+'Diffusion System CV パラメーター設定'!$B$27*(AN43-(2*AO43)+AP43)</f>
        <v>2.028883861309783E-24</v>
      </c>
      <c r="AP44" s="40">
        <f>AP43+'Diffusion System CV パラメーター設定'!$B$27*(AO43-(2*AP43)+AQ43)</f>
        <v>2.7956439511640493E-25</v>
      </c>
      <c r="AQ44" s="40">
        <f>AQ43+'Diffusion System CV パラメーター設定'!$B$27*(AP43-(2*AQ43)+AR43)</f>
        <v>3.2783559955722853E-26</v>
      </c>
      <c r="AR44" s="40">
        <f>AR43+'Diffusion System CV パラメーター設定'!$B$27*(AQ43-(2*AR43)+AS43)</f>
        <v>3.1489619888273583E-27</v>
      </c>
      <c r="AS44" s="40">
        <f>AS43+'Diffusion System CV パラメーター設定'!$B$27*(AR43-(2*AS43)+AT43)</f>
        <v>2.3303814278789181E-28</v>
      </c>
      <c r="AT44" s="40">
        <f>AT43+'Diffusion System CV パラメーター設定'!$B$27*(AS43-(2*AT43)+AU43)</f>
        <v>1.1863209394478515E-29</v>
      </c>
      <c r="AU44" s="40">
        <f>AU43+'Diffusion System CV パラメーター設定'!$B$27*(AT43-(2*AU43)+AV43)</f>
        <v>3.1352754387995115E-31</v>
      </c>
      <c r="AV44" s="40">
        <f>AV43+'Diffusion System CV パラメーター設定'!$B$27*(AU43-(2*AV43)+AW43)</f>
        <v>0</v>
      </c>
      <c r="AW44" s="40">
        <f>AW43+'Diffusion System CV パラメーター設定'!$B$27*(AV43-(2*AW43)+AX43)</f>
        <v>0</v>
      </c>
      <c r="AX44" s="40">
        <f>AX43+'Diffusion System CV パラメーター設定'!$B$27*(AW43-(2*AX43)+AY43)</f>
        <v>0</v>
      </c>
      <c r="AY44" s="40">
        <f>AY43+'Diffusion System CV パラメーター設定'!$B$27*(AX43-(2*AY43)+AZ43)</f>
        <v>0</v>
      </c>
      <c r="AZ44" s="40">
        <f>AZ43+'Diffusion System CV パラメーター設定'!$B$27*(AY43-(2*AZ43)+BA43)</f>
        <v>0</v>
      </c>
      <c r="BA44" s="40">
        <f>BA43+'Diffusion System CV パラメーター設定'!$B$27*(AZ43-(2*BA43)+BB43)</f>
        <v>0</v>
      </c>
      <c r="BB44" s="40">
        <f>BB43+'Diffusion System CV パラメーター設定'!$B$27*(BA43-(2*BB43)+BC43)</f>
        <v>0</v>
      </c>
      <c r="BC44" s="40">
        <f>BC43+'Diffusion System CV パラメーター設定'!$B$27*(BB43-(2*BC43)+BD43)</f>
        <v>0</v>
      </c>
      <c r="BD44" s="36">
        <v>0</v>
      </c>
    </row>
    <row r="45" spans="4:56">
      <c r="D45" s="29">
        <f>'Diffusion System CV パラメーター設定'!H45</f>
        <v>4.1999999999999788E-2</v>
      </c>
      <c r="E45" s="35">
        <f>E44+'Diffusion System CV パラメーター設定'!$B$23</f>
        <v>0.25800000000000012</v>
      </c>
      <c r="F45" s="39">
        <f>G45+(('Diffusion System CV パラメーター設定'!$B$26/(2*'Diffusion System CV パラメーター設定'!$B$9))*'準可逆-非可逆系'!H45)</f>
        <v>1.6211223272234834E-8</v>
      </c>
      <c r="G45" s="40">
        <f>G44+'Diffusion System CV パラメーター設定'!$B$27*(2*F44-(3*G44)+H44)</f>
        <v>1.016345892317354E-8</v>
      </c>
      <c r="H45" s="40">
        <f>H44+'Diffusion System CV パラメーター設定'!$B$27*(G44-(2*H44)+I44)</f>
        <v>4.5573623114127685E-9</v>
      </c>
      <c r="I45" s="40">
        <f>I44+'Diffusion System CV パラメーター設定'!$B$27*(H44-(2*I44)+J44)</f>
        <v>2.0174378700487936E-9</v>
      </c>
      <c r="J45" s="40">
        <f>J44+'Diffusion System CV パラメーター設定'!$B$27*(I44-(2*J44)+K44)</f>
        <v>8.8499199918196126E-10</v>
      </c>
      <c r="K45" s="40">
        <f>K44+'Diffusion System CV パラメーター設定'!$B$27*(J44-(2*K44)+L44)</f>
        <v>3.8574385097768064E-10</v>
      </c>
      <c r="L45" s="40">
        <f>L44+'Diffusion System CV パラメーター設定'!$B$27*(K44-(2*L44)+M44)</f>
        <v>1.6737939540290658E-10</v>
      </c>
      <c r="M45" s="40">
        <f>M44+'Diffusion System CV パラメーター設定'!$B$27*(L44-(2*M44)+N44)</f>
        <v>7.2396274912125791E-11</v>
      </c>
      <c r="N45" s="40">
        <f>N44+'Diffusion System CV パラメーター設定'!$B$27*(M44-(2*N44)+O44)</f>
        <v>3.1240443197399115E-11</v>
      </c>
      <c r="O45" s="40">
        <f>O44+'Diffusion System CV パラメーター設定'!$B$27*(N44-(2*O44)+P44)</f>
        <v>1.3456358590408663E-11</v>
      </c>
      <c r="P45" s="40">
        <f>P44+'Diffusion System CV パラメーター設定'!$B$27*(O44-(2*P44)+Q44)</f>
        <v>5.7867876291161893E-12</v>
      </c>
      <c r="Q45" s="40">
        <f>Q44+'Diffusion System CV パラメーター設定'!$B$27*(P44-(2*Q44)+R44)</f>
        <v>2.4843307702086119E-12</v>
      </c>
      <c r="R45" s="40">
        <f>R44+'Diffusion System CV パラメーター設定'!$B$27*(Q44-(2*R44)+S44)</f>
        <v>1.0643132337994611E-12</v>
      </c>
      <c r="S45" s="40">
        <f>S44+'Diffusion System CV パラメーター設定'!$B$27*(R44-(2*S44)+T44)</f>
        <v>4.546653863081344E-13</v>
      </c>
      <c r="T45" s="40">
        <f>T44+'Diffusion System CV パラメーター設定'!$B$27*(S44-(2*T44)+U44)</f>
        <v>1.9345502414644253E-13</v>
      </c>
      <c r="U45" s="40">
        <f>U44+'Diffusion System CV パラメーター設定'!$B$27*(T44-(2*U44)+V44)</f>
        <v>8.1856012813925568E-14</v>
      </c>
      <c r="V45" s="40">
        <f>V44+'Diffusion System CV パラメーター設定'!$B$27*(U44-(2*V44)+W44)</f>
        <v>3.4373743539421665E-14</v>
      </c>
      <c r="W45" s="40">
        <f>W44+'Diffusion System CV パラメーター設定'!$B$27*(V44-(2*W44)+X44)</f>
        <v>1.4290371573648487E-14</v>
      </c>
      <c r="X45" s="40">
        <f>X44+'Diffusion System CV パラメーター設定'!$B$27*(W44-(2*X44)+Y44)</f>
        <v>5.8649544874126324E-15</v>
      </c>
      <c r="Y45" s="40">
        <f>Y44+'Diffusion System CV パラメーター設定'!$B$27*(X44-(2*Y44)+Z44)</f>
        <v>2.3687053153539538E-15</v>
      </c>
      <c r="Z45" s="40">
        <f>Z44+'Diffusion System CV パラメーター設定'!$B$27*(Y44-(2*Z44)+AA44)</f>
        <v>9.3819480615113432E-16</v>
      </c>
      <c r="AA45" s="40">
        <f>AA44+'Diffusion System CV パラメーター設定'!$B$27*(Z44-(2*AA44)+AB44)</f>
        <v>3.6311366326335213E-16</v>
      </c>
      <c r="AB45" s="40">
        <f>AB44+'Diffusion System CV パラメーター設定'!$B$27*(AA44-(2*AB44)+AC44)</f>
        <v>1.3681698226933315E-16</v>
      </c>
      <c r="AC45" s="40">
        <f>AC44+'Diffusion System CV パラメーター設定'!$B$27*(AB44-(2*AC44)+AD44)</f>
        <v>4.9995589973419884E-17</v>
      </c>
      <c r="AD45" s="40">
        <f>AD44+'Diffusion System CV パラメーター設定'!$B$27*(AC44-(2*AD44)+AE44)</f>
        <v>1.7649714443685459E-17</v>
      </c>
      <c r="AE45" s="40">
        <f>AE44+'Diffusion System CV パラメーター設定'!$B$27*(AD44-(2*AE44)+AF44)</f>
        <v>5.9958170056216696E-18</v>
      </c>
      <c r="AF45" s="40">
        <f>AF44+'Diffusion System CV パラメーター設定'!$B$27*(AE44-(2*AF44)+AG44)</f>
        <v>1.9521409040370178E-18</v>
      </c>
      <c r="AG45" s="40">
        <f>AG44+'Diffusion System CV パラメーター設定'!$B$27*(AF44-(2*AG44)+AH44)</f>
        <v>6.0660708331402876E-19</v>
      </c>
      <c r="AH45" s="40">
        <f>AH44+'Diffusion System CV パラメーター設定'!$B$27*(AG44-(2*AH44)+AI44)</f>
        <v>1.7911018927406513E-19</v>
      </c>
      <c r="AI45" s="40">
        <f>AI44+'Diffusion System CV パラメーター設定'!$B$27*(AH44-(2*AI44)+AJ44)</f>
        <v>5.0013987648047159E-20</v>
      </c>
      <c r="AJ45" s="40">
        <f>AJ44+'Diffusion System CV パラメーター設定'!$B$27*(AI44-(2*AJ44)+AK44)</f>
        <v>1.3139139948238268E-20</v>
      </c>
      <c r="AK45" s="40">
        <f>AK44+'Diffusion System CV パラメーター設定'!$B$27*(AJ44-(2*AK44)+AL44)</f>
        <v>3.2286847222273852E-21</v>
      </c>
      <c r="AL45" s="40">
        <f>AL44+'Diffusion System CV パラメーター設定'!$B$27*(AK44-(2*AL44)+AM44)</f>
        <v>7.3720138315315316E-22</v>
      </c>
      <c r="AM45" s="40">
        <f>AM44+'Diffusion System CV パラメーター設定'!$B$27*(AL44-(2*AM44)+AN44)</f>
        <v>1.5519571122911103E-22</v>
      </c>
      <c r="AN45" s="40">
        <f>AN44+'Diffusion System CV パラメーター設定'!$B$27*(AM44-(2*AN44)+AO44)</f>
        <v>2.9845033526070471E-23</v>
      </c>
      <c r="AO45" s="40">
        <f>AO44+'Diffusion System CV パラメーター設定'!$B$27*(AN44-(2*AO44)+AP44)</f>
        <v>5.1832542528119898E-24</v>
      </c>
      <c r="AP45" s="40">
        <f>AP44+'Diffusion System CV パラメーター設定'!$B$27*(AO44-(2*AP44)+AQ44)</f>
        <v>8.0127919755831326E-25</v>
      </c>
      <c r="AQ45" s="40">
        <f>AQ44+'Diffusion System CV パラメーター設定'!$B$27*(AP44-(2*AQ44)+AR44)</f>
        <v>1.0818155898134319E-25</v>
      </c>
      <c r="AR45" s="40">
        <f>AR44+'Diffusion System CV パラメーター設定'!$B$27*(AQ44-(2*AR44)+AS44)</f>
        <v>1.2426279391902367E-26</v>
      </c>
      <c r="AS45" s="40">
        <f>AS44+'Diffusion System CV パラメーター設定'!$B$27*(AR44-(2*AS44)+AT44)</f>
        <v>1.1687148485677714E-27</v>
      </c>
      <c r="AT45" s="40">
        <f>AT44+'Diffusion System CV パラメーター設定'!$B$27*(AS44-(2*AT44)+AU44)</f>
        <v>8.464975506906697E-29</v>
      </c>
      <c r="AU45" s="40">
        <f>AU44+'Diffusion System CV パラメーター設定'!$B$27*(AT44-(2*AU44)+AV44)</f>
        <v>4.2149700114905803E-30</v>
      </c>
      <c r="AV45" s="40">
        <f>AV44+'Diffusion System CV パラメーター設定'!$B$27*(AU44-(2*AV44)+AW44)</f>
        <v>1.0886373051387192E-31</v>
      </c>
      <c r="AW45" s="40">
        <f>AW44+'Diffusion System CV パラメーター設定'!$B$27*(AV44-(2*AW44)+AX44)</f>
        <v>0</v>
      </c>
      <c r="AX45" s="40">
        <f>AX44+'Diffusion System CV パラメーター設定'!$B$27*(AW44-(2*AX44)+AY44)</f>
        <v>0</v>
      </c>
      <c r="AY45" s="40">
        <f>AY44+'Diffusion System CV パラメーター設定'!$B$27*(AX44-(2*AY44)+AZ44)</f>
        <v>0</v>
      </c>
      <c r="AZ45" s="40">
        <f>AZ44+'Diffusion System CV パラメーター設定'!$B$27*(AY44-(2*AZ44)+BA44)</f>
        <v>0</v>
      </c>
      <c r="BA45" s="40">
        <f>BA44+'Diffusion System CV パラメーター設定'!$B$27*(AZ44-(2*BA44)+BB44)</f>
        <v>0</v>
      </c>
      <c r="BB45" s="40">
        <f>BB44+'Diffusion System CV パラメーター設定'!$B$27*(BA44-(2*BB44)+BC44)</f>
        <v>0</v>
      </c>
      <c r="BC45" s="40">
        <f>BC44+'Diffusion System CV パラメーター設定'!$B$27*(BB44-(2*BC44)+BD44)</f>
        <v>0</v>
      </c>
      <c r="BD45" s="36">
        <v>0</v>
      </c>
    </row>
    <row r="46" spans="4:56">
      <c r="D46" s="29">
        <f>'Diffusion System CV パラメーター設定'!H46</f>
        <v>3.5999999999999789E-2</v>
      </c>
      <c r="E46" s="35">
        <f>E45+'Diffusion System CV パラメーター設定'!$B$23</f>
        <v>0.26400000000000012</v>
      </c>
      <c r="F46" s="39">
        <f>G46+(('Diffusion System CV パラメーター設定'!$B$26/(2*'Diffusion System CV パラメーター設定'!$B$9))*'準可逆-非可逆系'!H46)</f>
        <v>1.962492347871819E-8</v>
      </c>
      <c r="G46" s="40">
        <f>G45+'Diffusion System CV パラメーター設定'!$B$27*(2*F45-(3*G45)+H45)</f>
        <v>1.2416733953160282E-8</v>
      </c>
      <c r="H46" s="40">
        <f>H45+'Diffusion System CV パラメーター設定'!$B$27*(G45-(2*H45)+I45)</f>
        <v>5.622005426133878E-9</v>
      </c>
      <c r="I46" s="40">
        <f>I45+'Diffusion System CV パラメーター設定'!$B$27*(H45-(2*I45)+J45)</f>
        <v>2.5061457070269679E-9</v>
      </c>
      <c r="J46" s="40">
        <f>J45+'Diffusion System CV パラメーター設定'!$B$27*(I45-(2*J45)+K45)</f>
        <v>1.1048523195509029E-9</v>
      </c>
      <c r="K46" s="40">
        <f>K45+'Diffusion System CV パラメーター設定'!$B$27*(J45-(2*K45)+L45)</f>
        <v>4.8327291091848157E-10</v>
      </c>
      <c r="L46" s="40">
        <f>L45+'Diffusion System CV パラメーター設定'!$B$27*(K45-(2*L45)+M45)</f>
        <v>2.1022013675151535E-10</v>
      </c>
      <c r="M46" s="40">
        <f>M45+'Diffusion System CV パラメーター設定'!$B$27*(L45-(2*M45)+N45)</f>
        <v>9.1086305737144586E-11</v>
      </c>
      <c r="N46" s="40">
        <f>N45+'Diffusion System CV パラメーター設定'!$B$27*(M45-(2*N45)+O45)</f>
        <v>3.9355633165363085E-11</v>
      </c>
      <c r="O46" s="40">
        <f>O45+'Diffusion System CV パラメーター設定'!$B$27*(N45-(2*O45)+P45)</f>
        <v>1.6968342495164907E-11</v>
      </c>
      <c r="P46" s="40">
        <f>P45+'Diffusion System CV パラメーター設定'!$B$27*(O45-(2*P45)+Q45)</f>
        <v>7.3031466924442776E-12</v>
      </c>
      <c r="Q46" s="40">
        <f>Q45+'Diffusion System CV パラメーター設定'!$B$27*(P45-(2*Q45)+R45)</f>
        <v>3.13795553496501E-12</v>
      </c>
      <c r="R46" s="40">
        <f>R45+'Diffusion System CV パラメーター設定'!$B$27*(Q45-(2*R45)+S45)</f>
        <v>1.345691598007039E-12</v>
      </c>
      <c r="S46" s="40">
        <f>S45+'Diffusion System CV パラメーター設定'!$B$27*(R45-(2*S45)+T45)</f>
        <v>5.7565062426981321E-13</v>
      </c>
      <c r="T46" s="40">
        <f>T45+'Diffusion System CV パラメーター設定'!$B$27*(S45-(2*T45)+U45)</f>
        <v>2.4540340985101714E-13</v>
      </c>
      <c r="U46" s="40">
        <f>U45+'Diffusion System CV パラメーター設定'!$B$27*(T45-(2*U45)+V45)</f>
        <v>1.0411877047295788E-13</v>
      </c>
      <c r="V46" s="40">
        <f>V45+'Diffusion System CV パラメーター設定'!$B$27*(U45-(2*V45)+W45)</f>
        <v>4.3887249549397608E-14</v>
      </c>
      <c r="W46" s="40">
        <f>W45+'Diffusion System CV パラメーター設定'!$B$27*(V45-(2*W45)+X45)</f>
        <v>1.8338272573487836E-14</v>
      </c>
      <c r="X46" s="40">
        <f>X45+'Diffusion System CV パラメーター設定'!$B$27*(W45-(2*X45)+Y45)</f>
        <v>7.5764711242797081E-15</v>
      </c>
      <c r="Y46" s="40">
        <f>Y45+'Diffusion System CV パラメーター設定'!$B$27*(X45-(2*Y45)+Z45)</f>
        <v>3.0859756844011273E-15</v>
      </c>
      <c r="Z46" s="40">
        <f>Z45+'Diffusion System CV パラメーター設定'!$B$27*(Y45-(2*Z45)+AA45)</f>
        <v>1.2352188916771889E-15</v>
      </c>
      <c r="AA46" s="40">
        <f>AA45+'Diffusion System CV パラメーター設定'!$B$27*(Z45-(2*AA45)+AB45)</f>
        <v>4.8421937919868655E-16</v>
      </c>
      <c r="AB46" s="40">
        <f>AB45+'Diffusion System CV パラメーター設定'!$B$27*(AA45-(2*AB45)+AC45)</f>
        <v>1.8524590195617542E-16</v>
      </c>
      <c r="AC46" s="40">
        <f>AC45+'Diffusion System CV パラメーター設定'!$B$27*(AB45-(2*AC45)+AD45)</f>
        <v>6.8910699961676427E-17</v>
      </c>
      <c r="AD46" s="40">
        <f>AD45+'Diffusion System CV パラメーター設定'!$B$27*(AC45-(2*AD45)+AE45)</f>
        <v>2.4834429058848873E-17</v>
      </c>
      <c r="AE46" s="40">
        <f>AE45+'Diffusion System CV パラメーター設定'!$B$27*(AD45-(2*AE45)+AF45)</f>
        <v>8.6382549696769265E-18</v>
      </c>
      <c r="AF46" s="40">
        <f>AF45+'Diffusion System CV パラメーター設定'!$B$27*(AE45-(2*AF45)+AG45)</f>
        <v>2.8889958626695395E-18</v>
      </c>
      <c r="AG46" s="40">
        <f>AG45+'Diffusion System CV パラメーター設定'!$B$27*(AF45-(2*AG45)+AH45)</f>
        <v>9.2536990507896816E-19</v>
      </c>
      <c r="AH46" s="40">
        <f>AH45+'Diffusion System CV パラメーター設定'!$B$27*(AG45-(2*AH45)+AI45)</f>
        <v>2.8272154080668517E-19</v>
      </c>
      <c r="AI46" s="40">
        <f>AI45+'Diffusion System CV パラメーター設定'!$B$27*(AH45-(2*AI45)+AJ45)</f>
        <v>8.2035291094647532E-20</v>
      </c>
      <c r="AJ46" s="40">
        <f>AJ45+'Diffusion System CV パラメーター設定'!$B$27*(AI45-(2*AJ45)+AK45)</f>
        <v>2.2501776223862576E-20</v>
      </c>
      <c r="AK46" s="40">
        <f>AK45+'Diffusion System CV パラメーター設定'!$B$27*(AJ45-(2*AK45)+AL45)</f>
        <v>5.804716627413722E-21</v>
      </c>
      <c r="AL46" s="40">
        <f>AL45+'Diffusion System CV パラメーター設定'!$B$27*(AK45-(2*AL45)+AM45)</f>
        <v>1.4002144620247469E-21</v>
      </c>
      <c r="AM46" s="40">
        <f>AM45+'Diffusion System CV パラメーター設定'!$B$27*(AL45-(2*AM45)+AN45)</f>
        <v>3.1375647311140324E-22</v>
      </c>
      <c r="AN46" s="40">
        <f>AN45+'Diffusion System CV パラメーター設定'!$B$27*(AM45-(2*AN45)+AO45)</f>
        <v>6.4806456591967018E-23</v>
      </c>
      <c r="AO46" s="40">
        <f>AO45+'Diffusion System CV パラメーター設定'!$B$27*(AN45-(2*AO45)+AP45)</f>
        <v>1.2224852939619215E-23</v>
      </c>
      <c r="AP46" s="40">
        <f>AP45+'Diffusion System CV パラメーター設定'!$B$27*(AO45-(2*AP45)+AQ45)</f>
        <v>2.0821394116821697E-24</v>
      </c>
      <c r="AQ46" s="40">
        <f>AQ45+'Diffusion System CV パラメーター設定'!$B$27*(AP45-(2*AQ45)+AR45)</f>
        <v>3.1559210029645746E-25</v>
      </c>
      <c r="AR46" s="40">
        <f>AR45+'Diffusion System CV パラメーター設定'!$B$27*(AQ45-(2*AR45)+AS45)</f>
        <v>4.1765763782911476E-26</v>
      </c>
      <c r="AS46" s="40">
        <f>AS45+'Diffusion System CV パラメーター設定'!$B$27*(AR45-(2*AS45)+AT45)</f>
        <v>4.7011799353163447E-27</v>
      </c>
      <c r="AT46" s="40">
        <f>AT45+'Diffusion System CV パラメーター設定'!$B$27*(AS45-(2*AT45)+AU45)</f>
        <v>4.3313250105556979E-28</v>
      </c>
      <c r="AU46" s="40">
        <f>AU45+'Diffusion System CV パラメーター設定'!$B$27*(AT45-(2*AU45)+AV45)</f>
        <v>3.0717983475587687E-29</v>
      </c>
      <c r="AV46" s="40">
        <f>AV45+'Diffusion System CV パラメーター設定'!$B$27*(AU45-(2*AV45)+AW45)</f>
        <v>1.4967951716468012E-30</v>
      </c>
      <c r="AW46" s="40">
        <f>AW45+'Diffusion System CV パラメーター設定'!$B$27*(AV45-(2*AW45)+AX45)</f>
        <v>3.7799906428427745E-32</v>
      </c>
      <c r="AX46" s="40">
        <f>AX45+'Diffusion System CV パラメーター設定'!$B$27*(AW45-(2*AX45)+AY45)</f>
        <v>0</v>
      </c>
      <c r="AY46" s="40">
        <f>AY45+'Diffusion System CV パラメーター設定'!$B$27*(AX45-(2*AY45)+AZ45)</f>
        <v>0</v>
      </c>
      <c r="AZ46" s="40">
        <f>AZ45+'Diffusion System CV パラメーター設定'!$B$27*(AY45-(2*AZ45)+BA45)</f>
        <v>0</v>
      </c>
      <c r="BA46" s="40">
        <f>BA45+'Diffusion System CV パラメーター設定'!$B$27*(AZ45-(2*BA45)+BB45)</f>
        <v>0</v>
      </c>
      <c r="BB46" s="40">
        <f>BB45+'Diffusion System CV パラメーター設定'!$B$27*(BA45-(2*BB45)+BC45)</f>
        <v>0</v>
      </c>
      <c r="BC46" s="40">
        <f>BC45+'Diffusion System CV パラメーター設定'!$B$27*(BB45-(2*BC45)+BD45)</f>
        <v>0</v>
      </c>
      <c r="BD46" s="36">
        <v>0</v>
      </c>
    </row>
    <row r="47" spans="4:56">
      <c r="D47" s="29">
        <f>'Diffusion System CV パラメーター設定'!H47</f>
        <v>2.9999999999999791E-2</v>
      </c>
      <c r="E47" s="35">
        <f>E46+'Diffusion System CV パラメーター設定'!$B$23</f>
        <v>0.27000000000000013</v>
      </c>
      <c r="F47" s="39">
        <f>G47+(('Diffusion System CV パラメーター設定'!$B$26/(2*'Diffusion System CV パラメーター設定'!$B$9))*'準可逆-非可逆系'!H47)</f>
        <v>2.3554331184246951E-8</v>
      </c>
      <c r="G47" s="40">
        <f>G46+'Diffusion System CV パラメーター設定'!$B$27*(2*F46-(3*G46)+H46)</f>
        <v>1.5063140385135772E-8</v>
      </c>
      <c r="H47" s="40">
        <f>H46+'Diffusion System CV パラメーター設定'!$B$27*(G46-(2*H46)+I46)</f>
        <v>6.8993904288837025E-9</v>
      </c>
      <c r="I47" s="40">
        <f>I46+'Diffusion System CV パラメーター設定'!$B$27*(H46-(2*I46)+J46)</f>
        <v>3.1014812388432335E-9</v>
      </c>
      <c r="J47" s="40">
        <f>J46+'Diffusion System CV パラメーター設定'!$B$27*(I46-(2*J46)+K46)</f>
        <v>1.3755863399827235E-9</v>
      </c>
      <c r="K47" s="40">
        <f>K46+'Diffusion System CV パラメーター設定'!$B$27*(J46-(2*K46)+L46)</f>
        <v>6.0428910344120898E-10</v>
      </c>
      <c r="L47" s="40">
        <f>L46+'Diffusion System CV パラメーター設定'!$B$27*(K46-(2*L46)+M46)</f>
        <v>2.6366421423505543E-10</v>
      </c>
      <c r="M47" s="40">
        <f>M46+'Diffusion System CV パラメーター設定'!$B$27*(L46-(2*M46)+N46)</f>
        <v>1.1449018019637697E-10</v>
      </c>
      <c r="N47" s="40">
        <f>N46+'Diffusion System CV パラメーター設定'!$B$27*(M46-(2*N46)+O46)</f>
        <v>4.9544307436746183E-11</v>
      </c>
      <c r="O47" s="40">
        <f>O46+'Diffusion System CV パラメーター設定'!$B$27*(N46-(2*O46)+P46)</f>
        <v>2.1385736546372389E-11</v>
      </c>
      <c r="P47" s="40">
        <f>P46+'Diffusion System CV パラメーター設定'!$B$27*(O46-(2*P46)+Q46)</f>
        <v>9.2128705275975281E-12</v>
      </c>
      <c r="Q47" s="40">
        <f>Q46+'Diffusion System CV パラメーター設定'!$B$27*(P46-(2*Q46)+R46)</f>
        <v>3.9618885976460158E-12</v>
      </c>
      <c r="R47" s="40">
        <f>R46+'Diffusion System CV パラメーター設定'!$B$27*(Q46-(2*R46)+S46)</f>
        <v>1.700630126903131E-12</v>
      </c>
      <c r="S47" s="40">
        <f>S46+'Diffusion System CV パラメーター設定'!$B$27*(R46-(2*S46)+T46)</f>
        <v>7.283567906998235E-13</v>
      </c>
      <c r="T47" s="40">
        <f>T46+'Diffusion System CV パラメーター設定'!$B$27*(S46-(2*T46)+U46)</f>
        <v>3.110154150734952E-13</v>
      </c>
      <c r="U47" s="40">
        <f>U46+'Diffusion System CV パラメーター設定'!$B$27*(T46-(2*U46)+V46)</f>
        <v>1.3226221438077003E-13</v>
      </c>
      <c r="V47" s="40">
        <f>V46+'Diffusion System CV パラメーター設定'!$B$27*(U46-(2*V46)+W46)</f>
        <v>5.59297995312207E-14</v>
      </c>
      <c r="W47" s="40">
        <f>W46+'Diffusion System CV パラメーター設定'!$B$27*(V46-(2*W46)+X46)</f>
        <v>2.347270852025924E-14</v>
      </c>
      <c r="X47" s="40">
        <f>X46+'Diffusion System CV パラメーター設定'!$B$27*(W46-(2*X46)+Y46)</f>
        <v>9.75400793307469E-15</v>
      </c>
      <c r="Y47" s="40">
        <f>Y46+'Diffusion System CV パラメーター設定'!$B$27*(X46-(2*Y46)+Z46)</f>
        <v>4.0025516035520451E-15</v>
      </c>
      <c r="Z47" s="40">
        <f>Z46+'Diffusion System CV パラメーター設定'!$B$27*(Y46-(2*Z46)+AA46)</f>
        <v>1.6170790584290764E-15</v>
      </c>
      <c r="AA47" s="40">
        <f>AA46+'Diffusion System CV パラメーター設定'!$B$27*(Z46-(2*AA46)+AB46)</f>
        <v>6.4117286365562798E-16</v>
      </c>
      <c r="AB47" s="40">
        <f>AB46+'Diffusion System CV パラメーター設定'!$B$27*(AA46-(2*AB46)+AC46)</f>
        <v>2.4866196975062408E-16</v>
      </c>
      <c r="AC47" s="40">
        <f>AC46+'Diffusion System CV パラメーター設定'!$B$27*(AB46-(2*AC46)+AD46)</f>
        <v>9.4000606590729006E-17</v>
      </c>
      <c r="AD47" s="40">
        <f>AD46+'Diffusion System CV パラメーター設定'!$B$27*(AC46-(2*AD46)+AE46)</f>
        <v>3.4515018230257071E-17</v>
      </c>
      <c r="AE47" s="40">
        <f>AE46+'Diffusion System CV パラメーター設定'!$B$27*(AD46-(2*AE46)+AF46)</f>
        <v>1.2265656005150733E-17</v>
      </c>
      <c r="AF47" s="40">
        <f>AF46+'Diffusion System CV パラメーター設定'!$B$27*(AE46-(2*AF46)+AG46)</f>
        <v>4.2034518173281559E-18</v>
      </c>
      <c r="AG47" s="40">
        <f>AG46+'Diffusion System CV パラメーター設定'!$B$27*(AF46-(2*AG46)+AH46)</f>
        <v>1.384042680536707E-18</v>
      </c>
      <c r="AH47" s="40">
        <f>AH46+'Diffusion System CV パラメーター設定'!$B$27*(AG46-(2*AH46)+AI46)</f>
        <v>4.3618060836232595E-19</v>
      </c>
      <c r="AI47" s="40">
        <f>AI46+'Diffusion System CV パラメーター設定'!$B$27*(AH46-(2*AI46)+AJ46)</f>
        <v>1.3104665735897137E-19</v>
      </c>
      <c r="AJ47" s="40">
        <f>AJ46+'Diffusion System CV パラメーター設定'!$B$27*(AI46-(2*AJ46)+AK46)</f>
        <v>3.7375545416340393E-20</v>
      </c>
      <c r="AK47" s="40">
        <f>AK46+'Diffusion System CV パラメーター設定'!$B$27*(AJ46-(2*AK46)+AL46)</f>
        <v>1.0072965735420625E-20</v>
      </c>
      <c r="AL47" s="40">
        <f>AL46+'Diffusion System CV パラメーター設定'!$B$27*(AK46-(2*AL46)+AM46)</f>
        <v>2.552313134412119E-21</v>
      </c>
      <c r="AM47" s="40">
        <f>AM46+'Diffusion System CV パラメーター設定'!$B$27*(AL46-(2*AM46)+AN46)</f>
        <v>6.045578524148433E-22</v>
      </c>
      <c r="AN47" s="40">
        <f>AN46+'Diffusion System CV パラメーター設定'!$B$27*(AM46-(2*AN46)+AO46)</f>
        <v>1.3298993328192827E-22</v>
      </c>
      <c r="AO47" s="40">
        <f>AO46+'Diffusion System CV パラメーター設定'!$B$27*(AN46-(2*AO46)+AP46)</f>
        <v>2.6960578677261836E-23</v>
      </c>
      <c r="AP47" s="40">
        <f>AP46+'Diffusion System CV パラメーター設定'!$B$27*(AO46-(2*AP46)+AQ46)</f>
        <v>4.9905304590958272E-24</v>
      </c>
      <c r="AQ47" s="40">
        <f>AQ46+'Diffusion System CV パラメーター設定'!$B$27*(AP46-(2*AQ46)+AR46)</f>
        <v>8.3389799434929288E-25</v>
      </c>
      <c r="AR47" s="40">
        <f>AR46+'Diffusion System CV パラメーター設定'!$B$27*(AQ46-(2*AR46)+AS46)</f>
        <v>1.2397470568081108E-25</v>
      </c>
      <c r="AS47" s="40">
        <f>AS46+'Diffusion System CV パラメーター設定'!$B$27*(AR46-(2*AS46)+AT46)</f>
        <v>1.608886618994633E-26</v>
      </c>
      <c r="AT47" s="40">
        <f>AT46+'Diffusion System CV パラメーター設定'!$B$27*(AS46-(2*AT46)+AU46)</f>
        <v>1.7753661526808452E-27</v>
      </c>
      <c r="AU47" s="40">
        <f>AU46+'Diffusion System CV パラメーター設定'!$B$27*(AT46-(2*AU46)+AV46)</f>
        <v>1.6029900058532421E-28</v>
      </c>
      <c r="AV47" s="40">
        <f>AV46+'Diffusion System CV パラメーター設定'!$B$27*(AU46-(2*AV46)+AW46)</f>
        <v>1.1136445532314338E-29</v>
      </c>
      <c r="AW47" s="40">
        <f>AW46+'Diffusion System CV パラメーター設定'!$B$27*(AV46-(2*AW46)+AX46)</f>
        <v>5.3127051711938113E-31</v>
      </c>
      <c r="AX47" s="40">
        <f>AX46+'Diffusion System CV パラメーター設定'!$B$27*(AW46-(2*AX46)+AY46)</f>
        <v>1.3124967509870744E-32</v>
      </c>
      <c r="AY47" s="40">
        <f>AY46+'Diffusion System CV パラメーター設定'!$B$27*(AX46-(2*AY46)+AZ46)</f>
        <v>0</v>
      </c>
      <c r="AZ47" s="40">
        <f>AZ46+'Diffusion System CV パラメーター設定'!$B$27*(AY46-(2*AZ46)+BA46)</f>
        <v>0</v>
      </c>
      <c r="BA47" s="40">
        <f>BA46+'Diffusion System CV パラメーター設定'!$B$27*(AZ46-(2*BA46)+BB46)</f>
        <v>0</v>
      </c>
      <c r="BB47" s="40">
        <f>BB46+'Diffusion System CV パラメーター設定'!$B$27*(BA46-(2*BB46)+BC46)</f>
        <v>0</v>
      </c>
      <c r="BC47" s="40">
        <f>BC46+'Diffusion System CV パラメーター設定'!$B$27*(BB46-(2*BC46)+BD46)</f>
        <v>0</v>
      </c>
      <c r="BD47" s="36">
        <v>0</v>
      </c>
    </row>
    <row r="48" spans="4:56">
      <c r="D48" s="29">
        <f>'Diffusion System CV パラメーター設定'!H48</f>
        <v>2.3999999999999792E-2</v>
      </c>
      <c r="E48" s="35">
        <f>E47+'Diffusion System CV パラメーター設定'!$B$23</f>
        <v>0.27600000000000013</v>
      </c>
      <c r="F48" s="39">
        <f>G48+(('Diffusion System CV パラメーター設定'!$B$26/(2*'Diffusion System CV パラメーター設定'!$B$9))*'準可逆-非可逆系'!H48)</f>
        <v>2.7995368360922392E-8</v>
      </c>
      <c r="G48" s="40">
        <f>G47+'Diffusion System CV パラメーター設定'!$B$27*(2*F47-(3*G47)+H47)</f>
        <v>1.8125165260819899E-8</v>
      </c>
      <c r="H48" s="40">
        <f>H47+'Diffusion System CV パラメーター設定'!$B$27*(G47-(2*H47)+I47)</f>
        <v>8.4153073615960638E-9</v>
      </c>
      <c r="I48" s="40">
        <f>I47+'Diffusion System CV パラメーター設定'!$B$27*(H47-(2*I47)+J47)</f>
        <v>3.8209306455029418E-9</v>
      </c>
      <c r="J48" s="40">
        <f>J47+'Diffusion System CV パラメーター設定'!$B$27*(I47-(2*J47)+K47)</f>
        <v>1.7070438616212636E-9</v>
      </c>
      <c r="K48" s="40">
        <f>K47+'Diffusion System CV パラメーター設定'!$B$27*(J47-(2*K47)+L47)</f>
        <v>7.5382811293265381E-10</v>
      </c>
      <c r="L48" s="40">
        <f>L47+'Diffusion System CV パラメーター設定'!$B$27*(K47-(2*L47)+M47)</f>
        <v>3.3014020561265095E-10</v>
      </c>
      <c r="M48" s="40">
        <f>M47+'Diffusion System CV パラメーター設定'!$B$27*(L47-(2*M47)+N47)</f>
        <v>1.4373606952937963E-10</v>
      </c>
      <c r="N48" s="40">
        <f>N47+'Diffusion System CV パラメーター設定'!$B$27*(M47-(2*N47)+O47)</f>
        <v>6.2317676141349296E-11</v>
      </c>
      <c r="O48" s="40">
        <f>O47+'Diffusion System CV パラメーター設定'!$B$27*(N47-(2*O47)+P47)</f>
        <v>2.6936328515677576E-11</v>
      </c>
      <c r="P48" s="40">
        <f>P47+'Diffusion System CV パラメーター設定'!$B$27*(O47-(2*P47)+Q47)</f>
        <v>1.1616302502883413E-11</v>
      </c>
      <c r="Q48" s="40">
        <f>Q47+'Diffusion System CV パラメーター設定'!$B$27*(P47-(2*Q47)+R47)</f>
        <v>4.9999870209823445E-12</v>
      </c>
      <c r="R48" s="40">
        <f>R47+'Diffusion System CV パラメーター設定'!$B$27*(Q47-(2*R47)+S47)</f>
        <v>2.1481944097293732E-12</v>
      </c>
      <c r="S48" s="40">
        <f>S47+'Diffusion System CV パラメーター設定'!$B$27*(R47-(2*S47)+T47)</f>
        <v>9.2104149923349674E-13</v>
      </c>
      <c r="T48" s="40">
        <f>T47+'Diffusion System CV パラメーター設定'!$B$27*(S47-(2*T47)+U47)</f>
        <v>3.9385853136988521E-13</v>
      </c>
      <c r="U48" s="40">
        <f>U47+'Diffusion System CV パラメーター設定'!$B$27*(T47-(2*U47)+V47)</f>
        <v>1.6782498724298385E-13</v>
      </c>
      <c r="V48" s="40">
        <f>V47+'Diffusion System CV パラメーター設定'!$B$27*(U47-(2*V47)+W47)</f>
        <v>7.1164286975174826E-14</v>
      </c>
      <c r="W48" s="40">
        <f>W47+'Diffusion System CV パラメーター設定'!$B$27*(V47-(2*W47)+X47)</f>
        <v>2.9979094084070668E-14</v>
      </c>
      <c r="X48" s="40">
        <f>X47+'Diffusion System CV パラメーター設定'!$B$27*(W47-(2*X47)+Y47)</f>
        <v>1.2520412189207296E-14</v>
      </c>
      <c r="Y48" s="40">
        <f>Y47+'Diffusion System CV パラメーター設定'!$B$27*(X47-(2*Y47)+Z47)</f>
        <v>5.1712959731352663E-15</v>
      </c>
      <c r="Z48" s="40">
        <f>Z47+'Diffusion System CV パラメーター設定'!$B$27*(Y47-(2*Z47)+AA47)</f>
        <v>2.1065118189671042E-15</v>
      </c>
      <c r="AA48" s="40">
        <f>AA47+'Diffusion System CV パラメーター設定'!$B$27*(Z47-(2*AA47)+AB47)</f>
        <v>8.437406764571712E-16</v>
      </c>
      <c r="AB48" s="40">
        <f>AB47+'Diffusion System CV パラメーター設定'!$B$27*(AA47-(2*AB47)+AC47)</f>
        <v>3.3124861237045352E-16</v>
      </c>
      <c r="AC48" s="40">
        <f>AC47+'Diffusion System CV パラメーター設定'!$B$27*(AB47-(2*AC47)+AD47)</f>
        <v>1.2704775061830649E-16</v>
      </c>
      <c r="AD48" s="40">
        <f>AD47+'Diffusion System CV パラメーター設定'!$B$27*(AC47-(2*AD47)+AE47)</f>
        <v>4.7444263416147905E-17</v>
      </c>
      <c r="AE48" s="40">
        <f>AE47+'Diffusion System CV パラメーター設定'!$B$27*(AD47-(2*AE47)+AF47)</f>
        <v>1.7191752545874259E-17</v>
      </c>
      <c r="AF48" s="40">
        <f>AF47+'Diffusion System CV パラメーター設定'!$B$27*(AE47-(2*AF47)+AG47)</f>
        <v>6.0238667656028533E-18</v>
      </c>
      <c r="AG48" s="40">
        <f>AG47+'Diffusion System CV パラメーター設定'!$B$27*(AF47-(2*AG47)+AH47)</f>
        <v>2.0338854113065224E-18</v>
      </c>
      <c r="AH48" s="40">
        <f>AH47+'Diffusion System CV パラメーター設定'!$B$27*(AG47-(2*AH47)+AI47)</f>
        <v>6.5935009488004342E-19</v>
      </c>
      <c r="AI48" s="40">
        <f>AI47+'Diffusion System CV パラメーター設定'!$B$27*(AH47-(2*AI47)+AJ47)</f>
        <v>2.0447125425505595E-19</v>
      </c>
      <c r="AJ48" s="40">
        <f>AJ47+'Diffusion System CV パラメーター設定'!$B$27*(AI47-(2*AJ47)+AK47)</f>
        <v>6.0420174673879003E-20</v>
      </c>
      <c r="AK48" s="40">
        <f>AK47+'Diffusion System CV パラメーター設定'!$B$27*(AJ47-(2*AK47)+AL47)</f>
        <v>1.6941690415945369E-20</v>
      </c>
      <c r="AL48" s="40">
        <f>AL47+'Diffusion System CV パラメーター設定'!$B$27*(AK47-(2*AL47)+AM47)</f>
        <v>4.4873469257354621E-21</v>
      </c>
      <c r="AM48" s="40">
        <f>AM47+'Diffusion System CV パラメーター設定'!$B$27*(AL47-(2*AM47)+AN47)</f>
        <v>1.1171229089649684E-21</v>
      </c>
      <c r="AN48" s="40">
        <f>AN47+'Diffusion System CV パラメーター設定'!$B$27*(AM47-(2*AN47)+AO47)</f>
        <v>2.5991304596534792E-22</v>
      </c>
      <c r="AO48" s="40">
        <f>AO47+'Diffusion System CV パラメーター設定'!$B$27*(AN47-(2*AO47)+AP47)</f>
        <v>5.6147837839241145E-23</v>
      </c>
      <c r="AP48" s="40">
        <f>AP47+'Diffusion System CV パラメーター設定'!$B$27*(AO47-(2*AP47)+AQ47)</f>
        <v>1.1175744262366478E-23</v>
      </c>
      <c r="AQ48" s="40">
        <f>AQ47+'Diffusion System CV パラメーター設定'!$B$27*(AP47-(2*AQ47)+AR47)</f>
        <v>2.030672013820839E-24</v>
      </c>
      <c r="AR48" s="40">
        <f>AR47+'Diffusion System CV パラメーター設定'!$B$27*(AQ47-(2*AR47)+AS47)</f>
        <v>3.3301548664526144E-25</v>
      </c>
      <c r="AS48" s="40">
        <f>AS47+'Diffusion System CV パラメーター設定'!$B$27*(AR47-(2*AS47)+AT47)</f>
        <v>4.8579261833557184E-26</v>
      </c>
      <c r="AT48" s="40">
        <f>AT47+'Diffusion System CV パラメーター設定'!$B$27*(AS47-(2*AT47)+AU47)</f>
        <v>6.1845442378093045E-27</v>
      </c>
      <c r="AU48" s="40">
        <f>AU47+'Diffusion System CV パラメーター設定'!$B$27*(AT47-(2*AU47)+AV47)</f>
        <v>6.6929365233619613E-28</v>
      </c>
      <c r="AV48" s="40">
        <f>AV47+'Diffusion System CV パラメーター設定'!$B$27*(AU47-(2*AV47)+AW47)</f>
        <v>5.9246646934333405E-29</v>
      </c>
      <c r="AW48" s="40">
        <f>AW47+'Diffusion System CV パラメーター設定'!$B$27*(AV47-(2*AW47)+AX47)</f>
        <v>4.0337113037809948E-30</v>
      </c>
      <c r="AX48" s="40">
        <f>AX47+'Diffusion System CV パラメーター設定'!$B$27*(AW47-(2*AX47)+AY47)</f>
        <v>1.8847933629446786E-31</v>
      </c>
      <c r="AY48" s="40">
        <f>AY47+'Diffusion System CV パラメーター設定'!$B$27*(AX47-(2*AY47)+AZ47)</f>
        <v>4.5572803853717857E-33</v>
      </c>
      <c r="AZ48" s="40">
        <f>AZ47+'Diffusion System CV パラメーター設定'!$B$27*(AY47-(2*AZ47)+BA47)</f>
        <v>0</v>
      </c>
      <c r="BA48" s="40">
        <f>BA47+'Diffusion System CV パラメーター設定'!$B$27*(AZ47-(2*BA47)+BB47)</f>
        <v>0</v>
      </c>
      <c r="BB48" s="40">
        <f>BB47+'Diffusion System CV パラメーター設定'!$B$27*(BA47-(2*BB47)+BC47)</f>
        <v>0</v>
      </c>
      <c r="BC48" s="40">
        <f>BC47+'Diffusion System CV パラメーター設定'!$B$27*(BB47-(2*BC47)+BD47)</f>
        <v>0</v>
      </c>
      <c r="BD48" s="36">
        <v>0</v>
      </c>
    </row>
    <row r="49" spans="4:56">
      <c r="D49" s="29">
        <f>'Diffusion System CV パラメーター設定'!H49</f>
        <v>1.7999999999999794E-2</v>
      </c>
      <c r="E49" s="35">
        <f>E48+'Diffusion System CV パラメーター設定'!$B$23</f>
        <v>0.28200000000000014</v>
      </c>
      <c r="F49" s="39">
        <f>G49+(('Diffusion System CV パラメーター設定'!$B$26/(2*'Diffusion System CV パラメーター設定'!$B$9))*'準可逆-非可逆系'!H49)</f>
        <v>3.2912170563089919E-8</v>
      </c>
      <c r="G49" s="40">
        <f>G48+'Diffusion System CV パラメーター設定'!$B$27*(2*F48-(3*G48)+H48)</f>
        <v>2.1607994531993907E-8</v>
      </c>
      <c r="H49" s="40">
        <f>H48+'Diffusion System CV パラメーター設定'!$B$27*(G48-(2*H48)+I48)</f>
        <v>1.0191516105738672E-8</v>
      </c>
      <c r="I49" s="40">
        <f>I48+'Diffusion System CV パラメーター設定'!$B$27*(H48-(2*I48)+J48)</f>
        <v>4.6822118719652492E-9</v>
      </c>
      <c r="J49" s="40">
        <f>J48+'Diffusion System CV パラメーター設定'!$B$27*(I48-(2*J48)+K48)</f>
        <v>2.110054637729968E-9</v>
      </c>
      <c r="K49" s="40">
        <f>K48+'Diffusion System CV パラメーター設定'!$B$27*(J48-(2*K48)+L48)</f>
        <v>9.37691946741198E-10</v>
      </c>
      <c r="L49" s="40">
        <f>L48+'Diffusion System CV パラメーター設定'!$B$27*(K48-(2*L48)+M48)</f>
        <v>4.1253040395873829E-10</v>
      </c>
      <c r="M49" s="40">
        <f>M48+'Diffusion System CV パラメーター設定'!$B$27*(L48-(2*M48)+N48)</f>
        <v>1.8018945240967164E-10</v>
      </c>
      <c r="N49" s="40">
        <f>N48+'Diffusion System CV パラメーター設定'!$B$27*(M48-(2*N48)+O48)</f>
        <v>7.8302761475501584E-11</v>
      </c>
      <c r="O49" s="40">
        <f>O48+'Diffusion System CV パラメーター設定'!$B$27*(N48-(2*O48)+P48)</f>
        <v>3.3902065186815617E-11</v>
      </c>
      <c r="P49" s="40">
        <f>P48+'Diffusion System CV パラメーター設定'!$B$27*(O48-(2*P48)+Q48)</f>
        <v>1.4638424214999071E-11</v>
      </c>
      <c r="Q49" s="40">
        <f>Q48+'Diffusion System CV パラメーター設定'!$B$27*(P48-(2*Q48)+R48)</f>
        <v>6.3071130177351557E-12</v>
      </c>
      <c r="R49" s="40">
        <f>R48+'Diffusion System CV パラメーター設定'!$B$27*(Q48-(2*R48)+S48)</f>
        <v>2.7123054169366979E-12</v>
      </c>
      <c r="S49" s="40">
        <f>S48+'Diffusion System CV パラメーター設定'!$B$27*(R48-(2*S48)+T48)</f>
        <v>1.1640866182030331E-12</v>
      </c>
      <c r="T49" s="40">
        <f>T48+'Diffusion System CV パラメーター設定'!$B$27*(S48-(2*T48)+U48)</f>
        <v>4.9842430350068739E-13</v>
      </c>
      <c r="U49" s="40">
        <f>U48+'Diffusion System CV パラメーター設定'!$B$27*(T48-(2*U48)+V48)</f>
        <v>2.1274611358294646E-13</v>
      </c>
      <c r="V49" s="40">
        <f>V48+'Diffusion System CV パラメーター設定'!$B$27*(U48-(2*V48)+W48)</f>
        <v>9.0426615925419578E-14</v>
      </c>
      <c r="W49" s="40">
        <f>W48+'Diffusion System CV パラメーター設定'!$B$27*(V48-(2*W48)+X48)</f>
        <v>3.8217465957765386E-14</v>
      </c>
      <c r="X49" s="40">
        <f>X48+'Diffusion System CV パラメーター設定'!$B$27*(W48-(2*X48)+Y48)</f>
        <v>1.6030678049898734E-14</v>
      </c>
      <c r="Y49" s="40">
        <f>Y48+'Diffusion System CV パラメーター設定'!$B$27*(X48-(2*Y48)+Z48)</f>
        <v>6.6589112724074423E-15</v>
      </c>
      <c r="Z49" s="40">
        <f>Z48+'Diffusion System CV パラメーター設定'!$B$27*(Y48-(2*Z48)+AA48)</f>
        <v>2.732210781348434E-15</v>
      </c>
      <c r="AA49" s="40">
        <f>AA48+'Diffusion System CV パラメーター設定'!$B$27*(Z48-(2*AA48)+AB48)</f>
        <v>1.104254245354121E-15</v>
      </c>
      <c r="AB49" s="40">
        <f>AB48+'Diffusion System CV パラメーター設定'!$B$27*(AA48-(2*AB48)+AC48)</f>
        <v>4.3829416873662388E-16</v>
      </c>
      <c r="AC49" s="40">
        <f>AC48+'Diffusion System CV パラメーター設定'!$B$27*(AB48-(2*AC48)+AD48)</f>
        <v>1.7031072789260803E-16</v>
      </c>
      <c r="AD49" s="40">
        <f>AD48+'Diffusion System CV パラメーター設定'!$B$27*(AC48-(2*AD48)+AE48)</f>
        <v>6.458001908694128E-17</v>
      </c>
      <c r="AE49" s="40">
        <f>AE48+'Diffusion System CV パラメーター設定'!$B$27*(AD48-(2*AE48)+AF48)</f>
        <v>2.3818358479902815E-17</v>
      </c>
      <c r="AF49" s="40">
        <f>AF48+'Diffusion System CV パラメーター設定'!$B$27*(AE48-(2*AF48)+AG48)</f>
        <v>8.5161946912886435E-18</v>
      </c>
      <c r="AG49" s="40">
        <f>AG48+'Diffusion System CV パラメーター設定'!$B$27*(AF48-(2*AG48)+AH48)</f>
        <v>2.9420263966779988E-18</v>
      </c>
      <c r="AH49" s="40">
        <f>AH48+'Diffusion System CV パラメーター設定'!$B$27*(AG48-(2*AH48)+AI48)</f>
        <v>9.7867526008889464E-19</v>
      </c>
      <c r="AI49" s="40">
        <f>AI48+'Diffusion System CV パラメーター設定'!$B$27*(AH48-(2*AI48)+AJ48)</f>
        <v>3.1239756017304571E-19</v>
      </c>
      <c r="AJ49" s="40">
        <f>AJ48+'Diffusion System CV パラメーター設定'!$B$27*(AI48-(2*AJ48)+AK48)</f>
        <v>9.5341214716671819E-20</v>
      </c>
      <c r="AK49" s="40">
        <f>AK48+'Diffusion System CV パラメーター設定'!$B$27*(AJ48-(2*AK48)+AL48)</f>
        <v>2.771396151584944E-20</v>
      </c>
      <c r="AL49" s="40">
        <f>AL48+'Diffusion System CV パラメーター設定'!$B$27*(AK48-(2*AL48)+AM48)</f>
        <v>7.641555076235258E-21</v>
      </c>
      <c r="AM49" s="40">
        <f>AM48+'Diffusion System CV パラメーター設定'!$B$27*(AL48-(2*AM48)+AN48)</f>
        <v>1.9896972679131882E-21</v>
      </c>
      <c r="AN49" s="40">
        <f>AN48+'Diffusion System CV パラメーター設定'!$B$27*(AM48-(2*AN48)+AO48)</f>
        <v>4.8680355112976239E-22</v>
      </c>
      <c r="AO49" s="40">
        <f>AO48+'Diffusion System CV パラメーター設定'!$B$27*(AN48-(2*AO48)+AP48)</f>
        <v>1.1128433594661339E-22</v>
      </c>
      <c r="AP49" s="40">
        <f>AP48+'Diffusion System CV パラメーター設定'!$B$27*(AO48-(2*AP48)+AQ48)</f>
        <v>2.3615682223591836E-23</v>
      </c>
      <c r="AQ49" s="40">
        <f>AQ48+'Diffusion System CV パラメーター設定'!$B$27*(AP48-(2*AQ48)+AR48)</f>
        <v>4.6165802504076649E-24</v>
      </c>
      <c r="AR49" s="40">
        <f>AR48+'Diffusion System CV パラメーター設定'!$B$27*(AQ48-(2*AR48)+AS48)</f>
        <v>8.2371698052160628E-25</v>
      </c>
      <c r="AS49" s="40">
        <f>AS48+'Diffusion System CV パラメーター設定'!$B$27*(AR48-(2*AS48)+AT48)</f>
        <v>1.3262145183909759E-25</v>
      </c>
      <c r="AT49" s="40">
        <f>AT48+'Diffusion System CV パラメーター設定'!$B$27*(AS48-(2*AT48)+AU48)</f>
        <v>1.8989914727488045E-26</v>
      </c>
      <c r="AU49" s="40">
        <f>AU48+'Diffusion System CV パラメーター設定'!$B$27*(AT48-(2*AU48)+AV48)</f>
        <v>2.3724893398609342E-27</v>
      </c>
      <c r="AV49" s="40">
        <f>AV48+'Diffusion System CV パラメーター設定'!$B$27*(AU48-(2*AV48)+AW48)</f>
        <v>2.5189736560492724E-28</v>
      </c>
      <c r="AW49" s="40">
        <f>AW48+'Diffusion System CV パラメーター設定'!$B$27*(AV48-(2*AW48)+AX48)</f>
        <v>2.1869719520123311E-29</v>
      </c>
      <c r="AX49" s="40">
        <f>AX48+'Diffusion System CV パラメーター設定'!$B$27*(AW48-(2*AX48)+AY48)</f>
        <v>1.4597675000366313E-30</v>
      </c>
      <c r="AY49" s="40">
        <f>AY48+'Diffusion System CV パラメーター設定'!$B$27*(AX48-(2*AY48)+AZ48)</f>
        <v>6.683671633110939E-32</v>
      </c>
      <c r="AZ49" s="40">
        <f>AZ48+'Diffusion System CV パラメーター設定'!$B$27*(AY48-(2*AZ48)+BA48)</f>
        <v>1.5823890226985366E-33</v>
      </c>
      <c r="BA49" s="40">
        <f>BA48+'Diffusion System CV パラメーター設定'!$B$27*(AZ48-(2*BA48)+BB48)</f>
        <v>0</v>
      </c>
      <c r="BB49" s="40">
        <f>BB48+'Diffusion System CV パラメーター設定'!$B$27*(BA48-(2*BB48)+BC48)</f>
        <v>0</v>
      </c>
      <c r="BC49" s="40">
        <f>BC48+'Diffusion System CV パラメーター設定'!$B$27*(BB48-(2*BC48)+BD48)</f>
        <v>0</v>
      </c>
      <c r="BD49" s="36">
        <v>0</v>
      </c>
    </row>
    <row r="50" spans="4:56">
      <c r="D50" s="29">
        <f>'Diffusion System CV パラメーター設定'!H50</f>
        <v>1.1999999999999794E-2</v>
      </c>
      <c r="E50" s="35">
        <f>E49+'Diffusion System CV パラメーター設定'!$B$23</f>
        <v>0.28800000000000014</v>
      </c>
      <c r="F50" s="39">
        <f>G50+(('Diffusion System CV パラメーター設定'!$B$26/(2*'Diffusion System CV パラメーター設定'!$B$9))*'準可逆-非可逆系'!H50)</f>
        <v>3.8233018312260511E-8</v>
      </c>
      <c r="G50" s="40">
        <f>G49+'Diffusion System CV パラメーター設定'!$B$27*(2*F49-(3*G49)+H49)</f>
        <v>2.5494061766694184E-8</v>
      </c>
      <c r="H50" s="40">
        <f>H49+'Diffusion System CV パラメーター設定'!$B$27*(G49-(2*H49)+I49)</f>
        <v>1.2242618255905968E-8</v>
      </c>
      <c r="I50" s="40">
        <f>I49+'Diffusion System CV パラメーター設定'!$B$27*(H49-(2*I49)+J49)</f>
        <v>5.7020545801382152E-9</v>
      </c>
      <c r="J50" s="40">
        <f>J49+'Diffusion System CV パラメーター設定'!$B$27*(I49-(2*J49)+K49)</f>
        <v>2.5960944096905624E-9</v>
      </c>
      <c r="K50" s="40">
        <f>K49+'Diffusion System CV パラメーター設定'!$B$27*(J49-(2*K49)+L49)</f>
        <v>1.1624145676461668E-9</v>
      </c>
      <c r="L50" s="40">
        <f>L49+'Diffusion System CV パラメーター設定'!$B$27*(K49-(2*L49)+M49)</f>
        <v>5.1420422035922202E-10</v>
      </c>
      <c r="M50" s="40">
        <f>M49+'Diffusion System CV パラメーター設定'!$B$27*(L49-(2*M49)+N49)</f>
        <v>2.2548607067873295E-10</v>
      </c>
      <c r="N50" s="40">
        <f>N49+'Diffusion System CV パラメーター設定'!$B$27*(M49-(2*N49)+O49)</f>
        <v>9.826317628296134E-11</v>
      </c>
      <c r="O50" s="40">
        <f>O49+'Diffusion System CV パラメーター設定'!$B$27*(N49-(2*O49)+P49)</f>
        <v>4.2630209394061945E-11</v>
      </c>
      <c r="P50" s="40">
        <f>P49+'Diffusion System CV パラメーター設定'!$B$27*(O49-(2*P49)+Q49)</f>
        <v>1.8434372053385401E-11</v>
      </c>
      <c r="Q50" s="40">
        <f>Q49+'Diffusion System CV パラメーター設定'!$B$27*(P49-(2*Q49)+R49)</f>
        <v>7.9517323220634392E-12</v>
      </c>
      <c r="R50" s="40">
        <f>R49+'Diffusion System CV パラメーター設定'!$B$27*(Q49-(2*R49)+S49)</f>
        <v>3.4229265287647508E-12</v>
      </c>
      <c r="S50" s="40">
        <f>S49+'Diffusion System CV パラメーター設定'!$B$27*(R49-(2*S49)+T49)</f>
        <v>1.4705298418250189E-12</v>
      </c>
      <c r="T50" s="40">
        <f>T49+'Diffusion System CV パラメーター設定'!$B$27*(S49-(2*T49)+U49)</f>
        <v>6.3036323571756402E-13</v>
      </c>
      <c r="U50" s="40">
        <f>U49+'Diffusion System CV パラメーター設定'!$B$27*(T49-(2*U49)+V49)</f>
        <v>2.6946788172885412E-13</v>
      </c>
      <c r="V50" s="40">
        <f>V49+'Diffusion System CV パラメーター設定'!$B$27*(U49-(2*V49)+W49)</f>
        <v>1.1477048665106983E-13</v>
      </c>
      <c r="W50" s="40">
        <f>W49+'Diffusion System CV パラメーター設定'!$B$27*(V49-(2*W49)+X49)</f>
        <v>4.8641897228524946E-14</v>
      </c>
      <c r="X50" s="40">
        <f>X49+'Diffusion System CV パラメーター設定'!$B$27*(W49-(2*X49)+Y49)</f>
        <v>2.0480338164612401E-14</v>
      </c>
      <c r="Y50" s="40">
        <f>Y49+'Diffusion System CV パラメーター設定'!$B$27*(X49-(2*Y49)+Z49)</f>
        <v>8.549559288529763E-15</v>
      </c>
      <c r="Z50" s="40">
        <f>Z49+'Diffusion System CV パラメーター設定'!$B$27*(Y49-(2*Z49)+AA49)</f>
        <v>3.5303857657458977E-15</v>
      </c>
      <c r="AA50" s="40">
        <f>AA49+'Diffusion System CV パラメーター設定'!$B$27*(Z49-(2*AA49)+AB49)</f>
        <v>1.4382807937488487E-15</v>
      </c>
      <c r="AB50" s="40">
        <f>AB49+'Diffusion System CV パラメーター設定'!$B$27*(AA49-(2*AB49)+AC49)</f>
        <v>5.7648050060241596E-16</v>
      </c>
      <c r="AC50" s="40">
        <f>AC49+'Diffusion System CV パラメーター設定'!$B$27*(AB49-(2*AC49)+AD49)</f>
        <v>2.2664848207259035E-16</v>
      </c>
      <c r="AD50" s="40">
        <f>AD49+'Diffusion System CV パラメーター設定'!$B$27*(AC49-(2*AD49)+AE49)</f>
        <v>8.7138716378131651E-17</v>
      </c>
      <c r="AE50" s="40">
        <f>AE49+'Diffusion System CV パラメーター設定'!$B$27*(AD49-(2*AE49)+AF49)</f>
        <v>3.2658461541855692E-17</v>
      </c>
      <c r="AF50" s="40">
        <f>AF49+'Diffusion System CV パラメーター設定'!$B$27*(AE49-(2*AF49)+AG49)</f>
        <v>1.1893970904484312E-17</v>
      </c>
      <c r="AG50" s="40">
        <f>AG49+'Diffusion System CV パラメーター設定'!$B$27*(AF49-(2*AG49)+AH49)</f>
        <v>4.1957823543243667E-18</v>
      </c>
      <c r="AH50" s="40">
        <f>AH49+'Diffusion System CV パラメーター設定'!$B$27*(AG49-(2*AH49)+AI49)</f>
        <v>1.4290479811559972E-18</v>
      </c>
      <c r="AI50" s="40">
        <f>AI49+'Diffusion System CV パラメーター設定'!$B$27*(AH49-(2*AI49)+AJ49)</f>
        <v>4.6837719713814116E-19</v>
      </c>
      <c r="AJ50" s="40">
        <f>AJ49+'Diffusion System CV パラメーター設定'!$B$27*(AI49-(2*AJ49)+AK49)</f>
        <v>1.4722631619429386E-19</v>
      </c>
      <c r="AK50" s="40">
        <f>AK49+'Diffusion System CV パラメーター設定'!$B$27*(AJ49-(2*AK49)+AL49)</f>
        <v>4.4226061085713398E-20</v>
      </c>
      <c r="AL50" s="40">
        <f>AL49+'Diffusion System CV パラメーター設定'!$B$27*(AK49-(2*AL49)+AM49)</f>
        <v>1.2648690017656132E-20</v>
      </c>
      <c r="AM50" s="40">
        <f>AM49+'Diffusion System CV パラメーター設定'!$B$27*(AL49-(2*AM49)+AN49)</f>
        <v>3.4303097996974397E-21</v>
      </c>
      <c r="AN50" s="40">
        <f>AN49+'Diffusion System CV パラメーター設定'!$B$27*(AM49-(2*AN49)+AO49)</f>
        <v>8.782530308520808E-22</v>
      </c>
      <c r="AO50" s="40">
        <f>AO49+'Diffusion System CV パラメーター設定'!$B$27*(AN49-(2*AO49)+AP49)</f>
        <v>2.112324475647132E-22</v>
      </c>
      <c r="AP50" s="40">
        <f>AP49+'Diffusion System CV パラメーター設定'!$B$27*(AO49-(2*AP49)+AQ49)</f>
        <v>4.7459276581174267E-23</v>
      </c>
      <c r="AQ50" s="40">
        <f>AQ49+'Diffusion System CV パラメーター設定'!$B$27*(AP49-(2*AQ49)+AR49)</f>
        <v>9.8965242446083987E-24</v>
      </c>
      <c r="AR50" s="40">
        <f>AR49+'Diffusion System CV パラメーター設定'!$B$27*(AQ49-(2*AR49)+AS49)</f>
        <v>1.9007196684395053E-24</v>
      </c>
      <c r="AS50" s="40">
        <f>AS49+'Diffusion System CV パラメーター設定'!$B$27*(AR49-(2*AS49)+AT49)</f>
        <v>3.3312978224565979E-25</v>
      </c>
      <c r="AT50" s="40">
        <f>AT49+'Diffusion System CV パラメーター設定'!$B$27*(AS49-(2*AT49)+AU49)</f>
        <v>5.2675370187204159E-26</v>
      </c>
      <c r="AU50" s="40">
        <f>AU49+'Diffusion System CV パラメーター設定'!$B$27*(AT49-(2*AU49)+AV49)</f>
        <v>7.4061120528370118E-27</v>
      </c>
      <c r="AV50" s="40">
        <f>AV49+'Diffusion System CV パラメーター設定'!$B$27*(AU49-(2*AV49)+AW49)</f>
        <v>9.0834331288659496E-28</v>
      </c>
      <c r="AW50" s="40">
        <f>AW49+'Diffusion System CV パラメーター設定'!$B$27*(AV49-(2*AW49)+AX49)</f>
        <v>9.4653641070372342E-29</v>
      </c>
      <c r="AX50" s="40">
        <f>AX49+'Diffusion System CV パラメーター設定'!$B$27*(AW49-(2*AX49)+AY49)</f>
        <v>8.0628998737800896E-30</v>
      </c>
      <c r="AY50" s="40">
        <f>AY49+'Diffusion System CV パラメーター設定'!$B$27*(AX49-(2*AY49)+AZ49)</f>
        <v>5.2783548591343961E-31</v>
      </c>
      <c r="AZ50" s="40">
        <f>AZ49+'Diffusion System CV パラメーター設定'!$B$27*(AY49-(2*AZ49)+BA49)</f>
        <v>2.3690700927459758E-32</v>
      </c>
      <c r="BA50" s="40">
        <f>BA49+'Diffusion System CV パラメーター設定'!$B$27*(AZ49-(2*BA49)+BB49)</f>
        <v>5.4944063288143626E-34</v>
      </c>
      <c r="BB50" s="40">
        <f>BB49+'Diffusion System CV パラメーター設定'!$B$27*(BA49-(2*BB49)+BC49)</f>
        <v>0</v>
      </c>
      <c r="BC50" s="40">
        <f>BC49+'Diffusion System CV パラメーター設定'!$B$27*(BB49-(2*BC49)+BD49)</f>
        <v>0</v>
      </c>
      <c r="BD50" s="36">
        <v>0</v>
      </c>
    </row>
    <row r="51" spans="4:56">
      <c r="D51" s="29">
        <f>'Diffusion System CV パラメーター設定'!H51</f>
        <v>5.9999999999997937E-3</v>
      </c>
      <c r="E51" s="35">
        <f>E50+'Diffusion System CV パラメーター設定'!$B$23</f>
        <v>0.29400000000000015</v>
      </c>
      <c r="F51" s="39">
        <f>G51+(('Diffusion System CV パラメーター設定'!$B$26/(2*'Diffusion System CV パラメーター設定'!$B$9))*'準可逆-非可逆系'!H51)</f>
        <v>4.3851001183763537E-8</v>
      </c>
      <c r="G51" s="40">
        <f>G50+'Diffusion System CV パラメーター設定'!$B$27*(2*F50-(3*G50)+H50)</f>
        <v>2.9739363704313781E-8</v>
      </c>
      <c r="H51" s="40">
        <f>H50+'Diffusion System CV パラメーター設定'!$B$27*(G50-(2*H50)+I50)</f>
        <v>1.4572784865288074E-8</v>
      </c>
      <c r="I51" s="40">
        <f>I50+'Diffusion System CV パラメーター設定'!$B$27*(H50-(2*I50)+J50)</f>
        <v>6.8946252417076942E-9</v>
      </c>
      <c r="J51" s="40">
        <f>J50+'Diffusion System CV パラメーター設定'!$B$27*(I50-(2*J50)+K50)</f>
        <v>3.1767473014972488E-9</v>
      </c>
      <c r="K51" s="40">
        <f>K50+'Diffusion System CV パラメーター設定'!$B$27*(J50-(2*K50)+L50)</f>
        <v>1.435147031103615E-9</v>
      </c>
      <c r="L51" s="40">
        <f>L50+'Diffusion System CV パラメーター設定'!$B$27*(K50-(2*L50)+M50)</f>
        <v>6.3902790008368583E-10</v>
      </c>
      <c r="M51" s="40">
        <f>M50+'Diffusion System CV パラメーター設定'!$B$27*(L50-(2*M50)+N50)</f>
        <v>2.8156081209703763E-10</v>
      </c>
      <c r="N51" s="40">
        <f>N50+'Diffusion System CV パラメーター設定'!$B$27*(M50-(2*N50)+O50)</f>
        <v>1.2312079000062531E-10</v>
      </c>
      <c r="O51" s="40">
        <f>O50+'Diffusion System CV パラメーター設定'!$B$27*(N50-(2*O50)+P50)</f>
        <v>5.354587937608377E-11</v>
      </c>
      <c r="P51" s="40">
        <f>P50+'Diffusion System CV パラメーター設定'!$B$27*(O50-(2*P50)+Q50)</f>
        <v>2.3195899001077964E-11</v>
      </c>
      <c r="Q51" s="40">
        <f>Q50+'Diffusion System CV パラメーター設定'!$B$27*(P50-(2*Q50)+R50)</f>
        <v>1.0019035772765964E-11</v>
      </c>
      <c r="R51" s="40">
        <f>R50+'Diffusion System CV パラメーター設定'!$B$27*(Q50-(2*R50)+S50)</f>
        <v>4.3175130240282776E-12</v>
      </c>
      <c r="S51" s="40">
        <f>S50+'Diffusion System CV パラメーター設定'!$B$27*(R50-(2*S50)+T50)</f>
        <v>1.856720842114004E-12</v>
      </c>
      <c r="T51" s="40">
        <f>T50+'Diffusion System CV パラメーター設定'!$B$27*(S50-(2*T50)+U50)</f>
        <v>7.9677686492546155E-13</v>
      </c>
      <c r="U51" s="40">
        <f>U50+'Diffusion System CV パラメーター設定'!$B$27*(T50-(2*U50)+V50)</f>
        <v>3.4106439523959216E-13</v>
      </c>
      <c r="V51" s="40">
        <f>V50+'Diffusion System CV パラメーター設定'!$B$27*(U50-(2*V50)+W50)</f>
        <v>1.4552354417025018E-13</v>
      </c>
      <c r="W51" s="40">
        <f>W50+'Diffusion System CV パラメーター設定'!$B$27*(V50-(2*W50)+X50)</f>
        <v>6.1824893880827841E-14</v>
      </c>
      <c r="X51" s="40">
        <f>X50+'Diffusion System CV パラメーター設定'!$B$27*(W50-(2*X50)+Y50)</f>
        <v>2.6116025729831118E-14</v>
      </c>
      <c r="Y51" s="40">
        <f>Y50+'Diffusion System CV パラメーター設定'!$B$27*(X50-(2*Y50)+Z50)</f>
        <v>1.094942225842517E-14</v>
      </c>
      <c r="Z51" s="40">
        <f>Z50+'Diffusion System CV パラメーター設定'!$B$27*(Y50-(2*Z50)+AA50)</f>
        <v>4.5467290125468759E-15</v>
      </c>
      <c r="AA51" s="40">
        <f>AA50+'Diffusion System CV パラメーター設定'!$B$27*(Z50-(2*AA50)+AB50)</f>
        <v>1.865469918349757E-15</v>
      </c>
      <c r="AB51" s="40">
        <f>AB50+'Diffusion System CV パラメーター設定'!$B$27*(AA50-(2*AB50)+AC50)</f>
        <v>7.5424726262207118E-16</v>
      </c>
      <c r="AC51" s="40">
        <f>AC50+'Diffusion System CV パラメーター設定'!$B$27*(AB50-(2*AC50)+AD50)</f>
        <v>2.9967704208487054E-16</v>
      </c>
      <c r="AD51" s="40">
        <f>AD50+'Diffusion System CV パラメーター設定'!$B$27*(AC50-(2*AD50)+AE50)</f>
        <v>1.1666285209277842E-16</v>
      </c>
      <c r="AE51" s="40">
        <f>AE50+'Diffusion System CV パラメーター設定'!$B$27*(AD50-(2*AE50)+AF50)</f>
        <v>4.4365324110919781E-17</v>
      </c>
      <c r="AF51" s="40">
        <f>AF50+'Diffusion System CV パラメーター設定'!$B$27*(AE50-(2*AF50)+AG50)</f>
        <v>1.6430881351432726E-17</v>
      </c>
      <c r="AG51" s="40">
        <f>AG50+'Diffusion System CV パラメーター設定'!$B$27*(AF50-(2*AG50)+AH50)</f>
        <v>5.9080928324464419E-18</v>
      </c>
      <c r="AH51" s="40">
        <f>AH50+'Diffusion System CV パラメーター設定'!$B$27*(AG50-(2*AH50)+AI50)</f>
        <v>2.0561533940554811E-18</v>
      </c>
      <c r="AI51" s="40">
        <f>AI50+'Diffusion System CV パラメーター設定'!$B$27*(AH50-(2*AI50)+AJ50)</f>
        <v>6.9043271903883861E-19</v>
      </c>
      <c r="AJ51" s="40">
        <f>AJ50+'Diffusion System CV パラメーター設定'!$B$27*(AI50-(2*AJ50)+AK50)</f>
        <v>2.2297306127598374E-19</v>
      </c>
      <c r="AK51" s="40">
        <f>AK50+'Diffusion System CV パラメーター設定'!$B$27*(AJ50-(2*AK50)+AL50)</f>
        <v>6.9025673599783957E-20</v>
      </c>
      <c r="AL51" s="40">
        <f>AL50+'Diffusion System CV パラメーター設定'!$B$27*(AK50-(2*AL50)+AM50)</f>
        <v>2.0412228507273693E-20</v>
      </c>
      <c r="AM51" s="40">
        <f>AM50+'Diffusion System CV パラメーター設定'!$B$27*(AL50-(2*AM50)+AN50)</f>
        <v>5.7450054417506803E-21</v>
      </c>
      <c r="AN51" s="40">
        <f>AN50+'Diffusion System CV パラメーター設定'!$B$27*(AM50-(2*AN50)+AO50)</f>
        <v>1.5327794841708277E-21</v>
      </c>
      <c r="AO51" s="40">
        <f>AO50+'Diffusion System CV パラメーター設定'!$B$27*(AN50-(2*AO50)+AP50)</f>
        <v>3.8597113239243149E-22</v>
      </c>
      <c r="AP51" s="40">
        <f>AP50+'Diffusion System CV パラメーター設定'!$B$27*(AO50-(2*AP50)+AQ50)</f>
        <v>9.1282338611373248E-23</v>
      </c>
      <c r="AQ51" s="40">
        <f>AQ50+'Diffusion System CV パラメーター設定'!$B$27*(AP50-(2*AQ50)+AR50)</f>
        <v>2.0162825550301794E-23</v>
      </c>
      <c r="AR51" s="40">
        <f>AR50+'Diffusion System CV パラメーター設定'!$B$27*(AQ50-(2*AR50)+AS50)</f>
        <v>4.1327386580141748E-24</v>
      </c>
      <c r="AS51" s="40">
        <f>AS50+'Diffusion System CV パラメーター設定'!$B$27*(AR50-(2*AS50)+AT50)</f>
        <v>7.8005182187600348E-25</v>
      </c>
      <c r="AT51" s="40">
        <f>AT50+'Diffusion System CV パラメーター設定'!$B$27*(AS50-(2*AT50)+AU50)</f>
        <v>1.3433688196640154E-25</v>
      </c>
      <c r="AU51" s="40">
        <f>AU50+'Diffusion System CV パラメーター設定'!$B$27*(AT50-(2*AU50)+AV50)</f>
        <v>2.086843475923171E-26</v>
      </c>
      <c r="AV51" s="40">
        <f>AV50+'Diffusion System CV パラメーター設定'!$B$27*(AU50-(2*AV50)+AW50)</f>
        <v>2.8819818782109677E-27</v>
      </c>
      <c r="AW51" s="40">
        <f>AW50+'Diffusion System CV パラメーター設定'!$B$27*(AV50-(2*AW50)+AX50)</f>
        <v>3.4711854753552177E-28</v>
      </c>
      <c r="AX51" s="40">
        <f>AX50+'Diffusion System CV パラメーター設定'!$B$27*(AW50-(2*AX50)+AY50)</f>
        <v>3.5512787654587588E-29</v>
      </c>
      <c r="AY51" s="40">
        <f>AY50+'Diffusion System CV パラメーター設定'!$B$27*(AX50-(2*AY50)+AZ50)</f>
        <v>2.9691270146914499E-30</v>
      </c>
      <c r="AZ51" s="40">
        <f>AZ50+'Diffusion System CV パラメーター設定'!$B$27*(AY50-(2*AZ50)+BA50)</f>
        <v>1.9070581366752972E-31</v>
      </c>
      <c r="BA51" s="40">
        <f>BA50+'Diffusion System CV パラメーター設定'!$B$27*(AZ50-(2*BA50)+BB50)</f>
        <v>8.3938224598595203E-33</v>
      </c>
      <c r="BB51" s="40">
        <f>BB50+'Diffusion System CV パラメーター設定'!$B$27*(BA50-(2*BB50)+BC50)</f>
        <v>1.9077799752827646E-34</v>
      </c>
      <c r="BC51" s="40">
        <f>BC50+'Diffusion System CV パラメーター設定'!$B$27*(BB50-(2*BC50)+BD50)</f>
        <v>0</v>
      </c>
      <c r="BD51" s="36">
        <v>0</v>
      </c>
    </row>
    <row r="52" spans="4:56">
      <c r="D52" s="29">
        <f>'Diffusion System CV パラメーター設定'!H52</f>
        <v>-2.0643209364124004E-16</v>
      </c>
      <c r="E52" s="35">
        <f>E51+'Diffusion System CV パラメーター設定'!$B$23</f>
        <v>0.30000000000000016</v>
      </c>
      <c r="F52" s="39">
        <f>G52+(('Diffusion System CV パラメーター設定'!$B$26/(2*'Diffusion System CV パラメーター設定'!$B$9))*'準可逆-非可逆系'!H52)</f>
        <v>4.9630553214681833E-8</v>
      </c>
      <c r="G52" s="40">
        <f>G51+'Diffusion System CV パラメーター設定'!$B$27*(2*F51-(3*G51)+H51)</f>
        <v>3.4272938745936632E-8</v>
      </c>
      <c r="H52" s="40">
        <f>H51+'Diffusion System CV パラメーター設定'!$B$27*(G51-(2*H51)+I51)</f>
        <v>1.7172930426206589E-8</v>
      </c>
      <c r="I52" s="40">
        <f>I51+'Diffusion System CV パラメーター設定'!$B$27*(H51-(2*I51)+J51)</f>
        <v>8.2697230484333654E-9</v>
      </c>
      <c r="J52" s="40">
        <f>J51+'Diffusion System CV パラメーター設定'!$B$27*(I51-(2*J51)+K51)</f>
        <v>3.8629548257391972E-9</v>
      </c>
      <c r="K52" s="40">
        <f>K51+'Diffusion System CV パラメーター設定'!$B$27*(J51-(2*K51)+L51)</f>
        <v>1.7634390933861513E-9</v>
      </c>
      <c r="L52" s="40">
        <f>L51+'Diffusion System CV パラメーター設定'!$B$27*(K51-(2*L51)+M51)</f>
        <v>7.9133763724801954E-10</v>
      </c>
      <c r="M52" s="40">
        <f>M51+'Diffusion System CV パラメーター設定'!$B$27*(L51-(2*M51)+N51)</f>
        <v>3.5066743219781394E-10</v>
      </c>
      <c r="N52" s="40">
        <f>N51+'Diffusion System CV パラメーター設定'!$B$27*(M51-(2*N51)+O51)</f>
        <v>1.5397673148391376E-10</v>
      </c>
      <c r="O52" s="40">
        <f>O51+'Diffusion System CV パラメーター設定'!$B$27*(N51-(2*O51)+P51)</f>
        <v>6.7165646823839235E-11</v>
      </c>
      <c r="P52" s="40">
        <f>P51+'Diffusion System CV パラメーター設定'!$B$27*(O51-(2*P51)+Q51)</f>
        <v>2.9158786899235537E-11</v>
      </c>
      <c r="Q52" s="40">
        <f>Q51+'Diffusion System CV パラメーター設定'!$B$27*(P51-(2*Q51)+R51)</f>
        <v>1.2614640105951489E-11</v>
      </c>
      <c r="R52" s="40">
        <f>R51+'Diffusion System CV パラメーター設定'!$B$27*(Q51-(2*R51)+S51)</f>
        <v>5.4427666930641846E-12</v>
      </c>
      <c r="S52" s="40">
        <f>S51+'Diffusion System CV パラメーター設定'!$B$27*(R51-(2*S51)+T51)</f>
        <v>2.3431264687548828E-12</v>
      </c>
      <c r="T52" s="40">
        <f>T51+'Diffusion System CV パラメーター設定'!$B$27*(S51-(2*T51)+U51)</f>
        <v>1.0065794716972229E-12</v>
      </c>
      <c r="U52" s="40">
        <f>U51+'Diffusion System CV パラメーター設定'!$B$27*(T51-(2*U51)+V51)</f>
        <v>4.3140176281477526E-13</v>
      </c>
      <c r="V52" s="40">
        <f>V51+'Diffusion System CV パラメーター設定'!$B$27*(U51-(2*V51)+W51)</f>
        <v>1.8435764166327783E-13</v>
      </c>
      <c r="W52" s="40">
        <f>W51+'Diffusion System CV パラメーター設定'!$B$27*(V51-(2*W51)+X51)</f>
        <v>7.8488012678892288E-14</v>
      </c>
      <c r="X52" s="40">
        <f>X51+'Diffusion System CV パラメーター設定'!$B$27*(W51-(2*X51)+Y51)</f>
        <v>3.3248756521355692E-14</v>
      </c>
      <c r="Y52" s="40">
        <f>Y51+'Diffusion System CV パラメーター設定'!$B$27*(X51-(2*Y51)+Z51)</f>
        <v>1.3992446642288939E-14</v>
      </c>
      <c r="Z52" s="40">
        <f>Z51+'Diffusion System CV パラメーター設定'!$B$27*(Y51-(2*Z51)+AA51)</f>
        <v>5.8388936485472841E-15</v>
      </c>
      <c r="AA52" s="40">
        <f>AA51+'Diffusion System CV パラメーター設定'!$B$27*(Z51-(2*AA51)+AB51)</f>
        <v>2.4106214594849766E-15</v>
      </c>
      <c r="AB52" s="40">
        <f>AB51+'Diffusion System CV パラメーター設定'!$B$27*(AA51-(2*AB51)+AC51)</f>
        <v>9.8225158039654524E-16</v>
      </c>
      <c r="AC52" s="40">
        <f>AC51+'Diffusion System CV パラメーター設定'!$B$27*(AB51-(2*AC51)+AD51)</f>
        <v>3.9396733046858876E-16</v>
      </c>
      <c r="AD52" s="40">
        <f>AD51+'Diffusion System CV パラメーター設定'!$B$27*(AC51-(2*AD51)+AE51)</f>
        <v>1.5510613751299838E-16</v>
      </c>
      <c r="AE52" s="40">
        <f>AE51+'Diffusion System CV パラメーター設定'!$B$27*(AD51-(2*AE51)+AF51)</f>
        <v>5.9769173146465469E-17</v>
      </c>
      <c r="AF52" s="40">
        <f>AF51+'Diffusion System CV パラメーター設定'!$B$27*(AE51-(2*AF51)+AG51)</f>
        <v>2.2476594629384383E-17</v>
      </c>
      <c r="AG52" s="40">
        <f>AG51+'Diffusion System CV パラメーター設定'!$B$27*(AF51-(2*AG51)+AH51)</f>
        <v>8.2243598743198179E-18</v>
      </c>
      <c r="AH52" s="40">
        <f>AH51+'Diffusion System CV パラメーター設定'!$B$27*(AG51-(2*AH51)+AI51)</f>
        <v>2.919423798004897E-18</v>
      </c>
      <c r="AI52" s="40">
        <f>AI51+'Diffusion System CV パラメーター設定'!$B$27*(AH51-(2*AI51)+AJ51)</f>
        <v>1.0023289055852927E-18</v>
      </c>
      <c r="AJ52" s="40">
        <f>AJ51+'Diffusion System CV パラメーター設定'!$B$27*(AI51-(2*AJ51)+AK51)</f>
        <v>3.3183148838940563E-19</v>
      </c>
      <c r="AK52" s="40">
        <f>AK51+'Diffusion System CV パラメーター設定'!$B$27*(AJ51-(2*AK51)+AL51)</f>
        <v>1.0559995921912059E-19</v>
      </c>
      <c r="AL52" s="40">
        <f>AL51+'Diffusion System CV パラメーター設定'!$B$27*(AK51-(2*AL51)+AM51)</f>
        <v>3.2199111155533156E-20</v>
      </c>
      <c r="AM52" s="40">
        <f>AM51+'Diffusion System CV パラメーター設定'!$B$27*(AL51-(2*AM51)+AN51)</f>
        <v>9.3752127708976117E-21</v>
      </c>
      <c r="AN52" s="40">
        <f>AN51+'Diffusion System CV パラメーター設定'!$B$27*(AM51-(2*AN51)+AO51)</f>
        <v>2.5971605972963332E-21</v>
      </c>
      <c r="AO52" s="40">
        <f>AO51+'Diffusion System CV パラメーター設定'!$B$27*(AN51-(2*AO51)+AP51)</f>
        <v>6.8184597891928494E-22</v>
      </c>
      <c r="AP52" s="40">
        <f>AP51+'Diffusion System CV パラメーター設定'!$B$27*(AO51-(2*AP51)+AQ51)</f>
        <v>1.6891056108359089E-22</v>
      </c>
      <c r="AQ52" s="40">
        <f>AQ51+'Diffusion System CV パラメーター設定'!$B$27*(AP51-(2*AQ51)+AR51)</f>
        <v>3.9291098525573958E-23</v>
      </c>
      <c r="AR52" s="40">
        <f>AR51+'Diffusion System CV パラメーター設定'!$B$27*(AQ51-(2*AR51)+AS51)</f>
        <v>8.5346136775105105E-24</v>
      </c>
      <c r="AS52" s="40">
        <f>AS51+'Diffusion System CV パラメーター設定'!$B$27*(AR51-(2*AS51)+AT51)</f>
        <v>1.71997261917759E-24</v>
      </c>
      <c r="AT52" s="40">
        <f>AT51+'Diffusion System CV パラメーター設定'!$B$27*(AS51-(2*AT51)+AU51)</f>
        <v>3.1914469193252381E-25</v>
      </c>
      <c r="AU52" s="40">
        <f>AU51+'Diffusion System CV パラメーター設定'!$B$27*(AT51-(2*AU51)+AV51)</f>
        <v>5.4021905011366806E-26</v>
      </c>
      <c r="AV52" s="40">
        <f>AV51+'Diffusion System CV パラメーター設定'!$B$27*(AU51-(2*AV51)+AW51)</f>
        <v>8.2471171387475297E-27</v>
      </c>
      <c r="AW52" s="40">
        <f>AW51+'Diffusion System CV パラメーター設定'!$B$27*(AV51-(2*AW51)+AX51)</f>
        <v>1.1190829818391717E-27</v>
      </c>
      <c r="AX52" s="40">
        <f>AX51+'Diffusion System CV パラメーター設定'!$B$27*(AW51-(2*AX51)+AY51)</f>
        <v>1.3240934989105912E-28</v>
      </c>
      <c r="AY52" s="40">
        <f>AY51+'Diffusion System CV パラメーター設定'!$B$27*(AX51-(2*AY51)+AZ51)</f>
        <v>1.3304279597633191E-29</v>
      </c>
      <c r="AZ52" s="40">
        <f>AZ51+'Diffusion System CV パラメーター設定'!$B$27*(AY51-(2*AZ51)+BA51)</f>
        <v>1.0921326226315053E-30</v>
      </c>
      <c r="BA52" s="40">
        <f>BA51+'Diffusion System CV パラメーター設定'!$B$27*(AZ51-(2*BA51)+BB51)</f>
        <v>6.8848317857546656E-32</v>
      </c>
      <c r="BB52" s="40">
        <f>BB51+'Diffusion System CV パラメーター設定'!$B$27*(BA51-(2*BB51)+BC51)</f>
        <v>2.9728149644737513E-33</v>
      </c>
      <c r="BC52" s="40">
        <f>BC51+'Diffusion System CV パラメーター設定'!$B$27*(BB51-(2*BC51)+BD51)</f>
        <v>6.6242360252873765E-35</v>
      </c>
      <c r="BD52" s="36">
        <v>0</v>
      </c>
    </row>
    <row r="53" spans="4:56">
      <c r="D53" s="29">
        <f>'Diffusion System CV パラメーター設定'!H53</f>
        <v>-6.0000000000002066E-3</v>
      </c>
      <c r="E53" s="35">
        <f>E52+'Diffusion System CV パラメーター設定'!$B$23</f>
        <v>0.30600000000000016</v>
      </c>
      <c r="F53" s="39">
        <f>G53+(('Diffusion System CV パラメーター設定'!$B$26/(2*'Diffusion System CV パラメーター設定'!$B$9))*'準可逆-非可逆系'!H53)</f>
        <v>5.5419522442358889E-8</v>
      </c>
      <c r="G53" s="40">
        <f>G52+'Diffusion System CV パラメーター設定'!$B$27*(2*F52-(3*G52)+H52)</f>
        <v>3.9000445904881199E-8</v>
      </c>
      <c r="H53" s="40">
        <f>H52+'Diffusion System CV パラメーター設定'!$B$27*(G52-(2*H52)+I52)</f>
        <v>2.001904186438604E-8</v>
      </c>
      <c r="I53" s="40">
        <f>I52+'Diffusion System CV パラメーター設定'!$B$27*(H52-(2*I52)+J52)</f>
        <v>9.8309866439469259E-9</v>
      </c>
      <c r="J53" s="40">
        <f>J52+'Diffusion System CV パラメーター設定'!$B$27*(I52-(2*J52)+K52)</f>
        <v>4.6640841626631979E-9</v>
      </c>
      <c r="K53" s="40">
        <f>K52+'Diffusion System CV パラメーター設定'!$B$27*(J52-(2*K52)+L52)</f>
        <v>2.1549023837385519E-9</v>
      </c>
      <c r="L53" s="40">
        <f>L52+'Diffusion System CV パラメーター設定'!$B$27*(K52-(2*L52)+M52)</f>
        <v>9.7586237720910505E-10</v>
      </c>
      <c r="M53" s="40">
        <f>M52+'Diffusion System CV パラメーター設定'!$B$27*(L52-(2*M52)+N52)</f>
        <v>4.3538253787014221E-10</v>
      </c>
      <c r="N53" s="40">
        <f>N52+'Diffusion System CV パラメーター設定'!$B$27*(M52-(2*N52)+O52)</f>
        <v>1.9212937594704766E-10</v>
      </c>
      <c r="O53" s="40">
        <f>O52+'Diffusion System CV パラメーター設定'!$B$27*(N52-(2*O52)+P52)</f>
        <v>8.4111558190322163E-11</v>
      </c>
      <c r="P53" s="40">
        <f>P52+'Diffusion System CV パラメーター設定'!$B$27*(O52-(2*P52)+Q52)</f>
        <v>3.6611117847610418E-11</v>
      </c>
      <c r="Q53" s="40">
        <f>Q52+'Diffusion System CV パラメーター設定'!$B$27*(P52-(2*Q52)+R52)</f>
        <v>1.5868901696367025E-11</v>
      </c>
      <c r="R53" s="40">
        <f>R52+'Diffusion System CV パラメーター設定'!$B$27*(Q52-(2*R52)+S52)</f>
        <v>6.8567365502093245E-12</v>
      </c>
      <c r="S53" s="40">
        <f>S52+'Diffusion System CV パラメーター設定'!$B$27*(R52-(2*S52)+T52)</f>
        <v>2.9553116171061475E-12</v>
      </c>
      <c r="T53" s="40">
        <f>T52+'Diffusion System CV パラメーター設定'!$B$27*(S52-(2*T52)+U52)</f>
        <v>1.2709438078691715E-12</v>
      </c>
      <c r="U53" s="40">
        <f>U52+'Diffusion System CV パラメーター設定'!$B$27*(T52-(2*U52)+V52)</f>
        <v>5.4533703633246636E-13</v>
      </c>
      <c r="V53" s="40">
        <f>V52+'Diffusion System CV パラメーター設定'!$B$27*(U52-(2*V52)+W52)</f>
        <v>2.3337656255463612E-13</v>
      </c>
      <c r="W53" s="40">
        <f>W52+'Diffusion System CV パラメーター設定'!$B$27*(V52-(2*W52)+X52)</f>
        <v>9.9540225465992609E-14</v>
      </c>
      <c r="X53" s="40">
        <f>X52+'Diffusion System CV パラメーター設定'!$B$27*(W52-(2*X52)+Y52)</f>
        <v>4.2270612868046608E-14</v>
      </c>
      <c r="Y53" s="40">
        <f>Y52+'Diffusion System CV パラメーター設定'!$B$27*(X52-(2*Y52)+Z52)</f>
        <v>1.7847570560804597E-14</v>
      </c>
      <c r="Z53" s="40">
        <f>Z52+'Diffusion System CV パラメーター設定'!$B$27*(Y52-(2*Z52)+AA52)</f>
        <v>7.4796161501720566E-15</v>
      </c>
      <c r="AA53" s="40">
        <f>AA52+'Diffusion System CV パラメーター設定'!$B$27*(Z52-(2*AA52)+AB52)</f>
        <v>3.1050319837814615E-15</v>
      </c>
      <c r="AB53" s="40">
        <f>AB52+'Diffusion System CV パラメーター設定'!$B$27*(AA52-(2*AB52)+AC52)</f>
        <v>1.2739479794105991E-15</v>
      </c>
      <c r="AC53" s="40">
        <f>AC52+'Diffusion System CV パラメーター設定'!$B$27*(AB52-(2*AC52)+AD52)</f>
        <v>5.1529478080621591E-16</v>
      </c>
      <c r="AD53" s="40">
        <f>AD52+'Diffusion System CV パラメーター設定'!$B$27*(AC52-(2*AD52)+AE52)</f>
        <v>2.0494093910642112E-16</v>
      </c>
      <c r="AE53" s="40">
        <f>AE52+'Diffusion System CV パラメーター設定'!$B$27*(AD52-(2*AE52)+AF52)</f>
        <v>7.9923473788636241E-17</v>
      </c>
      <c r="AF53" s="40">
        <f>AF52+'Diffusion System CV パラメーター設定'!$B$27*(AE52-(2*AF52)+AG52)</f>
        <v>3.0476713991195674E-17</v>
      </c>
      <c r="AG53" s="40">
        <f>AG52+'Diffusion System CV パラメーター設定'!$B$27*(AF52-(2*AG52)+AH52)</f>
        <v>1.1331060804441222E-17</v>
      </c>
      <c r="AH53" s="40">
        <f>AH52+'Diffusion System CV パラメーター設定'!$B$27*(AG52-(2*AH52)+AI52)</f>
        <v>4.0957575424129935E-18</v>
      </c>
      <c r="AI53" s="40">
        <f>AI52+'Diffusion System CV パラメーター設定'!$B$27*(AH52-(2*AI52)+AJ52)</f>
        <v>1.4351752511490834E-18</v>
      </c>
      <c r="AJ53" s="40">
        <f>AJ52+'Diffusion System CV パラメーター設定'!$B$27*(AI52-(2*AJ52)+AK52)</f>
        <v>4.860904772871841E-19</v>
      </c>
      <c r="AK53" s="40">
        <f>AK52+'Diffusion System CV パラメーター設定'!$B$27*(AJ52-(2*AK52)+AL52)</f>
        <v>1.5866616793672392E-19</v>
      </c>
      <c r="AL53" s="40">
        <f>AL52+'Diffusion System CV パラメーター設定'!$B$27*(AK52-(2*AL52)+AM52)</f>
        <v>4.9760552016280338E-20</v>
      </c>
      <c r="AM53" s="40">
        <f>AM52+'Diffusion System CV パラメーター設定'!$B$27*(AL52-(2*AM52)+AN52)</f>
        <v>1.4946687149728955E-20</v>
      </c>
      <c r="AN53" s="40">
        <f>AN52+'Diffusion System CV パラメーター設定'!$B$27*(AM52-(2*AN52)+AO52)</f>
        <v>4.2856111373047464E-21</v>
      </c>
      <c r="AO53" s="40">
        <f>AO52+'Diffusion System CV パラメーター設定'!$B$27*(AN52-(2*AO52)+AP52)</f>
        <v>1.1687832013294774E-21</v>
      </c>
      <c r="AP53" s="40">
        <f>AP52+'Diffusion System CV パラメーター設定'!$B$27*(AO52-(2*AP52)+AQ52)</f>
        <v>3.0200637888833987E-22</v>
      </c>
      <c r="AQ53" s="40">
        <f>AQ52+'Diffusion System CV パラメーター設定'!$B$27*(AP52-(2*AQ52)+AR52)</f>
        <v>7.3618521341530028E-23</v>
      </c>
      <c r="AR53" s="40">
        <f>AR52+'Diffusion System CV パラメーター設定'!$B$27*(AQ52-(2*AR52)+AS52)</f>
        <v>1.6847753882278053E-23</v>
      </c>
      <c r="AS53" s="40">
        <f>AS52+'Diffusion System CV パラメーター設定'!$B$27*(AR52-(2*AS52)+AT52)</f>
        <v>3.5997688452497621E-24</v>
      </c>
      <c r="AT53" s="40">
        <f>AT52+'Diffusion System CV パラメーター設定'!$B$27*(AS52-(2*AT52)+AU52)</f>
        <v>7.1348675454499229E-25</v>
      </c>
      <c r="AU53" s="40">
        <f>AU52+'Diffusion System CV パラメーター設定'!$B$27*(AT52-(2*AU52)+AV52)</f>
        <v>1.3018440468099797E-25</v>
      </c>
      <c r="AV53" s="40">
        <f>AV52+'Diffusion System CV パラメーター設定'!$B$27*(AU52-(2*AV52)+AW52)</f>
        <v>2.16661288455916E-26</v>
      </c>
      <c r="AW53" s="40">
        <f>AW52+'Diffusion System CV パラメーター設定'!$B$27*(AV52-(2*AW52)+AX52)</f>
        <v>3.2514998307837016E-27</v>
      </c>
      <c r="AX53" s="40">
        <f>AX52+'Diffusion System CV パラメーター設定'!$B$27*(AW52-(2*AX52)+AY52)</f>
        <v>4.3364843379893641E-28</v>
      </c>
      <c r="AY53" s="40">
        <f>AY52+'Diffusion System CV パラメーター設定'!$B$27*(AX52-(2*AY52)+AZ52)</f>
        <v>5.0419877972086054E-29</v>
      </c>
      <c r="AZ53" s="40">
        <f>AZ52+'Diffusion System CV パラメーター設定'!$B$27*(AY52-(2*AZ52)+BA52)</f>
        <v>4.977154383127244E-30</v>
      </c>
      <c r="BA53" s="40">
        <f>BA52+'Diffusion System CV パラメーター設定'!$B$27*(AZ52-(2*BA52)+BB52)</f>
        <v>4.0128192962174312E-31</v>
      </c>
      <c r="BB53" s="40">
        <f>BB52+'Diffusion System CV パラメーター設定'!$B$27*(BA52-(2*BB52)+BC52)</f>
        <v>2.4837026870325146E-32</v>
      </c>
      <c r="BC53" s="40">
        <f>BC52+'Diffusion System CV パラメーター設定'!$B$27*(BB52-(2*BC52)+BD52)</f>
        <v>1.0524681394084306E-33</v>
      </c>
      <c r="BD53" s="36">
        <v>0</v>
      </c>
    </row>
    <row r="54" spans="4:56">
      <c r="D54" s="29">
        <f>'Diffusion System CV パラメーター設定'!H54</f>
        <v>-1.2000000000000207E-2</v>
      </c>
      <c r="E54" s="35">
        <f>E53+'Diffusion System CV パラメーター設定'!$B$23</f>
        <v>0.31200000000000017</v>
      </c>
      <c r="F54" s="39">
        <f>G54+(('Diffusion System CV パラメーター設定'!$B$26/(2*'Diffusion System CV パラメーター設定'!$B$9))*'準可逆-非可逆系'!H54)</f>
        <v>6.1064725708834472E-8</v>
      </c>
      <c r="G54" s="40">
        <f>G53+'Diffusion System CV パラメーター設定'!$B$27*(2*F53-(3*G53)+H53)</f>
        <v>4.3811817097402112E-8</v>
      </c>
      <c r="H54" s="40">
        <f>H53+'Diffusion System CV パラメーター設定'!$B$27*(G53-(2*H53)+I53)</f>
        <v>2.3072287982461057E-8</v>
      </c>
      <c r="I54" s="40">
        <f>I53+'Diffusion System CV パラメーター設定'!$B$27*(H53-(2*I53)+J53)</f>
        <v>1.1574442456153658E-8</v>
      </c>
      <c r="J54" s="40">
        <f>J53+'Diffusion System CV パラメーター設定'!$B$27*(I53-(2*J53)+K53)</f>
        <v>5.5869038509823239E-9</v>
      </c>
      <c r="K54" s="40">
        <f>K53+'Diffusion System CV パラメーター設定'!$B$27*(J53-(2*K53)+L53)</f>
        <v>2.6167571658202183E-9</v>
      </c>
      <c r="L54" s="40">
        <f>L53+'Diffusion System CV パラメーター設定'!$B$27*(K53-(2*L53)+M53)</f>
        <v>1.1975846574835786E-9</v>
      </c>
      <c r="M54" s="40">
        <f>M53+'Diffusion System CV パラメーター設定'!$B$27*(L53-(2*M53)+N53)</f>
        <v>5.385862453062076E-10</v>
      </c>
      <c r="N54" s="40">
        <f>N53+'Diffusion System CV パラメーター設定'!$B$27*(M53-(2*N53)+O53)</f>
        <v>2.3908609267148138E-10</v>
      </c>
      <c r="O54" s="40">
        <f>O53+'Diffusion System CV パラメーター設定'!$B$27*(N53-(2*O53)+P53)</f>
        <v>1.0512453645907694E-10</v>
      </c>
      <c r="P54" s="40">
        <f>P53+'Diffusion System CV パラメーター設定'!$B$27*(O53-(2*P53)+Q53)</f>
        <v>4.5902167914092488E-11</v>
      </c>
      <c r="Q54" s="40">
        <f>Q53+'Diffusion System CV パラメーター設定'!$B$27*(P53-(2*Q53)+R53)</f>
        <v>1.9941836073132891E-11</v>
      </c>
      <c r="R54" s="40">
        <f>R53+'Diffusion System CV パラメーター設定'!$B$27*(Q53-(2*R53)+S53)</f>
        <v>8.6312991241865887E-12</v>
      </c>
      <c r="S54" s="40">
        <f>S53+'Diffusion System CV パラメーター設定'!$B$27*(R53-(2*S53)+T53)</f>
        <v>3.7251231184485781E-12</v>
      </c>
      <c r="T54" s="40">
        <f>T53+'Diffusion System CV パラメーター設定'!$B$27*(S53-(2*T53)+U53)</f>
        <v>1.6038469459595433E-12</v>
      </c>
      <c r="U54" s="40">
        <f>U53+'Diffusion System CV パラメーター設定'!$B$27*(T53-(2*U53)+V53)</f>
        <v>6.8896422305429787E-13</v>
      </c>
      <c r="V54" s="40">
        <f>V53+'Diffusion System CV パラメーター設定'!$B$27*(U53-(2*V53)+W53)</f>
        <v>2.9522522112727039E-13</v>
      </c>
      <c r="W54" s="40">
        <f>W53+'Diffusion System CV パラメーター設定'!$B$27*(V53-(2*W53)+X53)</f>
        <v>1.2612589369192925E-13</v>
      </c>
      <c r="X54" s="40">
        <f>X53+'Diffusion System CV パラメーター設定'!$B$27*(W53-(2*X53)+Y53)</f>
        <v>5.3675671996763273E-14</v>
      </c>
      <c r="Y54" s="40">
        <f>Y53+'Diffusion System CV パラメーター設定'!$B$27*(X53-(2*Y53)+Z53)</f>
        <v>2.2727809413793995E-14</v>
      </c>
      <c r="Z54" s="40">
        <f>Z53+'Diffusion System CV パラメーター設定'!$B$27*(Y53-(2*Z53)+AA53)</f>
        <v>9.5606474849782875E-15</v>
      </c>
      <c r="AA54" s="40">
        <f>AA53+'Diffusion System CV パラメーター設定'!$B$27*(Z53-(2*AA53)+AB53)</f>
        <v>3.9881917622605357E-15</v>
      </c>
      <c r="AB54" s="40">
        <f>AB53+'Diffusion System CV パラメーター設定'!$B$27*(AA53-(2*AB53)+AC53)</f>
        <v>1.6463197869684043E-15</v>
      </c>
      <c r="AC54" s="40">
        <f>AC53+'Diffusion System CV パラメーター設定'!$B$27*(AB53-(2*AC53)+AD53)</f>
        <v>6.7095427973142018E-16</v>
      </c>
      <c r="AD54" s="40">
        <f>AD53+'Diffusion System CV パラメーター設定'!$B$27*(AC53-(2*AD53)+AE53)</f>
        <v>2.692938475723968E-16</v>
      </c>
      <c r="AE54" s="40">
        <f>AE53+'Diffusion System CV パラメーター設定'!$B$27*(AD53-(2*AE53)+AF53)</f>
        <v>1.0616330209431135E-16</v>
      </c>
      <c r="AF54" s="40">
        <f>AF53+'Diffusion System CV パラメーター設定'!$B$27*(AE53-(2*AF53)+AG53)</f>
        <v>4.0997931564350572E-17</v>
      </c>
      <c r="AG54" s="40">
        <f>AG53+'Diffusion System CV パラメーター設定'!$B$27*(AF53-(2*AG53)+AH53)</f>
        <v>1.5466598972748938E-17</v>
      </c>
      <c r="AH54" s="40">
        <f>AH53+'Diffusion System CV パラメーター設定'!$B$27*(AG53-(2*AH53)+AI53)</f>
        <v>5.6842023239283819E-18</v>
      </c>
      <c r="AI54" s="40">
        <f>AI53+'Diffusion System CV パラメーター設定'!$B$27*(AH53-(2*AI53)+AJ53)</f>
        <v>2.0294452224692259E-18</v>
      </c>
      <c r="AJ54" s="40">
        <f>AJ53+'Diffusion System CV パラメーター設定'!$B$27*(AI53-(2*AJ53)+AK53)</f>
        <v>7.0194480524254484E-19</v>
      </c>
      <c r="AK54" s="40">
        <f>AK53+'Diffusion System CV パラメーター設定'!$B$27*(AJ53-(2*AK53)+AL53)</f>
        <v>2.3454071426659079E-19</v>
      </c>
      <c r="AL54" s="40">
        <f>AL53+'Diffusion System CV パラメーター設定'!$B$27*(AK53-(2*AL53)+AM53)</f>
        <v>7.5486854465548461E-20</v>
      </c>
      <c r="AM54" s="40">
        <f>AM53+'Diffusion System CV パラメーター設定'!$B$27*(AL53-(2*AM53)+AN53)</f>
        <v>2.3333072168523111E-20</v>
      </c>
      <c r="AN54" s="40">
        <f>AN53+'Diffusion System CV パラメーター設定'!$B$27*(AM53-(2*AN53)+AO53)</f>
        <v>6.9051417194050722E-21</v>
      </c>
      <c r="AO54" s="40">
        <f>AO53+'Diffusion System CV パラメーター設定'!$B$27*(AN53-(2*AO53)+AP53)</f>
        <v>1.9500509490843842E-21</v>
      </c>
      <c r="AP54" s="40">
        <f>AP53+'Diffusion System CV パラメーター設定'!$B$27*(AO53-(2*AP53)+AQ53)</f>
        <v>5.2366921392109258E-22</v>
      </c>
      <c r="AQ54" s="40">
        <f>AQ53+'Diffusion System CV パラメーター設定'!$B$27*(AP53-(2*AQ53)+AR53)</f>
        <v>1.3320778873304319E-22</v>
      </c>
      <c r="AR54" s="40">
        <f>AR53+'Diffusion System CV パラメーター設定'!$B$27*(AQ53-(2*AR53)+AS53)</f>
        <v>3.1959831112216829E-23</v>
      </c>
      <c r="AS54" s="40">
        <f>AS53+'Diffusion System CV パラメーター設定'!$B$27*(AR53-(2*AS53)+AT53)</f>
        <v>7.1975823682787622E-24</v>
      </c>
      <c r="AT54" s="40">
        <f>AT53+'Diffusion System CV パラメーター設定'!$B$27*(AS53-(2*AT53)+AU53)</f>
        <v>1.5131324978924836E-24</v>
      </c>
      <c r="AU54" s="40">
        <f>AU53+'Diffusion System CV パラメーター設定'!$B$27*(AT53-(2*AU53)+AV53)</f>
        <v>2.9503998594092438E-25</v>
      </c>
      <c r="AV54" s="40">
        <f>AV53+'Diffusion System CV パラメーター設定'!$B$27*(AU53-(2*AV53)+AW53)</f>
        <v>5.2952117324966072E-26</v>
      </c>
      <c r="AW54" s="40">
        <f>AW53+'Diffusion System CV パラメーター設定'!$B$27*(AV53-(2*AW53)+AX53)</f>
        <v>8.6670476147500674E-27</v>
      </c>
      <c r="AX54" s="40">
        <f>AX53+'Diffusion System CV パラメーター設定'!$B$27*(AW53-(2*AX53)+AY53)</f>
        <v>1.279003586978768E-27</v>
      </c>
      <c r="AY54" s="40">
        <f>AY53+'Diffusion System CV パラメーター設定'!$B$27*(AX53-(2*AY53)+AZ53)</f>
        <v>1.677066252769095E-28</v>
      </c>
      <c r="AZ54" s="40">
        <f>AZ53+'Diffusion System CV パラメーター設定'!$B$27*(AY53-(2*AZ53)+BA53)</f>
        <v>1.9167033249604091E-29</v>
      </c>
      <c r="BA54" s="40">
        <f>BA53+'Diffusion System CV パラメーター設定'!$B$27*(AZ53-(2*BA53)+BB53)</f>
        <v>1.8594164958557996E-30</v>
      </c>
      <c r="BB54" s="40">
        <f>BB53+'Diffusion System CV パラメーター設定'!$B$27*(BA53-(2*BB53)+BC53)</f>
        <v>1.4728853521077695E-31</v>
      </c>
      <c r="BC54" s="40">
        <f>BC53+'Diffusion System CV パラメーター設定'!$B$27*(BB53-(2*BC53)+BD53)</f>
        <v>8.9455551503488064E-33</v>
      </c>
      <c r="BD54" s="36">
        <v>0</v>
      </c>
    </row>
    <row r="55" spans="4:56">
      <c r="D55" s="29">
        <f>'Diffusion System CV パラメーター設定'!H55</f>
        <v>-1.8000000000000207E-2</v>
      </c>
      <c r="E55" s="35">
        <f>E54+'Diffusion System CV パラメーター設定'!$B$23</f>
        <v>0.31800000000000017</v>
      </c>
      <c r="F55" s="39">
        <f>G55+(('Diffusion System CV パラメーター設定'!$B$26/(2*'Diffusion System CV パラメーター設定'!$B$9))*'準可逆-非可逆系'!H55)</f>
        <v>6.6427740606921713E-8</v>
      </c>
      <c r="G55" s="40">
        <f>G54+'Diffusion System CV パラメーター設定'!$B$27*(2*F54-(3*G54)+H54)</f>
        <v>4.8591778245986717E-8</v>
      </c>
      <c r="H55" s="40">
        <f>H54+'Diffusion System CV パラメーター設定'!$B$27*(G54-(2*H54)+I54)</f>
        <v>2.6281205895181077E-8</v>
      </c>
      <c r="I55" s="40">
        <f>I54+'Diffusion System CV パラメーター設定'!$B$27*(H54-(2*I54)+J54)</f>
        <v>1.3487743470437014E-8</v>
      </c>
      <c r="J55" s="40">
        <f>J54+'Diffusion System CV パラメーター設定'!$B$27*(I54-(2*J54)+K54)</f>
        <v>6.6346093787633057E-9</v>
      </c>
      <c r="K55" s="40">
        <f>K54+'Diffusion System CV パラメーター設定'!$B$27*(J54-(2*K54)+L54)</f>
        <v>3.1552898661068383E-9</v>
      </c>
      <c r="L55" s="40">
        <f>L54+'Diffusion System CV パラメーター設定'!$B$27*(K54-(2*L54)+M54)</f>
        <v>1.4615339964277691E-9</v>
      </c>
      <c r="M55" s="40">
        <f>M54+'Diffusion System CV パラメーター設定'!$B$27*(L54-(2*M54)+N54)</f>
        <v>6.6341202986962593E-10</v>
      </c>
      <c r="N55" s="40">
        <f>N54+'Diffusion System CV パラメーター設定'!$B$27*(M54-(2*N54)+O54)</f>
        <v>2.9656477198478752E-10</v>
      </c>
      <c r="O55" s="40">
        <f>O54+'Diffusion System CV パラメーター設定'!$B$27*(N54-(2*O54)+P54)</f>
        <v>1.310756432880422E-10</v>
      </c>
      <c r="P55" s="40">
        <f>P54+'Diffusion System CV パラメーター設定'!$B$27*(O54-(2*P54)+Q54)</f>
        <v>5.745148621410112E-11</v>
      </c>
      <c r="Q55" s="40">
        <f>Q54+'Diffusion System CV パラメーター設定'!$B$27*(P54-(2*Q54)+R54)</f>
        <v>2.5028570410637509E-11</v>
      </c>
      <c r="R55" s="40">
        <f>R54+'Diffusion System CV パラメーター設定'!$B$27*(Q54-(2*R54)+S54)</f>
        <v>1.0855035562800578E-11</v>
      </c>
      <c r="S55" s="40">
        <f>S54+'Diffusion System CV パラメーター設定'!$B$27*(R54-(2*S54)+T54)</f>
        <v>4.6921022272155837E-12</v>
      </c>
      <c r="T55" s="40">
        <f>T54+'Diffusion System CV パラメーター設定'!$B$27*(S54-(2*T54)+U54)</f>
        <v>2.0227335603983589E-12</v>
      </c>
      <c r="U55" s="40">
        <f>U54+'Diffusion System CV パラメーター設定'!$B$27*(T54-(2*U54)+V54)</f>
        <v>8.6991690394951249E-13</v>
      </c>
      <c r="V55" s="40">
        <f>V54+'Diffusion System CV パラメーター設定'!$B$27*(U54-(2*V54)+W54)</f>
        <v>3.7322510810355036E-13</v>
      </c>
      <c r="W55" s="40">
        <f>W54+'Diffusion System CV パラメーター設定'!$B$27*(V54-(2*W54)+X54)</f>
        <v>1.5968461096282341E-13</v>
      </c>
      <c r="X55" s="40">
        <f>X54+'Diffusion System CV パラメーター設定'!$B$27*(W54-(2*X54)+Y54)</f>
        <v>6.8086213355164904E-14</v>
      </c>
      <c r="Y55" s="40">
        <f>Y54+'Diffusion System CV パラメーター設定'!$B$27*(X54-(2*Y54)+Z54)</f>
        <v>2.8901663807597316E-14</v>
      </c>
      <c r="Z55" s="40">
        <f>Z54+'Diffusion System CV パラメーター設定'!$B$27*(Y54-(2*Z54)+AA54)</f>
        <v>1.2197698250984521E-14</v>
      </c>
      <c r="AA55" s="40">
        <f>AA54+'Diffusion System CV パラメーター設定'!$B$27*(Z54-(2*AA54)+AB54)</f>
        <v>5.109922230116654E-15</v>
      </c>
      <c r="AB55" s="40">
        <f>AB54+'Diffusion System CV パラメーター設定'!$B$27*(AA54-(2*AB54)+AC54)</f>
        <v>2.1208011994875527E-15</v>
      </c>
      <c r="AC55" s="40">
        <f>AC54+'Diffusion System CV パラメーター設定'!$B$27*(AB54-(2*AC54)+AD54)</f>
        <v>8.701574308001566E-16</v>
      </c>
      <c r="AD55" s="40">
        <f>AD54+'Diffusion System CV パラメーター設定'!$B$27*(AC54-(2*AD54)+AE54)</f>
        <v>3.5211672489216694E-16</v>
      </c>
      <c r="AE55" s="40">
        <f>AE54+'Diffusion System CV パラメーター設定'!$B$27*(AD54-(2*AE54)+AF54)</f>
        <v>1.4017898784018796E-16</v>
      </c>
      <c r="AF55" s="40">
        <f>AF54+'Diffusion System CV パラメーター設定'!$B$27*(AE54-(2*AF54)+AG54)</f>
        <v>5.47597502929475E-17</v>
      </c>
      <c r="AG55" s="40">
        <f>AG54+'Diffusion System CV パラメーター設定'!$B$27*(AF54-(2*AG54)+AH54)</f>
        <v>2.0934979508436813E-17</v>
      </c>
      <c r="AH55" s="40">
        <f>AH54+'Diffusion System CV パラメーター設定'!$B$27*(AG54-(2*AH54)+AI54)</f>
        <v>7.8118549445399796E-18</v>
      </c>
      <c r="AI55" s="40">
        <f>AI54+'Diffusion System CV パラメーター設定'!$B$27*(AH54-(2*AI54)+AJ54)</f>
        <v>2.8375204600499465E-18</v>
      </c>
      <c r="AJ55" s="40">
        <f>AJ54+'Diffusion System CV パラメーター設定'!$B$27*(AI54-(2*AJ54)+AK54)</f>
        <v>1.0005893629684917E-18</v>
      </c>
      <c r="AK55" s="40">
        <f>AK54+'Diffusion System CV パラメーター設定'!$B$27*(AJ54-(2*AK54)+AL54)</f>
        <v>3.4160676675787958E-19</v>
      </c>
      <c r="AL55" s="40">
        <f>AL54+'Diffusion System CV パラメーター設定'!$B$27*(AK54-(2*AL54)+AM54)</f>
        <v>1.1260493693222103E-19</v>
      </c>
      <c r="AM55" s="40">
        <f>AM54+'Diffusion System CV パラメーター設定'!$B$27*(AL54-(2*AM54)+AN54)</f>
        <v>3.5737881837935369E-20</v>
      </c>
      <c r="AN55" s="40">
        <f>AN54+'Diffusion System CV パラメーター設定'!$B$27*(AM54-(2*AN54)+AO54)</f>
        <v>1.0888766607876374E-20</v>
      </c>
      <c r="AO55" s="40">
        <f>AO54+'Diffusion System CV パラメーター設定'!$B$27*(AN54-(2*AO54)+AP54)</f>
        <v>3.175297141847369E-21</v>
      </c>
      <c r="AP55" s="40">
        <f>AP54+'Diffusion System CV パラメーター設定'!$B$27*(AO54-(2*AP54)+AQ54)</f>
        <v>8.8336376599582941E-22</v>
      </c>
      <c r="AQ55" s="40">
        <f>AQ54+'Diffusion System CV パラメーター設定'!$B$27*(AP54-(2*AQ54)+AR54)</f>
        <v>2.3362913163832894E-22</v>
      </c>
      <c r="AR55" s="40">
        <f>AR54+'Diffusion System CV パラメーター設定'!$B$27*(AQ54-(2*AR54)+AS54)</f>
        <v>5.8517368916691934E-23</v>
      </c>
      <c r="AS55" s="40">
        <f>AS54+'Diffusion System CV パラメーター設定'!$B$27*(AR54-(2*AS54)+AT54)</f>
        <v>1.3821818088262023E-23</v>
      </c>
      <c r="AT55" s="40">
        <f>AT54+'Diffusion System CV パラメーター設定'!$B$27*(AS54-(2*AT54)+AU54)</f>
        <v>3.0639510251267613E-24</v>
      </c>
      <c r="AU55" s="40">
        <f>AU54+'Diffusion System CV パラメーター設定'!$B$27*(AT54-(2*AU54)+AV54)</f>
        <v>6.3393048709911909E-25</v>
      </c>
      <c r="AV55" s="40">
        <f>AV54+'Diffusion System CV パラメーター設定'!$B$27*(AU54-(2*AV54)+AW54)</f>
        <v>1.2163364472279327E-25</v>
      </c>
      <c r="AW55" s="40">
        <f>AW54+'Diffusion System CV パラメーター設定'!$B$27*(AV54-(2*AW54)+AX54)</f>
        <v>2.1478514865598924E-26</v>
      </c>
      <c r="AX55" s="40">
        <f>AX54+'Diffusion System CV パラメーター設定'!$B$27*(AW54-(2*AX54)+AY54)</f>
        <v>3.4584296515862127E-27</v>
      </c>
      <c r="AY55" s="40">
        <f>AY54+'Diffusion System CV パラメーター設定'!$B$27*(AX54-(2*AY54)+AZ54)</f>
        <v>5.0199737863612931E-28</v>
      </c>
      <c r="AZ55" s="40">
        <f>AZ54+'Diffusion System CV パラメーター設定'!$B$27*(AY54-(2*AZ54)+BA54)</f>
        <v>6.4733691330700316E-29</v>
      </c>
      <c r="BA55" s="40">
        <f>BA54+'Diffusion System CV パラメーター設定'!$B$27*(AZ54-(2*BA54)+BB54)</f>
        <v>7.2745167712388783E-30</v>
      </c>
      <c r="BB55" s="40">
        <f>BB54+'Diffusion System CV パラメーター設定'!$B$27*(BA54-(2*BB54)+BC54)</f>
        <v>6.9374165346931665E-31</v>
      </c>
      <c r="BC55" s="40">
        <f>BC54+'Diffusion System CV パラメーター設定'!$B$27*(BB54-(2*BC54)+BD54)</f>
        <v>5.3875216577459687E-32</v>
      </c>
      <c r="BD55" s="36">
        <v>0</v>
      </c>
    </row>
    <row r="56" spans="4:56">
      <c r="D56" s="29">
        <f>'Diffusion System CV パラメーター設定'!H56</f>
        <v>-2.4000000000000209E-2</v>
      </c>
      <c r="E56" s="35">
        <f>E55+'Diffusion System CV パラメーター設定'!$B$23</f>
        <v>0.32400000000000018</v>
      </c>
      <c r="F56" s="39">
        <f>G56+(('Diffusion System CV パラメーター設定'!$B$26/(2*'Diffusion System CV パラメーター設定'!$B$9))*'準可逆-非可逆系'!H56)</f>
        <v>7.1397596771542888E-8</v>
      </c>
      <c r="G56" s="40">
        <f>G55+'Diffusion System CV パラメーター設定'!$B$27*(2*F55-(3*G55)+H55)</f>
        <v>5.3231136708161835E-8</v>
      </c>
      <c r="H56" s="40">
        <f>H55+'Diffusion System CV パラメーター設定'!$B$27*(G55-(2*H55)+I55)</f>
        <v>2.9585757952841348E-8</v>
      </c>
      <c r="I56" s="40">
        <f>I55+'Diffusion System CV パラメーター設定'!$B$27*(H55-(2*I55)+J55)</f>
        <v>1.5550357474975331E-8</v>
      </c>
      <c r="J56" s="40">
        <f>J55+'Diffusion System CV パラメーター設定'!$B$27*(I55-(2*J55)+K55)</f>
        <v>7.8060727742554036E-9</v>
      </c>
      <c r="K56" s="40">
        <f>K55+'Diffusion System CV パラメーター設定'!$B$27*(J55-(2*K55)+L55)</f>
        <v>3.7752772421406573E-9</v>
      </c>
      <c r="L56" s="40">
        <f>L55+'Diffusion System CV パラメーター設定'!$B$27*(K55-(2*L55)+M55)</f>
        <v>1.7725179905669795E-9</v>
      </c>
      <c r="M56" s="40">
        <f>M55+'Diffusion System CV パラメーター設定'!$B$27*(L55-(2*M55)+N55)</f>
        <v>8.1316019260341235E-10</v>
      </c>
      <c r="N56" s="40">
        <f>N55+'Diffusion System CV パラメーター設定'!$B$27*(M55-(2*N55)+O55)</f>
        <v>3.6648078906398652E-10</v>
      </c>
      <c r="O56" s="40">
        <f>O55+'Diffusion System CV パラメーター設定'!$B$27*(N55-(2*O55)+P55)</f>
        <v>1.6297320287929367E-10</v>
      </c>
      <c r="P56" s="40">
        <f>P55+'Diffusion System CV パラメーター設定'!$B$27*(O55-(2*P55)+Q55)</f>
        <v>7.1757472766350249E-11</v>
      </c>
      <c r="Q56" s="40">
        <f>Q55+'Diffusion System CV パラメーター設定'!$B$27*(P55-(2*Q55)+R55)</f>
        <v>3.1365161020230106E-11</v>
      </c>
      <c r="R56" s="40">
        <f>R55+'Diffusion System CV パラメーター設定'!$B$27*(Q55-(2*R55)+S55)</f>
        <v>1.363649442122139E-11</v>
      </c>
      <c r="S56" s="40">
        <f>S55+'Diffusion System CV パラメーター設定'!$B$27*(R55-(2*S55)+T55)</f>
        <v>5.9051455149821703E-12</v>
      </c>
      <c r="T56" s="40">
        <f>T55+'Diffusion System CV パラメーター設定'!$B$27*(S55-(2*T55)+U55)</f>
        <v>2.5493141195540457E-12</v>
      </c>
      <c r="U56" s="40">
        <f>U55+'Diffusion System CV パラメーター設定'!$B$27*(T55-(2*U55)+V55)</f>
        <v>1.0977380361032918E-12</v>
      </c>
      <c r="V56" s="40">
        <f>V55+'Diffusion System CV パラメーター設定'!$B$27*(U55-(2*V55)+W55)</f>
        <v>4.7154153126509029E-13</v>
      </c>
      <c r="W56" s="40">
        <f>W55+'Diffusion System CV パラメーター設定'!$B$27*(V55-(2*W55)+X55)</f>
        <v>2.0202561774513885E-13</v>
      </c>
      <c r="X56" s="40">
        <f>X55+'Diffusion System CV パラメーター設定'!$B$27*(W55-(2*X55)+Y55)</f>
        <v>8.628546615380758E-14</v>
      </c>
      <c r="Y56" s="40">
        <f>Y55+'Diffusion System CV パラメーター設定'!$B$27*(X55-(2*Y55)+Z55)</f>
        <v>3.6707422137789955E-14</v>
      </c>
      <c r="Z56" s="40">
        <f>Z55+'Diffusion System CV パラメーター設定'!$B$27*(Y55-(2*Z55)+AA55)</f>
        <v>1.5536652950895954E-14</v>
      </c>
      <c r="AA56" s="40">
        <f>AA55+'Diffusion System CV パラメーター設定'!$B$27*(Z55-(2*AA55)+AB55)</f>
        <v>6.5330663239495585E-15</v>
      </c>
      <c r="AB56" s="40">
        <f>AB55+'Diffusion System CV パラメーター設定'!$B$27*(AA55-(2*AB55)+AC55)</f>
        <v>2.7244391376617558E-15</v>
      </c>
      <c r="AC56" s="40">
        <f>AC55+'Diffusion System CV パラメーター設定'!$B$27*(AB55-(2*AC55)+AD55)</f>
        <v>1.1245334942652282E-15</v>
      </c>
      <c r="AD56" s="40">
        <f>AD55+'Diffusion System CV パラメーター設定'!$B$27*(AC55-(2*AD55)+AE55)</f>
        <v>4.5840247796717069E-16</v>
      </c>
      <c r="AE56" s="40">
        <f>AE55+'Diffusion System CV パラメーター設定'!$B$27*(AD55-(2*AE55)+AF55)</f>
        <v>1.841090223904444E-16</v>
      </c>
      <c r="AF56" s="40">
        <f>AF55+'Diffusion System CV パラメーター設定'!$B$27*(AE55-(2*AF55)+AG55)</f>
        <v>7.2674495696673113E-17</v>
      </c>
      <c r="AG56" s="40">
        <f>AG55+'Diffusion System CV パラメーター設定'!$B$27*(AF55-(2*AG55)+AH55)</f>
        <v>2.8123051112816627E-17</v>
      </c>
      <c r="AH56" s="40">
        <f>AH55+'Diffusion System CV パラメーター設定'!$B$27*(AG55-(2*AH55)+AI55)</f>
        <v>1.0641295944334007E-17</v>
      </c>
      <c r="AI56" s="40">
        <f>AI55+'Diffusion System CV パラメーター設定'!$B$27*(AH55-(2*AI55)+AJ55)</f>
        <v>3.9268966362334808E-18</v>
      </c>
      <c r="AJ56" s="40">
        <f>AJ55+'Diffusion System CV パラメーター設定'!$B$27*(AI55-(2*AJ55)+AK55)</f>
        <v>1.4095992591042009E-18</v>
      </c>
      <c r="AK56" s="40">
        <f>AK55+'Diffusion System CV パラメーター設定'!$B$27*(AJ55-(2*AK55)+AL55)</f>
        <v>4.9090564397487731E-19</v>
      </c>
      <c r="AL56" s="40">
        <f>AL55+'Diffusion System CV パラメーター設定'!$B$27*(AK55-(2*AL55)+AM55)</f>
        <v>1.654295114917255E-19</v>
      </c>
      <c r="AM56" s="40">
        <f>AM55+'Diffusion System CV パラメーター設定'!$B$27*(AL55-(2*AM55)+AN55)</f>
        <v>5.3799666513014069E-20</v>
      </c>
      <c r="AN56" s="40">
        <f>AN55+'Diffusion System CV パラメーター設定'!$B$27*(AM55-(2*AN55)+AO55)</f>
        <v>1.6838643609275675E-20</v>
      </c>
      <c r="AO56" s="40">
        <f>AO55+'Diffusion System CV パラメーター設定'!$B$27*(AN55-(2*AO55)+AP55)</f>
        <v>5.057774950936767E-21</v>
      </c>
      <c r="AP56" s="40">
        <f>AP55+'Diffusion System CV パラメーター設定'!$B$27*(AO55-(2*AP55)+AQ55)</f>
        <v>1.4535716623479263E-21</v>
      </c>
      <c r="AQ56" s="40">
        <f>AQ55+'Diffusion System CV パラメーター設定'!$B$27*(AP55-(2*AQ55)+AR55)</f>
        <v>3.9842873984522597E-22</v>
      </c>
      <c r="AR56" s="40">
        <f>AR55+'Diffusion System CV パラメーター設定'!$B$27*(AQ55-(2*AR55)+AS55)</f>
        <v>1.0380077582405551E-22</v>
      </c>
      <c r="AS56" s="40">
        <f>AS55+'Diffusion System CV パラメーター設定'!$B$27*(AR55-(2*AS55)+AT55)</f>
        <v>2.5605736062322665E-23</v>
      </c>
      <c r="AT56" s="40">
        <f>AT55+'Diffusion System CV パラメーター設定'!$B$27*(AS55-(2*AT55)+AU55)</f>
        <v>5.9555644019002403E-24</v>
      </c>
      <c r="AU56" s="40">
        <f>AU55+'Diffusion System CV パラメーター設定'!$B$27*(AT55-(2*AU55)+AV55)</f>
        <v>1.2998067703113817E-24</v>
      </c>
      <c r="AV56" s="40">
        <f>AV55+'Diffusion System CV パラメーター設定'!$B$27*(AU55-(2*AV55)+AW55)</f>
        <v>2.6473840601415836E-25</v>
      </c>
      <c r="AW56" s="40">
        <f>AW55+'Diffusion System CV パラメーター設定'!$B$27*(AV55-(2*AW55)+AX55)</f>
        <v>4.9997627588925881E-26</v>
      </c>
      <c r="AX56" s="40">
        <f>AX55+'Diffusion System CV パラメーター設定'!$B$27*(AW55-(2*AX55)+AY55)</f>
        <v>8.6888647005662911E-27</v>
      </c>
      <c r="AY56" s="40">
        <f>AY55+'Diffusion System CV パラメーター設定'!$B$27*(AX55-(2*AY55)+AZ55)</f>
        <v>1.3767086930960788E-27</v>
      </c>
      <c r="AZ56" s="40">
        <f>AZ55+'Diffusion System CV パラメーター設定'!$B$27*(AY55-(2*AZ55)+BA55)</f>
        <v>1.9661025825638349E-28</v>
      </c>
      <c r="BA56" s="40">
        <f>BA55+'Diffusion System CV パラメーター設定'!$B$27*(AZ55-(2*BA55)+BB55)</f>
        <v>2.4940627688493003E-29</v>
      </c>
      <c r="BB56" s="40">
        <f>BB55+'Diffusion System CV パラメーター設定'!$B$27*(BA55-(2*BB55)+BC55)</f>
        <v>2.7565571676629639E-30</v>
      </c>
      <c r="BC56" s="40">
        <f>BC55+'Diffusion System CV パラメーター設定'!$B$27*(BB55-(2*BC55)+BD55)</f>
        <v>2.5734439029773646E-31</v>
      </c>
      <c r="BD56" s="36">
        <v>0</v>
      </c>
    </row>
    <row r="57" spans="4:56">
      <c r="D57" s="29">
        <f>'Diffusion System CV パラメーター設定'!H57</f>
        <v>-3.0000000000000207E-2</v>
      </c>
      <c r="E57" s="35">
        <f>E56+'Diffusion System CV パラメーター設定'!$B$23</f>
        <v>0.33000000000000018</v>
      </c>
      <c r="F57" s="39">
        <f>G57+(('Diffusion System CV パラメーター設定'!$B$26/(2*'Diffusion System CV パラメーター設定'!$B$9))*'準可逆-非可逆系'!H57)</f>
        <v>7.5898097633523473E-8</v>
      </c>
      <c r="G57" s="40">
        <f>G56+'Diffusion System CV パラメーター設定'!$B$27*(2*F56-(3*G56)+H56)</f>
        <v>5.7636533017690179E-8</v>
      </c>
      <c r="H57" s="40">
        <f>H56+'Diffusion System CV パラメーター設定'!$B$27*(G56-(2*H56)+I56)</f>
        <v>3.2922555965846375E-8</v>
      </c>
      <c r="I57" s="40">
        <f>I56+'Diffusion System CV パラメーター設定'!$B$27*(H56-(2*I56)+J56)</f>
        <v>1.773477267537328E-8</v>
      </c>
      <c r="J57" s="40">
        <f>J56+'Diffusion System CV パラメーター設定'!$B$27*(I56-(2*J56)+K56)</f>
        <v>9.0954787355766478E-9</v>
      </c>
      <c r="K57" s="40">
        <f>K56+'Diffusion System CV パラメーター設定'!$B$27*(J56-(2*K56)+L56)</f>
        <v>4.4794565062174169E-9</v>
      </c>
      <c r="L57" s="40">
        <f>L56+'Diffusion System CV パラメーター設定'!$B$27*(K56-(2*L56)+M56)</f>
        <v>2.134810161959379E-9</v>
      </c>
      <c r="M57" s="40">
        <f>M56+'Diffusion System CV パラメーター設定'!$B$27*(L56-(2*M56)+N56)</f>
        <v>9.9117352400068361E-10</v>
      </c>
      <c r="N57" s="40">
        <f>N56+'Diffusion System CV パラメーター設定'!$B$27*(M56-(2*N56)+O56)</f>
        <v>4.5091544786771328E-10</v>
      </c>
      <c r="O57" s="40">
        <f>O56+'Diffusion System CV パラメーター設定'!$B$27*(N56-(2*O56)+P56)</f>
        <v>2.0196343068198443E-10</v>
      </c>
      <c r="P57" s="40">
        <f>P56+'Diffusion System CV パラメーター設定'!$B$27*(O56-(2*P56)+Q56)</f>
        <v>8.9404493032608337E-11</v>
      </c>
      <c r="Q57" s="40">
        <f>Q56+'Diffusion System CV パラメーター設定'!$B$27*(P56-(2*Q56)+R56)</f>
        <v>3.923448225186602E-11</v>
      </c>
      <c r="R57" s="40">
        <f>R56+'Diffusion System CV パラメーター設定'!$B$27*(Q56-(2*R56)+S56)</f>
        <v>1.7107785286766355E-11</v>
      </c>
      <c r="S57" s="40">
        <f>S56+'Diffusion System CV パラメーター設定'!$B$27*(R56-(2*S56)+T56)</f>
        <v>7.4244224284582448E-12</v>
      </c>
      <c r="T57" s="40">
        <f>T56+'Diffusion System CV パラメーター設定'!$B$27*(S56-(2*T56)+U56)</f>
        <v>3.2105138806572995E-12</v>
      </c>
      <c r="U57" s="40">
        <f>U56+'Diffusion System CV パラメーター設定'!$B$27*(T56-(2*U56)+V56)</f>
        <v>1.3843281675659836E-12</v>
      </c>
      <c r="V57" s="40">
        <f>V56+'Diffusion System CV パラメーター設定'!$B$27*(U56-(2*V56)+W56)</f>
        <v>5.953889588061493E-13</v>
      </c>
      <c r="W57" s="40">
        <f>W56+'Diffusion System CV パラメーター設定'!$B$27*(V56-(2*W56)+X56)</f>
        <v>2.5541997952590976E-13</v>
      </c>
      <c r="X57" s="40">
        <f>X56+'Diffusion System CV パラメーター設定'!$B$27*(W56-(2*X56)+Y56)</f>
        <v>1.0925842017301371E-13</v>
      </c>
      <c r="Y57" s="40">
        <f>Y56+'Diffusion System CV パラメーター設定'!$B$27*(X56-(2*Y56)+Z56)</f>
        <v>4.6571059231235657E-14</v>
      </c>
      <c r="Z57" s="40">
        <f>Z56+'Diffusion System CV パラメーター設定'!$B$27*(Y56-(2*Z56)+AA56)</f>
        <v>1.9761369117544429E-14</v>
      </c>
      <c r="AA57" s="40">
        <f>AA56+'Diffusion System CV パラメーター設定'!$B$27*(Z56-(2*AA56)+AB56)</f>
        <v>8.3368716852893477E-15</v>
      </c>
      <c r="AB57" s="40">
        <f>AB56+'Diffusion System CV パラメーター設定'!$B$27*(AA56-(2*AB56)+AC56)</f>
        <v>3.4913563400545599E-15</v>
      </c>
      <c r="AC57" s="40">
        <f>AC56+'Diffusion System CV パラメーター設定'!$B$27*(AB56-(2*AC56)+AD56)</f>
        <v>1.4487607953410859E-15</v>
      </c>
      <c r="AD57" s="40">
        <f>AD56+'Diffusion System CV パラメーター設定'!$B$27*(AC56-(2*AD56)+AE56)</f>
        <v>5.9445718655096632E-16</v>
      </c>
      <c r="AE57" s="40">
        <f>AE56+'Diffusion System CV パラメーター設定'!$B$27*(AD56-(2*AE56)+AF56)</f>
        <v>2.4065726158591487E-16</v>
      </c>
      <c r="AF57" s="40">
        <f>AF56+'Diffusion System CV パラメーター設定'!$B$27*(AE56-(2*AF56)+AG56)</f>
        <v>9.5897788095949082E-17</v>
      </c>
      <c r="AG57" s="40">
        <f>AG56+'Diffusion System CV パラメーター設定'!$B$27*(AF56-(2*AG56)+AH56)</f>
        <v>3.7522248826488107E-17</v>
      </c>
      <c r="AH57" s="40">
        <f>AH56+'Diffusion System CV パラメーター設定'!$B$27*(AG56-(2*AH56)+AI56)</f>
        <v>1.4379961173633346E-17</v>
      </c>
      <c r="AI57" s="40">
        <f>AI56+'Diffusion System CV パラメーター設定'!$B$27*(AH56-(2*AI56)+AJ56)</f>
        <v>5.384223695598497E-18</v>
      </c>
      <c r="AJ57" s="40">
        <f>AJ56+'Diffusion System CV パラメーター設定'!$B$27*(AI56-(2*AJ56)+AK56)</f>
        <v>1.9646700097986301E-18</v>
      </c>
      <c r="AK57" s="40">
        <f>AK56+'Diffusion System CV パラメーター設定'!$B$27*(AJ56-(2*AK56)+AL56)</f>
        <v>6.9688393656035358E-19</v>
      </c>
      <c r="AL57" s="40">
        <f>AL56+'Diffusion System CV パラメーター設定'!$B$27*(AK56-(2*AL56)+AM56)</f>
        <v>2.3968169465298951E-19</v>
      </c>
      <c r="AM57" s="40">
        <f>AM56+'Diffusion System CV パラメーター設定'!$B$27*(AL56-(2*AM56)+AN56)</f>
        <v>7.9726340844601927E-20</v>
      </c>
      <c r="AN57" s="40">
        <f>AN56+'Diffusion System CV パラメーター設定'!$B$27*(AM56-(2*AN56)+AO56)</f>
        <v>2.5581752722261607E-20</v>
      </c>
      <c r="AO57" s="40">
        <f>AO56+'Diffusion System CV パラメーター設定'!$B$27*(AN56-(2*AO56)+AP56)</f>
        <v>7.8968948709888734E-21</v>
      </c>
      <c r="AP57" s="40">
        <f>AP56+'Diffusion System CV パラメーター設定'!$B$27*(AO56-(2*AP56)+AQ56)</f>
        <v>2.3386620672389472E-21</v>
      </c>
      <c r="AQ57" s="40">
        <f>AQ56+'Diffusion System CV パラメーター設定'!$B$27*(AP56-(2*AQ56)+AR56)</f>
        <v>6.6249643376242381E-22</v>
      </c>
      <c r="AR57" s="40">
        <f>AR56+'Diffusion System CV パラメーター設定'!$B$27*(AQ56-(2*AR56)+AS56)</f>
        <v>1.7895109674747134E-22</v>
      </c>
      <c r="AS57" s="40">
        <f>AS56+'Diffusion System CV パラメーター設定'!$B$27*(AR56-(2*AS56)+AT56)</f>
        <v>4.5933815264166562E-23</v>
      </c>
      <c r="AT57" s="40">
        <f>AT56+'Diffusion System CV パラメーター設定'!$B$27*(AS56-(2*AT56)+AU56)</f>
        <v>1.1161958161911896E-23</v>
      </c>
      <c r="AU57" s="40">
        <f>AU56+'Diffusion System CV パラメーター設定'!$B$27*(AT56-(2*AU56)+AV56)</f>
        <v>2.5569905436765332E-24</v>
      </c>
      <c r="AV57" s="40">
        <f>AV56+'Diffusion System CV パラメーター設定'!$B$27*(AU56-(2*AV56)+AW56)</f>
        <v>5.4957437333082183E-25</v>
      </c>
      <c r="AW57" s="40">
        <f>AW56+'Diffusion System CV パラメーター設定'!$B$27*(AV56-(2*AW56)+AX56)</f>
        <v>1.1021707742811785E-25</v>
      </c>
      <c r="AX57" s="40">
        <f>AX56+'Diffusion System CV パラメーター設定'!$B$27*(AW56-(2*AX56)+AY56)</f>
        <v>2.0493242089763992E-26</v>
      </c>
      <c r="AY57" s="40">
        <f>AY56+'Diffusion System CV パラメーター設定'!$B$27*(AX56-(2*AY56)+AZ56)</f>
        <v>3.5058953502594527E-27</v>
      </c>
      <c r="AZ57" s="40">
        <f>AZ56+'Diffusion System CV パラメーター設定'!$B$27*(AY56-(2*AZ56)+BA56)</f>
        <v>5.467591486285379E-28</v>
      </c>
      <c r="BA57" s="40">
        <f>BA56+'Diffusion System CV パラメーター設定'!$B$27*(AZ56-(2*BA56)+BB56)</f>
        <v>7.6845336038166765E-29</v>
      </c>
      <c r="BB57" s="40">
        <f>BB56+'Diffusion System CV パラメーター設定'!$B$27*(BA56-(2*BB56)+BC56)</f>
        <v>9.5915772174771352E-30</v>
      </c>
      <c r="BC57" s="40">
        <f>BC56+'Diffusion System CV パラメーター設定'!$B$27*(BB56-(2*BC56)+BD56)</f>
        <v>1.0357709135850596E-30</v>
      </c>
      <c r="BD57" s="36">
        <v>0</v>
      </c>
    </row>
    <row r="58" spans="4:56">
      <c r="D58" s="37" t="s">
        <v>145</v>
      </c>
      <c r="E58" s="35">
        <f>E57+'Diffusion System CV パラメーター設定'!$B$23</f>
        <v>0.33600000000000019</v>
      </c>
      <c r="F58" s="39">
        <f>G58+(('Diffusion System CV パラメーター設定'!$B$26/(2*'Diffusion System CV パラメーター設定'!$B$9))*'準可逆-非可逆系'!H58)</f>
        <v>7.9889196418990384E-8</v>
      </c>
      <c r="G58" s="40">
        <f>G57+'Diffusion System CV パラメーター設定'!$B$27*(2*F57-(3*G57)+H57)</f>
        <v>6.1736933080128643E-8</v>
      </c>
      <c r="H58" s="40">
        <f>H57+'Diffusion System CV パラメーター設定'!$B$27*(G57-(2*H57)+I57)</f>
        <v>3.6230262132988982E-8</v>
      </c>
      <c r="I58" s="40">
        <f>I57+'Diffusion System CV パラメーター設定'!$B$27*(H57-(2*I57)+J57)</f>
        <v>2.0008553699913717E-8</v>
      </c>
      <c r="J58" s="40">
        <f>J57+'Diffusion System CV パラメーター設定'!$B$27*(I57-(2*J57)+K57)</f>
        <v>1.0492448079478524E-8</v>
      </c>
      <c r="K58" s="40">
        <f>K57+'Diffusion System CV パラメーター設定'!$B$27*(J57-(2*K57)+L57)</f>
        <v>5.2681286885442203E-9</v>
      </c>
      <c r="L58" s="40">
        <f>L57+'Diffusion System CV パラメーター設定'!$B$27*(K57-(2*L57)+M57)</f>
        <v>2.551827421091095E-9</v>
      </c>
      <c r="M58" s="40">
        <f>M57+'Diffusion System CV パラメーター設定'!$B$27*(L57-(2*M57)+N57)</f>
        <v>1.2006799690790604E-9</v>
      </c>
      <c r="N58" s="40">
        <f>N57+'Diffusion System CV パラメーター設定'!$B$27*(M57-(2*N57)+O57)</f>
        <v>5.5206338500217211E-10</v>
      </c>
      <c r="O58" s="40">
        <f>O57+'Diffusion System CV パラメーター設定'!$B$27*(N57-(2*O57)+P57)</f>
        <v>2.4932213885432915E-10</v>
      </c>
      <c r="P58" s="40">
        <f>P57+'Diffusion System CV パラメーター設定'!$B$27*(O57-(2*P57)+Q57)</f>
        <v>1.1106731486199507E-10</v>
      </c>
      <c r="Q58" s="40">
        <f>Q57+'Diffusion System CV パラメーター設定'!$B$27*(P57-(2*Q57)+R57)</f>
        <v>4.897174399340861E-11</v>
      </c>
      <c r="R58" s="40">
        <f>R57+'Diffusion System CV パラメーター設定'!$B$27*(Q57-(2*R57)+S57)</f>
        <v>2.142838740718009E-11</v>
      </c>
      <c r="S58" s="40">
        <f>S57+'Diffusion System CV パラメーター設定'!$B$27*(R57-(2*S57)+T57)</f>
        <v>9.3235385084954555E-12</v>
      </c>
      <c r="T58" s="40">
        <f>T57+'Diffusion System CV パラメーター設定'!$B$27*(S57-(2*T57)+U57)</f>
        <v>4.0395843093759207E-12</v>
      </c>
      <c r="U58" s="40">
        <f>U57+'Diffusion System CV パラメーター設定'!$B$27*(T57-(2*U57)+V57)</f>
        <v>1.7444832037921924E-12</v>
      </c>
      <c r="V58" s="40">
        <f>V57+'Diffusion System CV パラメーター設定'!$B$27*(U57-(2*V57)+W57)</f>
        <v>7.5128139959767529E-13</v>
      </c>
      <c r="W58" s="40">
        <f>W57+'Diffusion System CV パラメーター設定'!$B$27*(V57-(2*W57)+X57)</f>
        <v>3.2271422255623737E-13</v>
      </c>
      <c r="X58" s="40">
        <f>X57+'Diffusion System CV パラメーター設定'!$B$27*(W57-(2*X57)+Y57)</f>
        <v>1.3824251684354078E-13</v>
      </c>
      <c r="Y58" s="40">
        <f>Y57+'Diffusion System CV パラメーター設定'!$B$27*(X57-(2*Y57)+Z57)</f>
        <v>5.9028583824321362E-14</v>
      </c>
      <c r="Z58" s="40">
        <f>Z57+'Diffusion System CV パラメーター設定'!$B$27*(Y57-(2*Z57)+AA57)</f>
        <v>2.5103449909709756E-14</v>
      </c>
      <c r="AA58" s="40">
        <f>AA57+'Diffusion System CV パラメーター設定'!$B$27*(Z57-(2*AA57)+AB57)</f>
        <v>1.0621240465504727E-14</v>
      </c>
      <c r="AB58" s="40">
        <f>AB57+'Diffusion System CV パラメーター設定'!$B$27*(AA57-(2*AB57)+AC57)</f>
        <v>4.4645923819022385E-15</v>
      </c>
      <c r="AC58" s="40">
        <f>AC57+'Diffusion System CV パラメーター設定'!$B$27*(AB57-(2*AC57)+AD57)</f>
        <v>1.8613621619811393E-15</v>
      </c>
      <c r="AD58" s="40">
        <f>AD57+'Diffusion System CV パラメーター設定'!$B$27*(AC57-(2*AD57)+AE57)</f>
        <v>7.6824318787911497E-16</v>
      </c>
      <c r="AE58" s="40">
        <f>AE57+'Diffusion System CV パラメーター設定'!$B$27*(AD57-(2*AE57)+AF57)</f>
        <v>3.1324075168143074E-16</v>
      </c>
      <c r="AF58" s="40">
        <f>AF57+'Diffusion System CV パラメーター設定'!$B$27*(AE57-(2*AF57)+AG57)</f>
        <v>1.2589220970029104E-16</v>
      </c>
      <c r="AG58" s="40">
        <f>AG57+'Diffusion System CV パラメーター設定'!$B$27*(AF57-(2*AG57)+AH57)</f>
        <v>4.975601674892082E-17</v>
      </c>
      <c r="AH58" s="40">
        <f>AH57+'Diffusion System CV パラメーター設定'!$B$27*(AG57-(2*AH57)+AI57)</f>
        <v>1.9291957762112484E-17</v>
      </c>
      <c r="AI58" s="40">
        <f>AI57+'Diffusion System CV パラメーター設定'!$B$27*(AH57-(2*AI57)+AJ57)</f>
        <v>7.3203986234578656E-18</v>
      </c>
      <c r="AJ58" s="40">
        <f>AJ57+'Diffusion System CV パラメーター設定'!$B$27*(AI57-(2*AJ57)+AK57)</f>
        <v>2.7118115419380712E-18</v>
      </c>
      <c r="AK58" s="40">
        <f>AK57+'Diffusion System CV パラメーター設定'!$B$27*(AJ57-(2*AK57)+AL57)</f>
        <v>9.7833665577247597E-19</v>
      </c>
      <c r="AL58" s="40">
        <f>AL57+'Diffusion System CV パラメーター設定'!$B$27*(AK57-(2*AL57)+AM57)</f>
        <v>3.4289241968735634E-19</v>
      </c>
      <c r="AM58" s="40">
        <f>AM57+'Diffusion System CV パラメーター設定'!$B$27*(AL57-(2*AM57)+AN57)</f>
        <v>1.1646619004114612E-19</v>
      </c>
      <c r="AN58" s="40">
        <f>AN57+'Diffusion System CV パラメーター設定'!$B$27*(AM57-(2*AN57)+AO57)</f>
        <v>3.8241381288604519E-20</v>
      </c>
      <c r="AO58" s="40">
        <f>AO57+'Diffusion System CV パラメーター設定'!$B$27*(AN57-(2*AO57)+AP57)</f>
        <v>1.2107528568045403E-20</v>
      </c>
      <c r="AP58" s="40">
        <f>AP57+'Diffusion System CV パラメーター設定'!$B$27*(AO57-(2*AP57)+AQ57)</f>
        <v>3.686602056917212E-21</v>
      </c>
      <c r="AQ58" s="40">
        <f>AQ57+'Diffusion System CV パラメーター設定'!$B$27*(AP57-(2*AQ57)+AR57)</f>
        <v>1.0766007033671361E-21</v>
      </c>
      <c r="AR58" s="40">
        <f>AR57+'Diffusion System CV パラメーター設定'!$B$27*(AQ57-(2*AR57)+AS57)</f>
        <v>3.0066222714040459E-22</v>
      </c>
      <c r="AS58" s="40">
        <f>AS57+'Diffusion System CV パラメーター設定'!$B$27*(AR57-(2*AS57)+AT57)</f>
        <v>8.0046809840920073E-23</v>
      </c>
      <c r="AT58" s="40">
        <f>AT57+'Diffusion System CV パラメーター設定'!$B$27*(AS57-(2*AT57)+AU57)</f>
        <v>2.0247683677196377E-23</v>
      </c>
      <c r="AU58" s="40">
        <f>AU57+'Diffusion System CV パラメーター設定'!$B$27*(AT57-(2*AU57)+AV57)</f>
        <v>4.8478070186382169E-24</v>
      </c>
      <c r="AV58" s="40">
        <f>AV57+'Diffusion System CV パラメーター設定'!$B$27*(AU57-(2*AV57)+AW57)</f>
        <v>1.0940392602901994E-24</v>
      </c>
      <c r="AW58" s="40">
        <f>AW57+'Diffusion System CV パラメーター設定'!$B$27*(AV57-(2*AW57)+AX57)</f>
        <v>2.3161758456851718E-25</v>
      </c>
      <c r="AX58" s="40">
        <f>AX57+'Diffusion System CV パラメーター設定'!$B$27*(AW57-(2*AX57)+AY57)</f>
        <v>4.5748967297697781E-26</v>
      </c>
      <c r="AY58" s="40">
        <f>AY57+'Diffusion System CV パラメーター設定'!$B$27*(AX57-(2*AY57)+AZ57)</f>
        <v>8.3768017870211285E-27</v>
      </c>
      <c r="AZ58" s="40">
        <f>AZ57+'Diffusion System CV パラメーター設定'!$B$27*(AY57-(2*AZ57)+BA57)</f>
        <v>1.4110724781565042E-27</v>
      </c>
      <c r="BA58" s="40">
        <f>BA57+'Diffusion System CV パラメーター設定'!$B$27*(AZ57-(2*BA57)+BB57)</f>
        <v>2.1665785470819504E-28</v>
      </c>
      <c r="BB58" s="40">
        <f>BB57+'Diffusion System CV パラメーター設定'!$B$27*(BA57-(2*BB57)+BC57)</f>
        <v>2.9972810730254066E-29</v>
      </c>
      <c r="BC58" s="40">
        <f>BC57+'Diffusion System CV パラメーター設定'!$B$27*(BB57-(2*BC57)+BD57)</f>
        <v>3.646894312997218E-30</v>
      </c>
      <c r="BD58" s="36">
        <v>0</v>
      </c>
    </row>
    <row r="59" spans="4:56">
      <c r="D59" s="29">
        <f>'Diffusion System CV パラメーター設定'!H59</f>
        <v>-4.2000000000000204E-2</v>
      </c>
      <c r="E59" s="35">
        <f>E58+'Diffusion System CV パラメーター設定'!$B$23</f>
        <v>0.34200000000000019</v>
      </c>
      <c r="F59" s="39">
        <f>G59+(('Diffusion System CV パラメーター設定'!$B$26/(2*'Diffusion System CV パラメーター設定'!$B$9))*'準可逆-非可逆系'!H59)</f>
        <v>8.3363406336023523E-8</v>
      </c>
      <c r="G59" s="40">
        <f>G58+'Diffusion System CV パラメーター設定'!$B$27*(2*F58-(3*G58)+H58)</f>
        <v>6.5486188542136915E-8</v>
      </c>
      <c r="H59" s="40">
        <f>H58+'Diffusion System CV パラメーター設定'!$B$27*(G58-(2*H58)+I58)</f>
        <v>3.9454207450372454E-8</v>
      </c>
      <c r="I59" s="40">
        <f>I58+'Diffusion System CV パラメーター設定'!$B$27*(H58-(2*I58)+J58)</f>
        <v>2.2336888009858187E-8</v>
      </c>
      <c r="J59" s="40">
        <f>J58+'Diffusion System CV パラメーター設定'!$B$27*(I58-(2*J58)+K58)</f>
        <v>1.1982651631388555E-8</v>
      </c>
      <c r="K59" s="40">
        <f>K58+'Diffusion System CV パラメーター設定'!$B$27*(J58-(2*K58)+L58)</f>
        <v>6.1389683147529625E-9</v>
      </c>
      <c r="L59" s="40">
        <f>L58+'Diffusion System CV パラメーター設定'!$B$27*(K58-(2*L58)+M58)</f>
        <v>3.0258391625636957E-9</v>
      </c>
      <c r="M59" s="40">
        <f>M58+'Diffusion System CV パラメーター設定'!$B$27*(L58-(2*M58)+N58)</f>
        <v>1.4446142982232084E-9</v>
      </c>
      <c r="N59" s="40">
        <f>N58+'Diffusion System CV パラメーター設定'!$B$27*(M58-(2*N58)+O58)</f>
        <v>6.7215898844975727E-10</v>
      </c>
      <c r="O59" s="40">
        <f>O58+'Diffusion System CV パラメーター設定'!$B$27*(N58-(2*O58)+P58)</f>
        <v>3.0643547988054753E-10</v>
      </c>
      <c r="P59" s="40">
        <f>P58+'Diffusion System CV パラメーター設定'!$B$27*(O58-(2*P58)+Q58)</f>
        <v>1.3751149997440743E-10</v>
      </c>
      <c r="Q59" s="40">
        <f>Q58+'Diffusion System CV パラメーター設定'!$B$27*(P58-(2*Q58)+R58)</f>
        <v>6.0969040619227341E-11</v>
      </c>
      <c r="R59" s="40">
        <f>R58+'Diffusion System CV パラメーター設定'!$B$27*(Q58-(2*R58)+S58)</f>
        <v>2.678898035424394E-11</v>
      </c>
      <c r="S59" s="40">
        <f>S58+'Diffusion System CV パラメーター設定'!$B$27*(R58-(2*S58)+T58)</f>
        <v>1.1691904723622226E-11</v>
      </c>
      <c r="T59" s="40">
        <f>T58+'Diffusion System CV パラメーター設定'!$B$27*(S58-(2*T58)+U58)</f>
        <v>5.0773805224091873E-12</v>
      </c>
      <c r="U59" s="40">
        <f>U58+'Diffusion System CV パラメーター設定'!$B$27*(T58-(2*U58)+V58)</f>
        <v>2.1965315723301128E-12</v>
      </c>
      <c r="V59" s="40">
        <f>V58+'Diffusion System CV パラメーター設定'!$B$27*(U58-(2*V58)+W58)</f>
        <v>9.4733508958138339E-13</v>
      </c>
      <c r="W59" s="40">
        <f>W58+'Diffusion System CV パラメーター設定'!$B$27*(V58-(2*W58)+X58)</f>
        <v>4.0746959454538368E-13</v>
      </c>
      <c r="X59" s="40">
        <f>X58+'Diffusion System CV パラメーター設定'!$B$27*(W58-(2*X58)+Y58)</f>
        <v>1.7479035458433147E-13</v>
      </c>
      <c r="Y59" s="40">
        <f>Y58+'Diffusion System CV パラメーター設定'!$B$27*(X58-(2*Y58)+Z58)</f>
        <v>7.4753861291199069E-14</v>
      </c>
      <c r="Z59" s="40">
        <f>Z58+'Diffusion System CV パラメーター設定'!$B$27*(Y58-(2*Z58)+AA58)</f>
        <v>3.1854465350823151E-14</v>
      </c>
      <c r="AA59" s="40">
        <f>AA58+'Diffusion System CV パラメーター設定'!$B$27*(Z58-(2*AA58)+AB58)</f>
        <v>1.3512060382380609E-14</v>
      </c>
      <c r="AB59" s="40">
        <f>AB58+'Diffusion System CV パラメーター設定'!$B$27*(AA58-(2*AB58)+AC58)</f>
        <v>5.6984180290138319E-15</v>
      </c>
      <c r="AC59" s="40">
        <f>AC58+'Diffusion System CV パラメーター設定'!$B$27*(AB58-(2*AC58)+AD58)</f>
        <v>2.385706344557207E-15</v>
      </c>
      <c r="AD59" s="40">
        <f>AD58+'Diffusion System CV パラメーター設定'!$B$27*(AC58-(2*AD58)+AE58)</f>
        <v>9.8981143020701085E-16</v>
      </c>
      <c r="AE59" s="40">
        <f>AE58+'Diffusion System CV パラメーター設定'!$B$27*(AD58-(2*AE58)+AF58)</f>
        <v>4.0617613161773089E-16</v>
      </c>
      <c r="AF59" s="40">
        <f>AF58+'Diffusion System CV パラメーター設定'!$B$27*(AE58-(2*AF58)+AG58)</f>
        <v>1.6450760866896101E-16</v>
      </c>
      <c r="AG59" s="40">
        <f>AG58+'Diffusion System CV パラメーター設定'!$B$27*(AF58-(2*AG58)+AH58)</f>
        <v>6.5614396597727032E-17</v>
      </c>
      <c r="AH59" s="40">
        <f>AH58+'Diffusion System CV パラメーター設定'!$B$27*(AG58-(2*AH58)+AI58)</f>
        <v>2.5712964653832525E-17</v>
      </c>
      <c r="AI59" s="40">
        <f>AI58+'Diffusion System CV パラメーター設定'!$B$27*(AH58-(2*AI58)+AJ58)</f>
        <v>9.876986143296346E-18</v>
      </c>
      <c r="AJ59" s="40">
        <f>AJ58+'Diffusion System CV パラメーター設定'!$B$27*(AI58-(2*AJ58)+AK58)</f>
        <v>3.7101143875471683E-18</v>
      </c>
      <c r="AK59" s="40">
        <f>AK58+'Diffusion System CV パラメーター設定'!$B$27*(AJ58-(2*AK58)+AL58)</f>
        <v>1.3595972981615301E-18</v>
      </c>
      <c r="AL59" s="40">
        <f>AL58+'Diffusion System CV パラメーター設定'!$B$27*(AK58-(2*AL58)+AM58)</f>
        <v>4.8491256081197763E-19</v>
      </c>
      <c r="AM59" s="40">
        <f>AM58+'Diffusion System CV パラメーター設定'!$B$27*(AL58-(2*AM58)+AN58)</f>
        <v>1.6792501674033661E-19</v>
      </c>
      <c r="AN59" s="40">
        <f>AN58+'Diffusion System CV パラメーター設定'!$B$27*(AM58-(2*AN58)+AO58)</f>
        <v>5.632851879970955E-20</v>
      </c>
      <c r="AO59" s="40">
        <f>AO58+'Diffusion System CV パラメーター設定'!$B$27*(AN58-(2*AO58)+AP58)</f>
        <v>1.825785016854225E-20</v>
      </c>
      <c r="AP59" s="40">
        <f>AP58+'Diffusion System CV パラメーター設定'!$B$27*(AO58-(2*AP58)+AQ58)</f>
        <v>5.7042844032985016E-21</v>
      </c>
      <c r="AQ59" s="40">
        <f>AQ58+'Diffusion System CV パラメーター設定'!$B$27*(AP58-(2*AQ58)+AR58)</f>
        <v>1.7134280913266306E-21</v>
      </c>
      <c r="AR59" s="40">
        <f>AR58+'Diffusion System CV パラメーター設定'!$B$27*(AQ58-(2*AR58)+AS58)</f>
        <v>4.9348273371236536E-22</v>
      </c>
      <c r="AS59" s="40">
        <f>AS58+'Diffusion System CV パラメーター設定'!$B$27*(AR58-(2*AS58)+AT58)</f>
        <v>1.3588579981861479E-22</v>
      </c>
      <c r="AT59" s="40">
        <f>AT58+'Diffusion System CV パラメーター設定'!$B$27*(AS58-(2*AT58)+AU58)</f>
        <v>3.5664089755378855E-23</v>
      </c>
      <c r="AU59" s="40">
        <f>AU58+'Diffusion System CV パラメーター設定'!$B$27*(AT58-(2*AU58)+AV58)</f>
        <v>8.8915948312111839E-24</v>
      </c>
      <c r="AV59" s="40">
        <f>AV58+'Diffusion System CV パラメーター設定'!$B$27*(AU58-(2*AV58)+AW58)</f>
        <v>2.0979788723132322E-24</v>
      </c>
      <c r="AW59" s="40">
        <f>AW58+'Diffusion System CV パラメーター設定'!$B$27*(AV58-(2*AW58)+AX58)</f>
        <v>4.665318409750668E-25</v>
      </c>
      <c r="AX59" s="40">
        <f>AX58+'Diffusion System CV パラメーター設定'!$B$27*(AW58-(2*AX58)+AY58)</f>
        <v>9.7310235269969559E-26</v>
      </c>
      <c r="AY59" s="40">
        <f>AY58+'Diffusion System CV パラメーター設定'!$B$27*(AX58-(2*AY58)+AZ58)</f>
        <v>1.8934592134872527E-26</v>
      </c>
      <c r="AZ59" s="40">
        <f>AZ58+'Diffusion System CV パラメーター設定'!$B$27*(AY58-(2*AZ58)+BA58)</f>
        <v>3.4150011883705025E-27</v>
      </c>
      <c r="BA59" s="40">
        <f>BA58+'Diffusion System CV パラメーター設定'!$B$27*(AZ58-(2*BA58)+BB58)</f>
        <v>5.6656395869096177E-28</v>
      </c>
      <c r="BB59" s="40">
        <f>BB58+'Diffusion System CV パラメーター設定'!$B$27*(BA58-(2*BB58)+BC58)</f>
        <v>8.5653063355491608E-29</v>
      </c>
      <c r="BC59" s="40">
        <f>BC58+'Diffusion System CV パラメーター設定'!$B$27*(BB58-(2*BC58)+BD58)</f>
        <v>1.1521554765865145E-29</v>
      </c>
      <c r="BD59" s="36">
        <v>0</v>
      </c>
    </row>
    <row r="60" spans="4:56">
      <c r="D60" s="29">
        <f>'Diffusion System CV パラメーター設定'!H60</f>
        <v>-4.8000000000000202E-2</v>
      </c>
      <c r="E60" s="35">
        <f>E59+'Diffusion System CV パラメーター設定'!$B$23</f>
        <v>0.3480000000000002</v>
      </c>
      <c r="F60" s="39">
        <f>G60+(('Diffusion System CV パラメーター設定'!$B$26/(2*'Diffusion System CV パラメーター設定'!$B$9))*'準可逆-非可逆系'!H60)</f>
        <v>8.633910746622019E-8</v>
      </c>
      <c r="G60" s="40">
        <f>G59+'Diffusion System CV パラメーター設定'!$B$27*(2*F59-(3*G59)+H59)</f>
        <v>6.8862040797695499E-8</v>
      </c>
      <c r="H60" s="40">
        <f>H59+'Diffusion System CV パラメーター設定'!$B$27*(G59-(2*H59)+I59)</f>
        <v>4.2549576079278774E-8</v>
      </c>
      <c r="I60" s="40">
        <f>I59+'Diffusion System CV パラメーター設定'!$B$27*(H59-(2*I59)+J59)</f>
        <v>2.4685180739734797E-8</v>
      </c>
      <c r="J60" s="40">
        <f>J59+'Diffusion System CV パラメーター設定'!$B$27*(I59-(2*J59)+K59)</f>
        <v>1.3548815888969818E-8</v>
      </c>
      <c r="K60" s="40">
        <f>K59+'Diffusion System CV パラメーター設定'!$B$27*(J59-(2*K59)+L59)</f>
        <v>7.0870773996301583E-9</v>
      </c>
      <c r="L60" s="40">
        <f>L59+'Diffusion System CV パラメーター設定'!$B$27*(K59-(2*L59)+M59)</f>
        <v>3.5577503736222998E-9</v>
      </c>
      <c r="M60" s="40">
        <f>M59+'Diffusion System CV パラメーター設定'!$B$27*(L59-(2*M59)+N59)</f>
        <v>1.7254370602256515E-9</v>
      </c>
      <c r="N60" s="40">
        <f>N59+'Diffusion System CV パラメーター設定'!$B$27*(M59-(2*N59)+O59)</f>
        <v>8.1338530831234105E-10</v>
      </c>
      <c r="O60" s="40">
        <f>O59+'Diffusion System CV パラメーター設定'!$B$27*(N59-(2*O59)+P59)</f>
        <v>3.7476864955522449E-10</v>
      </c>
      <c r="P60" s="40">
        <f>P59+'Diffusion System CV パラメーター設定'!$B$27*(O59-(2*P59)+Q59)</f>
        <v>1.6958841683237965E-10</v>
      </c>
      <c r="Q60" s="40">
        <f>Q59+'Diffusion System CV パラメーター設定'!$B$27*(P59-(2*Q59)+R59)</f>
        <v>7.5678206969990078E-11</v>
      </c>
      <c r="R60" s="40">
        <f>R59+'Diffusion System CV パラメーター設定'!$B$27*(Q59-(2*R59)+S59)</f>
        <v>3.3415016685619525E-11</v>
      </c>
      <c r="S60" s="40">
        <f>S59+'Diffusion System CV パラメーター設定'!$B$27*(R59-(2*S59)+T59)</f>
        <v>1.4637235081055794E-11</v>
      </c>
      <c r="T60" s="40">
        <f>T59+'Diffusion System CV パラメーター設定'!$B$27*(S59-(2*T59)+U59)</f>
        <v>6.3737955401640357E-12</v>
      </c>
      <c r="U60" s="40">
        <f>U59+'Diffusion System CV パラメーター設定'!$B$27*(T59-(2*U59)+V59)</f>
        <v>2.7630775679309272E-12</v>
      </c>
      <c r="V60" s="40">
        <f>V59+'Diffusion System CV パラメーター設定'!$B$27*(U59-(2*V59)+W59)</f>
        <v>1.1936305714260813E-12</v>
      </c>
      <c r="W60" s="40">
        <f>W59+'Diffusion System CV パラメーター設定'!$B$27*(V59-(2*W59)+X59)</f>
        <v>5.141314886686293E-13</v>
      </c>
      <c r="X60" s="40">
        <f>X59+'Diffusion System CV パラメーター設定'!$B$27*(W59-(2*X59)+Y59)</f>
        <v>2.2084686384402584E-13</v>
      </c>
      <c r="Y60" s="40">
        <f>Y59+'Diffusion System CV パラメーター設定'!$B$27*(X59-(2*Y59)+Z59)</f>
        <v>9.4593131205350618E-14</v>
      </c>
      <c r="Z60" s="40">
        <f>Z59+'Diffusion System CV パラメーター設定'!$B$27*(Y59-(2*Z59)+AA59)</f>
        <v>4.0381198327188908E-14</v>
      </c>
      <c r="AA60" s="40">
        <f>AA59+'Diffusion System CV パラメーター設定'!$B$27*(Z59-(2*AA59)+AB59)</f>
        <v>1.7167880734837471E-14</v>
      </c>
      <c r="AB60" s="40">
        <f>AB59+'Diffusion System CV パラメーター設定'!$B$27*(AA59-(2*AB59)+AC59)</f>
        <v>7.2612411779409683E-15</v>
      </c>
      <c r="AC60" s="40">
        <f>AC59+'Diffusion System CV パラメーター設定'!$B$27*(AB59-(2*AC59)+AD59)</f>
        <v>3.0512677230663836E-15</v>
      </c>
      <c r="AD60" s="40">
        <f>AD59+'Diffusion System CV パラメーター設定'!$B$27*(AC59-(2*AD59)+AE59)</f>
        <v>1.2718460190128844E-15</v>
      </c>
      <c r="AE60" s="40">
        <f>AE59+'Diffusion System CV パラメーター設定'!$B$27*(AD59-(2*AE59)+AF59)</f>
        <v>5.2491459538179689E-16</v>
      </c>
      <c r="AF60" s="40">
        <f>AF59+'Diffusion System CV パラメーター設定'!$B$27*(AE59-(2*AF59)+AG59)</f>
        <v>2.1408236939032763E-16</v>
      </c>
      <c r="AG60" s="40">
        <f>AG59+'Diffusion System CV パラメーター設定'!$B$27*(AF59-(2*AG59)+AH59)</f>
        <v>8.6097653586386563E-17</v>
      </c>
      <c r="AH60" s="40">
        <f>AH59+'Diffusion System CV パラメーター設定'!$B$27*(AG59-(2*AH59)+AI59)</f>
        <v>3.4069024873748613E-17</v>
      </c>
      <c r="AI60" s="40">
        <f>AI59+'Diffusion System CV パラメーター設定'!$B$27*(AH59-(2*AI59)+AJ59)</f>
        <v>1.3234314877597388E-17</v>
      </c>
      <c r="AJ60" s="40">
        <f>AJ59+'Diffusion System CV パラメーター設定'!$B$27*(AI59-(2*AJ59)+AK59)</f>
        <v>5.0352375355900639E-18</v>
      </c>
      <c r="AK60" s="40">
        <f>AK59+'Diffusion System CV パラメーター設定'!$B$27*(AJ59-(2*AK59)+AL59)</f>
        <v>1.8720390870629489E-18</v>
      </c>
      <c r="AL60" s="40">
        <f>AL59+'Diffusion System CV パラメーター設定'!$B$27*(AK59-(2*AL59)+AM59)</f>
        <v>6.7855741958903022E-19</v>
      </c>
      <c r="AM60" s="40">
        <f>AM59+'Diffusion System CV パラメーター設定'!$B$27*(AL59-(2*AM59)+AN59)</f>
        <v>2.3924135220249422E-19</v>
      </c>
      <c r="AN60" s="40">
        <f>AN59+'Diffusion System CV パラメーター設定'!$B$27*(AM59-(2*AN59)+AO59)</f>
        <v>8.1858320643271959E-20</v>
      </c>
      <c r="AO60" s="40">
        <f>AO59+'Diffusion System CV パラメーター設定'!$B$27*(AN59-(2*AO59)+AP59)</f>
        <v>2.7117955330321262E-20</v>
      </c>
      <c r="AP60" s="40">
        <f>AP59+'Diffusion System CV パラメーター設定'!$B$27*(AO59-(2*AP59)+AQ59)</f>
        <v>8.6774474079067931E-21</v>
      </c>
      <c r="AQ60" s="40">
        <f>AQ59+'Diffusion System CV パラメーター設定'!$B$27*(AP59-(2*AQ59)+AR59)</f>
        <v>2.6755499504785771E-21</v>
      </c>
      <c r="AR60" s="40">
        <f>AR59+'Diffusion System CV パラメーター設定'!$B$27*(AQ59-(2*AR59)+AS59)</f>
        <v>7.9290926972643296E-22</v>
      </c>
      <c r="AS60" s="40">
        <f>AS59+'Diffusion System CV パラメーター設定'!$B$27*(AR59-(2*AS59)+AT59)</f>
        <v>2.2525219698198792E-22</v>
      </c>
      <c r="AT60" s="40">
        <f>AT59+'Diffusion System CV パラメーター設定'!$B$27*(AS59-(2*AT59)+AU59)</f>
        <v>6.1167289456444224E-23</v>
      </c>
      <c r="AU60" s="40">
        <f>AU59+'Diffusion System CV パラメーター設定'!$B$27*(AT59-(2*AU59)+AV59)</f>
        <v>1.5828705583040948E-23</v>
      </c>
      <c r="AV60" s="40">
        <f>AV59+'Diffusion System CV パラメーター設定'!$B$27*(AU59-(2*AV59)+AW59)</f>
        <v>3.8903986388270462E-24</v>
      </c>
      <c r="AW60" s="40">
        <f>AW59+'Diffusion System CV パラメーター設定'!$B$27*(AV59-(2*AW59)+AX59)</f>
        <v>9.0480455820877096E-25</v>
      </c>
      <c r="AX60" s="40">
        <f>AX59+'Diffusion System CV パラメーター設定'!$B$27*(AW59-(2*AX59)+AY59)</f>
        <v>1.982984167178863E-25</v>
      </c>
      <c r="AY60" s="40">
        <f>AY59+'Diffusion System CV パラメーター設定'!$B$27*(AX59-(2*AY59)+AZ59)</f>
        <v>4.0759610255912452E-26</v>
      </c>
      <c r="AZ60" s="40">
        <f>AZ59+'Diffusion System CV パラメーター設定'!$B$27*(AY59-(2*AZ59)+BA59)</f>
        <v>7.814707340044976E-27</v>
      </c>
      <c r="BA60" s="40">
        <f>BA59+'Diffusion System CV パラメーター設定'!$B$27*(AZ59-(2*BA59)+BB59)</f>
        <v>1.3886217136715417E-27</v>
      </c>
      <c r="BB60" s="40">
        <f>BB59+'Diffusion System CV パラメーター設定'!$B$27*(BA59-(2*BB59)+BC59)</f>
        <v>2.2689590597557621E-28</v>
      </c>
      <c r="BC60" s="40">
        <f>BC59+'Diffusion System CV パラメーター設定'!$B$27*(BB59-(2*BC59)+BD59)</f>
        <v>3.3261122065782268E-29</v>
      </c>
      <c r="BD60" s="36">
        <v>0</v>
      </c>
    </row>
    <row r="61" spans="4:56">
      <c r="D61" s="29">
        <f>'Diffusion System CV パラメーター設定'!H61</f>
        <v>-5.4000000000000201E-2</v>
      </c>
      <c r="E61" s="35">
        <f>E60+'Diffusion System CV パラメーター設定'!$B$23</f>
        <v>0.3540000000000002</v>
      </c>
      <c r="F61" s="39">
        <f>G61+(('Diffusion System CV パラメーター設定'!$B$26/(2*'Diffusion System CV パラメーター設定'!$B$9))*'準可逆-非可逆系'!H61)</f>
        <v>8.8852718821342257E-8</v>
      </c>
      <c r="G61" s="40">
        <f>G60+'Diffusion System CV パラメーター設定'!$B$27*(2*F60-(3*G60)+H60)</f>
        <v>7.1862620179165161E-8</v>
      </c>
      <c r="H61" s="40">
        <f>H60+'Diffusion System CV パラメーター設定'!$B$27*(G60-(2*H60)+I60)</f>
        <v>4.5482933502498477E-8</v>
      </c>
      <c r="I61" s="40">
        <f>I60+'Diffusion System CV パラメーター設定'!$B$27*(H60-(2*I60)+J60)</f>
        <v>2.7021302437227506E-8</v>
      </c>
      <c r="J61" s="40">
        <f>J60+'Diffusion System CV パラメーター設定'!$B$27*(I60-(2*J60)+K60)</f>
        <v>1.5171950042242498E-8</v>
      </c>
      <c r="K61" s="40">
        <f>K60+'Diffusion System CV パラメーター設定'!$B$27*(J60-(2*K60)+L60)</f>
        <v>8.1052758243981445E-9</v>
      </c>
      <c r="L61" s="40">
        <f>L60+'Diffusion System CV パラメーター設定'!$B$27*(K60-(2*L60)+M60)</f>
        <v>4.1469912460567477E-9</v>
      </c>
      <c r="M61" s="40">
        <f>M60+'Diffusion System CV パラメーター設定'!$B$27*(L60-(2*M60)+N60)</f>
        <v>2.0449723246295883E-9</v>
      </c>
      <c r="N61" s="40">
        <f>N60+'Diffusion System CV パラメーター設定'!$B$27*(M60-(2*N60)+O60)</f>
        <v>9.777724934360195E-10</v>
      </c>
      <c r="O61" s="40">
        <f>O60+'Diffusion System CV パラメーター設定'!$B$27*(N60-(2*O60)+P60)</f>
        <v>4.558229641504577E-10</v>
      </c>
      <c r="P61" s="40">
        <f>P60+'Diffusion System CV パラメーター設定'!$B$27*(O60-(2*P60)+Q60)</f>
        <v>2.0822384143670439E-10</v>
      </c>
      <c r="Q61" s="40">
        <f>Q60+'Diffusion System CV パラメーター設定'!$B$27*(P60-(2*Q60)+R60)</f>
        <v>9.3611199879024456E-11</v>
      </c>
      <c r="R61" s="40">
        <f>R60+'Diffusion System CV パラメーター設定'!$B$27*(Q60-(2*R60)+S60)</f>
        <v>4.1569672477219116E-11</v>
      </c>
      <c r="S61" s="40">
        <f>S60+'Diffusion System CV パラメーター設定'!$B$27*(R60-(2*S60)+T60)</f>
        <v>1.8288048297608563E-11</v>
      </c>
      <c r="T61" s="40">
        <f>T60+'Diffusion System CV パラメーター設定'!$B$27*(S60-(2*T60)+U60)</f>
        <v>7.9893238626149554E-12</v>
      </c>
      <c r="U61" s="40">
        <f>U60+'Diffusion System CV パラメーター設定'!$B$27*(T60-(2*U60)+V60)</f>
        <v>3.4718522122810181E-12</v>
      </c>
      <c r="V61" s="40">
        <f>V60+'Diffusion System CV パラメーター設定'!$B$27*(U60-(2*V60)+W60)</f>
        <v>1.5026402636994821E-12</v>
      </c>
      <c r="W61" s="40">
        <f>W60+'Diffusion System CV パラメーター設定'!$B$27*(V60-(2*W60)+X60)</f>
        <v>6.4823373100642387E-13</v>
      </c>
      <c r="X61" s="40">
        <f>X60+'Diffusion System CV パラメーター設定'!$B$27*(W60-(2*X60)+Y60)</f>
        <v>2.7884370140858424E-13</v>
      </c>
      <c r="Y61" s="40">
        <f>Y60+'Diffusion System CV パラメーター設定'!$B$27*(X60-(2*Y60)+Z60)</f>
        <v>1.1960764501108449E-13</v>
      </c>
      <c r="Z61" s="40">
        <f>Z60+'Diffusion System CV パラメーター設定'!$B$27*(Y60-(2*Z60)+AA60)</f>
        <v>5.1144606412539696E-14</v>
      </c>
      <c r="AA61" s="40">
        <f>AA60+'Diffusion System CV パラメーター設定'!$B$27*(Z60-(2*AA60)+AB60)</f>
        <v>2.1788255052703768E-14</v>
      </c>
      <c r="AB61" s="40">
        <f>AB60+'Diffusion System CV パラメーター設定'!$B$27*(AA60-(2*AB60)+AC60)</f>
        <v>9.2392502411430227E-15</v>
      </c>
      <c r="AC61" s="40">
        <f>AC60+'Diffusion System CV パラメーター設定'!$B$27*(AB60-(2*AC60)+AD60)</f>
        <v>3.895209303212594E-15</v>
      </c>
      <c r="AD61" s="40">
        <f>AD60+'Diffusion System CV パラメーター設定'!$B$27*(AC60-(2*AD60)+AE60)</f>
        <v>1.6303495886039996E-15</v>
      </c>
      <c r="AE61" s="40">
        <f>AE60+'Diffusion System CV パラメーター設定'!$B$27*(AD60-(2*AE60)+AF60)</f>
        <v>6.7633792789555324E-16</v>
      </c>
      <c r="AF61" s="40">
        <f>AF60+'Diffusion System CV パラメーター設定'!$B$27*(AE60-(2*AF60)+AG60)</f>
        <v>2.7757108820544157E-16</v>
      </c>
      <c r="AG61" s="40">
        <f>AG60+'Diffusion System CV パラメーター設定'!$B$27*(AF60-(2*AG60)+AH60)</f>
        <v>1.1247129493753348E-16</v>
      </c>
      <c r="AH61" s="40">
        <f>AH60+'Diffusion System CV パラメーター設定'!$B$27*(AG60-(2*AH60)+AI60)</f>
        <v>4.4900246650306504E-17</v>
      </c>
      <c r="AI61" s="40">
        <f>AI60+'Diffusion System CV パラメーター設定'!$B$27*(AH60-(2*AI60)+AJ60)</f>
        <v>1.762168732695291E-17</v>
      </c>
      <c r="AJ61" s="40">
        <f>AJ60+'Diffusion System CV パラメーター設定'!$B$27*(AI60-(2*AJ60)+AK60)</f>
        <v>6.7838065958262475E-18</v>
      </c>
      <c r="AK61" s="40">
        <f>AK60+'Diffusion System CV パラメーター設定'!$B$27*(AJ60-(2*AK60)+AL60)</f>
        <v>2.5559685249286418E-18</v>
      </c>
      <c r="AL61" s="40">
        <f>AL60+'Diffusion System CV パラメーター設定'!$B$27*(AK60-(2*AL60)+AM60)</f>
        <v>9.4042047517492694E-19</v>
      </c>
      <c r="AM61" s="40">
        <f>AM60+'Diffusion System CV パラメーター設定'!$B$27*(AL60-(2*AM60)+AN60)</f>
        <v>3.3713476742031147E-19</v>
      </c>
      <c r="AN61" s="40">
        <f>AN60+'Diffusion System CV パラメーター設定'!$B$27*(AM60-(2*AN60)+AO60)</f>
        <v>1.1749813531211624E-19</v>
      </c>
      <c r="AO61" s="40">
        <f>AO60+'Diffusion System CV パラメーター設定'!$B$27*(AN60-(2*AO60)+AP60)</f>
        <v>3.9722072479813008E-20</v>
      </c>
      <c r="AP61" s="40">
        <f>AP60+'Diffusion System CV パラメーター設定'!$B$27*(AO60-(2*AP60)+AQ60)</f>
        <v>1.2996409374915908E-20</v>
      </c>
      <c r="AQ61" s="40">
        <f>AQ60+'Diffusion System CV パラメーター設定'!$B$27*(AP60-(2*AQ60)+AR60)</f>
        <v>4.1058474423799908E-21</v>
      </c>
      <c r="AR61" s="40">
        <f>AR60+'Diffusion System CV パラメーター設定'!$B$27*(AQ60-(2*AR60)+AS60)</f>
        <v>1.2495008002846618E-21</v>
      </c>
      <c r="AS61" s="40">
        <f>AS60+'Diffusion System CV パラメーター設定'!$B$27*(AR60-(2*AS60)+AT60)</f>
        <v>3.6538142101632869E-22</v>
      </c>
      <c r="AT61" s="40">
        <f>AT60+'Diffusion System CV パラメーター設定'!$B$27*(AS60-(2*AT60)+AU60)</f>
        <v>1.0239865183565964E-22</v>
      </c>
      <c r="AU61" s="40">
        <f>AU60+'Diffusion System CV パラメーター設定'!$B$27*(AT60-(2*AU60)+AV60)</f>
        <v>2.7426023961231701E-23</v>
      </c>
      <c r="AV61" s="40">
        <f>AV60+'Diffusion System CV パラメーター設定'!$B$27*(AU60-(2*AV60)+AW60)</f>
        <v>6.9989794942421938E-24</v>
      </c>
      <c r="AW61" s="40">
        <f>AW60+'Diffusion System CV パラメーター設定'!$B$27*(AV60-(2*AW60)+AX60)</f>
        <v>1.6961545370724483E-24</v>
      </c>
      <c r="AX61" s="40">
        <f>AX60+'Diffusion System CV パラメーター設定'!$B$27*(AW60-(2*AX60)+AY60)</f>
        <v>3.8891207471403591E-25</v>
      </c>
      <c r="AY61" s="40">
        <f>AY60+'Diffusion System CV パラメーター設定'!$B$27*(AX60-(2*AY60)+AZ60)</f>
        <v>8.4021382320532725E-26</v>
      </c>
      <c r="AZ61" s="40">
        <f>AZ60+'Diffusion System CV パラメーター設定'!$B$27*(AY60-(2*AZ60)+BA60)</f>
        <v>1.7022630010008184E-26</v>
      </c>
      <c r="BA61" s="40">
        <f>BA60+'Diffusion System CV パラメーター設定'!$B$27*(AZ60-(2*BA60)+BB60)</f>
        <v>3.2165244284901073E-27</v>
      </c>
      <c r="BB61" s="40">
        <f>BB60+'Diffusion System CV パラメーター設定'!$B$27*(BA60-(2*BB60)+BC60)</f>
        <v>5.6303862256799687E-28</v>
      </c>
      <c r="BC61" s="40">
        <f>BC60+'Diffusion System CV パラメーター設定'!$B$27*(BB60-(2*BC60)+BD60)</f>
        <v>8.8946421317175213E-29</v>
      </c>
      <c r="BD61" s="36">
        <v>0</v>
      </c>
    </row>
    <row r="62" spans="4:56">
      <c r="D62" s="29">
        <f>'Diffusion System CV パラメーター設定'!H62</f>
        <v>-6.0000000000000199E-2</v>
      </c>
      <c r="E62" s="35">
        <f>E61+'Diffusion System CV パラメーター設定'!$B$23</f>
        <v>0.36000000000000021</v>
      </c>
      <c r="F62" s="39">
        <f>G62+(('Diffusion System CV パラメーター設定'!$B$26/(2*'Diffusion System CV パラメーター設定'!$B$9))*'準可逆-非可逆系'!H62)</f>
        <v>9.0951269165006638E-8</v>
      </c>
      <c r="G62" s="40">
        <f>G61+'Diffusion System CV パラメーター設定'!$B$27*(2*F61-(3*G61)+H61)</f>
        <v>7.4501686362389984E-8</v>
      </c>
      <c r="H62" s="40">
        <f>H61+'Diffusion System CV パラメーター設定'!$B$27*(G61-(2*H61)+I61)</f>
        <v>4.8232258367566434E-8</v>
      </c>
      <c r="I62" s="40">
        <f>I61+'Diffusion System CV パラメーター設定'!$B$27*(H61-(2*I61)+J61)</f>
        <v>2.9317232531076798E-8</v>
      </c>
      <c r="J62" s="40">
        <f>J61+'Diffusion System CV パラメーター設定'!$B$27*(I61-(2*J61)+K61)</f>
        <v>1.6832602187083004E-8</v>
      </c>
      <c r="K62" s="40">
        <f>K61+'Diffusion System CV パラメーター設定'!$B$27*(J61-(2*K61)+L61)</f>
        <v>9.1845777825588937E-9</v>
      </c>
      <c r="L62" s="40">
        <f>L61+'Diffusion System CV パラメーター設定'!$B$27*(K61-(2*L61)+M61)</f>
        <v>4.7915279324853026E-9</v>
      </c>
      <c r="M62" s="40">
        <f>M61+'Diffusion System CV パラメーター設定'!$B$27*(L61-(2*M61)+N61)</f>
        <v>2.4042845087384738E-9</v>
      </c>
      <c r="N62" s="40">
        <f>N61+'Diffusion System CV パラメーター設定'!$B$27*(M61-(2*N61)+O61)</f>
        <v>1.1670955149318552E-9</v>
      </c>
      <c r="O62" s="40">
        <f>O61+'Diffusion System CV パラメーター設定'!$B$27*(N61-(2*O61)+P61)</f>
        <v>5.5108352198789119E-10</v>
      </c>
      <c r="P62" s="40">
        <f>P61+'Diffusion System CV パラメーター設定'!$B$27*(O61-(2*P61)+Q61)</f>
        <v>2.5439970294922984E-10</v>
      </c>
      <c r="Q62" s="40">
        <f>Q61+'Diffusion System CV パラメーター設定'!$B$27*(P61-(2*Q61)+R61)</f>
        <v>1.1533728118314757E-10</v>
      </c>
      <c r="R62" s="40">
        <f>R61+'Diffusion System CV パラメーター設定'!$B$27*(Q61-(2*R61)+S61)</f>
        <v>5.1555749984925638E-11</v>
      </c>
      <c r="S62" s="40">
        <f>S61+'Diffusion System CV パラメーター設定'!$B$27*(R61-(2*S61)+T61)</f>
        <v>2.2795999597822779E-11</v>
      </c>
      <c r="T62" s="40">
        <f>T61+'Diffusion System CV パラメーター設定'!$B$27*(S61-(2*T61)+U61)</f>
        <v>9.996703301732896E-12</v>
      </c>
      <c r="U62" s="40">
        <f>U61+'Diffusion System CV パラメーター設定'!$B$27*(T61-(2*U61)+V61)</f>
        <v>4.3566646087228243E-12</v>
      </c>
      <c r="V62" s="40">
        <f>V61+'Diffusion System CV パラメーター設定'!$B$27*(U61-(2*V61)+W61)</f>
        <v>1.8897254775496478E-12</v>
      </c>
      <c r="W62" s="40">
        <f>W61+'Diffusion System CV パラメーター設定'!$B$27*(V61-(2*W61)+X61)</f>
        <v>8.1664223902559703E-13</v>
      </c>
      <c r="X62" s="40">
        <f>X61+'Diffusion System CV パラメーター設定'!$B$27*(W61-(2*X61)+Y61)</f>
        <v>3.518138309920356E-13</v>
      </c>
      <c r="Y62" s="40">
        <f>Y61+'Diffusion System CV パラメーター設定'!$B$27*(X61-(2*Y61)+Z61)</f>
        <v>1.5112605396905497E-13</v>
      </c>
      <c r="Z62" s="40">
        <f>Z61+'Diffusion System CV パラメーター設定'!$B$27*(Y61-(2*Z61)+AA61)</f>
        <v>6.4723317259313603E-14</v>
      </c>
      <c r="AA62" s="40">
        <f>AA61+'Diffusion System CV パラメーター設定'!$B$27*(Z61-(2*AA61)+AB61)</f>
        <v>2.7624139270854874E-14</v>
      </c>
      <c r="AB62" s="40">
        <f>AB61+'Diffusion System CV パラメーター設定'!$B$27*(AA61-(2*AB61)+AC61)</f>
        <v>1.1740973808375772E-14</v>
      </c>
      <c r="AC62" s="40">
        <f>AC61+'Diffusion System CV パラメーター設定'!$B$27*(AB61-(2*AC61)+AD61)</f>
        <v>4.9643694501993419E-15</v>
      </c>
      <c r="AD62" s="40">
        <f>AD61+'Diffusion System CV パラメーター設定'!$B$27*(AC61-(2*AD61)+AE61)</f>
        <v>2.0855051628748844E-15</v>
      </c>
      <c r="AE62" s="40">
        <f>AE61+'Diffusion System CV パラメーター設定'!$B$27*(AD61-(2*AE61)+AF61)</f>
        <v>8.6913126852691946E-16</v>
      </c>
      <c r="AF62" s="40">
        <f>AF61+'Diffusion System CV パラメーター設定'!$B$27*(AE61-(2*AF61)+AG61)</f>
        <v>3.5870547932426223E-16</v>
      </c>
      <c r="AG62" s="40">
        <f>AG61+'Diffusion System CV パラメーター設定'!$B$27*(AF61-(2*AG61)+AH61)</f>
        <v>1.4633544250026997E-16</v>
      </c>
      <c r="AH62" s="40">
        <f>AH61+'Diffusion System CV パラメーター設定'!$B$27*(AG61-(2*AH61)+AI61)</f>
        <v>5.8890694207206985E-17</v>
      </c>
      <c r="AI62" s="40">
        <f>AI61+'Diffusion System CV パラメーター設定'!$B$27*(AH61-(2*AI61)+AJ61)</f>
        <v>2.333025628258726E-17</v>
      </c>
      <c r="AJ62" s="40">
        <f>AJ61+'Diffusion System CV パラメーター設定'!$B$27*(AI61-(2*AJ61)+AK61)</f>
        <v>9.0789602972946693E-18</v>
      </c>
      <c r="AK62" s="40">
        <f>AK61+'Diffusion System CV パラメーター設定'!$B$27*(AJ61-(2*AK61)+AL61)</f>
        <v>3.4630136711591594E-18</v>
      </c>
      <c r="AL62" s="40">
        <f>AL61+'Diffusion System CV パラメーター設定'!$B$27*(AK61-(2*AL61)+AM61)</f>
        <v>1.2919004550357253E-18</v>
      </c>
      <c r="AM62" s="40">
        <f>AM61+'Diffusion System CV パラメーター設定'!$B$27*(AL61-(2*AM61)+AN61)</f>
        <v>4.7034625201976295E-19</v>
      </c>
      <c r="AN62" s="40">
        <f>AN61+'Diffusion System CV パラメーター設定'!$B$27*(AM61-(2*AN61)+AO61)</f>
        <v>1.6675527742180095E-19</v>
      </c>
      <c r="AO62" s="40">
        <f>AO61+'Diffusion System CV パラメーター設定'!$B$27*(AN61-(2*AO61)+AP61)</f>
        <v>5.7447905718495689E-20</v>
      </c>
      <c r="AP62" s="40">
        <f>AP61+'Diffusion System CV パラメーター設定'!$B$27*(AO61-(2*AP61)+AQ61)</f>
        <v>1.918915283754132E-20</v>
      </c>
      <c r="AQ62" s="40">
        <f>AQ61+'Diffusion System CV パラメーター設定'!$B$27*(AP61-(2*AQ61)+AR61)</f>
        <v>6.2010610848940845E-21</v>
      </c>
      <c r="AR62" s="40">
        <f>AR61+'Diffusion System CV パラメーター設定'!$B$27*(AQ61-(2*AR61)+AS61)</f>
        <v>1.9343019332107019E-21</v>
      </c>
      <c r="AS62" s="40">
        <f>AS61+'Diffusion System CV パラメーター設定'!$B$27*(AR61-(2*AS61)+AT61)</f>
        <v>5.8105385507454544E-22</v>
      </c>
      <c r="AT62" s="40">
        <f>AT61+'Diffusion System CV パラメーター設定'!$B$27*(AS61-(2*AT61)+AU61)</f>
        <v>1.6767995090032669E-22</v>
      </c>
      <c r="AU62" s="40">
        <f>AU61+'Diffusion System CV パラメーター設定'!$B$27*(AT61-(2*AU61)+AV61)</f>
        <v>4.6365462644370047E-23</v>
      </c>
      <c r="AV62" s="40">
        <f>AV61+'Diffusion System CV パラメーター設定'!$B$27*(AU61-(2*AV61)+AW61)</f>
        <v>1.2250444601818499E-23</v>
      </c>
      <c r="AW62" s="40">
        <f>AW61+'Diffusion System CV パラメーター設定'!$B$27*(AV61-(2*AW61)+AX61)</f>
        <v>3.0835095699930501E-24</v>
      </c>
      <c r="AX62" s="40">
        <f>AX61+'Diffusion System CV パラメーター設定'!$B$27*(AW61-(2*AX61)+AY61)</f>
        <v>7.3695088372962944E-25</v>
      </c>
      <c r="AY62" s="40">
        <f>AY61+'Diffusion System CV パラメーター設定'!$B$27*(AX61-(2*AY61)+AZ61)</f>
        <v>1.6662275040490031E-25</v>
      </c>
      <c r="AZ62" s="40">
        <f>AZ61+'Diffusion System CV パラメーター設定'!$B$27*(AY61-(2*AZ61)+BA61)</f>
        <v>3.5492299013135423E-26</v>
      </c>
      <c r="BA62" s="40">
        <f>BA61+'Diffusion System CV パラメーター設定'!$B$27*(AZ61-(2*BA61)+BB61)</f>
        <v>7.0889618505720394E-27</v>
      </c>
      <c r="BB62" s="40">
        <f>BB61+'Diffusion System CV パラメーター設定'!$B$27*(BA61-(2*BB61)+BC61)</f>
        <v>1.319772513078861E-27</v>
      </c>
      <c r="BC62" s="40">
        <f>BC61+'Diffusion System CV パラメーター設定'!$B$27*(BB61-(2*BC61)+BD61)</f>
        <v>2.226775949052469E-28</v>
      </c>
      <c r="BD62" s="36">
        <v>0</v>
      </c>
    </row>
    <row r="63" spans="4:56">
      <c r="D63" s="29">
        <f>'Diffusion System CV パラメーター設定'!H63</f>
        <v>-6.6000000000000197E-2</v>
      </c>
      <c r="E63" s="35">
        <f>E62+'Diffusion System CV パラメーター設定'!$B$23</f>
        <v>0.36600000000000021</v>
      </c>
      <c r="F63" s="39">
        <f>G63+(('Diffusion System CV パラメーター設定'!$B$26/(2*'Diffusion System CV パラメーター設定'!$B$9))*'準可逆-非可逆系'!H63)</f>
        <v>9.2686264993155532E-8</v>
      </c>
      <c r="G63" s="40">
        <f>G62+'Diffusion System CV パラメーター設定'!$B$27*(2*F62-(3*G62)+H62)</f>
        <v>7.6803678588226703E-8</v>
      </c>
      <c r="H63" s="40">
        <f>H62+'Diffusion System CV パラメーター設定'!$B$27*(G62-(2*H62)+I62)</f>
        <v>5.0785870228099045E-8</v>
      </c>
      <c r="I63" s="40">
        <f>I62+'Diffusion System CV パラメーター設定'!$B$27*(H62-(2*I62)+J62)</f>
        <v>3.1550008743748963E-8</v>
      </c>
      <c r="J63" s="40">
        <f>J62+'Diffusion System CV パラメーター設定'!$B$27*(I62-(2*J62)+K62)</f>
        <v>1.8511979249398866E-8</v>
      </c>
      <c r="K63" s="40">
        <f>K62+'Diffusion System CV パラメーター設定'!$B$27*(J62-(2*K62)+L62)</f>
        <v>1.031477728063199E-8</v>
      </c>
      <c r="L63" s="40">
        <f>L62+'Diffusion System CV パラメーター設定'!$B$27*(K62-(2*L62)+M62)</f>
        <v>5.4879884971820948E-9</v>
      </c>
      <c r="M63" s="40">
        <f>M62+'Diffusion System CV パラメーター設定'!$B$27*(L62-(2*M62)+N62)</f>
        <v>2.8036089635788245E-9</v>
      </c>
      <c r="N63" s="40">
        <f>N62+'Diffusion System CV パラメーター設定'!$B$27*(M62-(2*N62)+O62)</f>
        <v>1.3827819735647213E-9</v>
      </c>
      <c r="O63" s="40">
        <f>O62+'Diffusion System CV パラメーター設定'!$B$27*(N62-(2*O62)+P62)</f>
        <v>6.619613601494546E-10</v>
      </c>
      <c r="P63" s="40">
        <f>P62+'Diffusion System CV パラメーター設定'!$B$27*(O62-(2*P62)+Q62)</f>
        <v>3.0912935477998647E-10</v>
      </c>
      <c r="Q63" s="40">
        <f>Q62+'Diffusion System CV パラメーター設定'!$B$27*(P62-(2*Q62)+R62)</f>
        <v>1.4147647929698796E-10</v>
      </c>
      <c r="R63" s="40">
        <f>R62+'Diffusion System CV パラメーター設定'!$B$27*(Q62-(2*R62)+S62)</f>
        <v>6.3716090544341989E-11</v>
      </c>
      <c r="S63" s="40">
        <f>S62+'Diffusion System CV パラメーター設定'!$B$27*(R62-(2*S62)+T62)</f>
        <v>2.8337823934980062E-11</v>
      </c>
      <c r="T63" s="40">
        <f>T62+'Diffusion System CV パラメーター設定'!$B$27*(S62-(2*T62)+U62)</f>
        <v>1.2482556636135609E-11</v>
      </c>
      <c r="U63" s="40">
        <f>U62+'Diffusion System CV パラメーター設定'!$B$27*(T62-(2*U62)+V62)</f>
        <v>5.4584352899161906E-12</v>
      </c>
      <c r="V63" s="40">
        <f>V62+'Diffusion System CV パラメーター設定'!$B$27*(U62-(2*V62)+W62)</f>
        <v>2.3737032180528163E-12</v>
      </c>
      <c r="W63" s="40">
        <f>W62+'Diffusion System CV パラメーター設定'!$B$27*(V62-(2*W62)+X62)</f>
        <v>1.0278418329459059E-12</v>
      </c>
      <c r="X63" s="40">
        <f>X62+'Diffusion System CV パラメーター設定'!$B$27*(W62-(2*X62)+Y62)</f>
        <v>4.4352932787070946E-13</v>
      </c>
      <c r="Y63" s="40">
        <f>Y62+'Diffusion System CV パラメーター設定'!$B$27*(X62-(2*Y62)+Z62)</f>
        <v>1.9080835963337417E-13</v>
      </c>
      <c r="Z63" s="40">
        <f>Z62+'Diffusion System CV パラメーター設定'!$B$27*(Y62-(2*Z62)+AA62)</f>
        <v>8.1842608481981182E-14</v>
      </c>
      <c r="AA63" s="40">
        <f>AA62+'Diffusion System CV パラメーター設定'!$B$27*(Z62-(2*AA62)+AB62)</f>
        <v>3.4990810286820021E-14</v>
      </c>
      <c r="AB63" s="40">
        <f>AB62+'Diffusion System CV パラメーター設定'!$B$27*(AA62-(2*AB62)+AC62)</f>
        <v>1.4902974191814198E-14</v>
      </c>
      <c r="AC63" s="40">
        <f>AC62+'Diffusion System CV パラメーター設定'!$B$27*(AB62-(2*AC62)+AD62)</f>
        <v>6.3177514192451653E-15</v>
      </c>
      <c r="AD63" s="40">
        <f>AD62+'Diffusion System CV パラメーター設定'!$B$27*(AC62-(2*AD62)+AE62)</f>
        <v>2.6627587715472774E-15</v>
      </c>
      <c r="AE63" s="40">
        <f>AE62+'Diffusion System CV パラメーター設定'!$B$27*(AD62-(2*AE62)+AF62)</f>
        <v>1.1142521383690403E-15</v>
      </c>
      <c r="AF63" s="40">
        <f>AF62+'Diffusion System CV パラメーター設定'!$B$27*(AE62-(2*AF62)+AG62)</f>
        <v>4.6219706001129869E-16</v>
      </c>
      <c r="AG63" s="40">
        <f>AG62+'Diffusion System CV パラメーター設定'!$B$27*(AF62-(2*AG62)+AH62)</f>
        <v>1.8971227879573151E-16</v>
      </c>
      <c r="AH63" s="40">
        <f>AH62+'Diffusion System CV パラメーター設定'!$B$27*(AG62-(2*AH62)+AI62)</f>
        <v>7.6906079751805345E-17</v>
      </c>
      <c r="AI63" s="40">
        <f>AI62+'Diffusion System CV パラメーター設定'!$B$27*(AH62-(2*AI62)+AJ62)</f>
        <v>3.072926390040918E-17</v>
      </c>
      <c r="AJ63" s="40">
        <f>AJ62+'Diffusion System CV パラメーター設定'!$B$27*(AI62-(2*AJ62)+AK62)</f>
        <v>1.2077345491446433E-17</v>
      </c>
      <c r="AK63" s="40">
        <f>AK62+'Diffusion System CV パラメーター設定'!$B$27*(AJ62-(2*AK62)+AL62)</f>
        <v>4.6591363829689079E-18</v>
      </c>
      <c r="AL63" s="40">
        <f>AL62+'Diffusion System CV パラメーター設定'!$B$27*(AK62-(2*AL62)+AM62)</f>
        <v>1.7604973345869308E-18</v>
      </c>
      <c r="AM63" s="40">
        <f>AM62+'Diffusion System CV パラメーター設定'!$B$27*(AL62-(2*AM62)+AN62)</f>
        <v>6.5019459522045753E-19</v>
      </c>
      <c r="AN63" s="40">
        <f>AN62+'Diffusion System CV パラメーター設定'!$B$27*(AM62-(2*AN62)+AO62)</f>
        <v>2.3421486176022342E-19</v>
      </c>
      <c r="AO63" s="40">
        <f>AO62+'Diffusion System CV パラメーター設定'!$B$27*(AN62-(2*AO62)+AP62)</f>
        <v>8.2117565031811979E-20</v>
      </c>
      <c r="AP63" s="40">
        <f>AP62+'Diffusion System CV パラメーター設定'!$B$27*(AO62-(2*AP62)+AQ62)</f>
        <v>2.7963687951536851E-20</v>
      </c>
      <c r="AQ63" s="40">
        <f>AQ62+'Diffusion System CV パラメーター設定'!$B$27*(AP62-(2*AQ62)+AR62)</f>
        <v>9.2293015713398669E-21</v>
      </c>
      <c r="AR63" s="40">
        <f>AR62+'Diffusion System CV パラメーター設定'!$B$27*(AQ62-(2*AR62)+AS62)</f>
        <v>2.9459377226368218E-21</v>
      </c>
      <c r="AS63" s="40">
        <f>AS62+'Diffusion System CV パラメーター設定'!$B$27*(AR62-(2*AS62)+AT62)</f>
        <v>9.0739905436688484E-22</v>
      </c>
      <c r="AT63" s="40">
        <f>AT62+'Diffusion System CV パラメーター設定'!$B$27*(AS62-(2*AT62)+AU62)</f>
        <v>2.690894703163899E-22</v>
      </c>
      <c r="AU63" s="40">
        <f>AU62+'Diffusion System CV パラメーター設定'!$B$27*(AT62-(2*AU62)+AV62)</f>
        <v>7.6643056468469028E-23</v>
      </c>
      <c r="AV63" s="40">
        <f>AV62+'Diffusion System CV パラメーター設定'!$B$27*(AU62-(2*AV62)+AW62)</f>
        <v>2.0912973424987284E-23</v>
      </c>
      <c r="AW63" s="40">
        <f>AW62+'Diffusion System CV パラメーター設定'!$B$27*(AV62-(2*AW62)+AX62)</f>
        <v>5.4516958010909766E-24</v>
      </c>
      <c r="AX63" s="40">
        <f>AX62+'Diffusion System CV パラメーター設定'!$B$27*(AW62-(2*AX62)+AY62)</f>
        <v>1.3536976035000084E-24</v>
      </c>
      <c r="AY63" s="40">
        <f>AY62+'Diffusion System CV パラメーター設定'!$B$27*(AX62-(2*AY62)+AZ62)</f>
        <v>3.191219455205129E-25</v>
      </c>
      <c r="AZ63" s="40">
        <f>AZ62+'Diffusion System CV パラメーター設定'!$B$27*(AY62-(2*AZ62)+BA62)</f>
        <v>7.1161435898274841E-26</v>
      </c>
      <c r="BA63" s="40">
        <f>BA62+'Diffusion System CV パラメーター設定'!$B$27*(AZ62-(2*BA62)+BB62)</f>
        <v>1.4948040956499191E-26</v>
      </c>
      <c r="BB63" s="40">
        <f>BB62+'Diffusion System CV パラメーター設定'!$B$27*(BA62-(2*BB62)+BC62)</f>
        <v>2.942027519787043E-27</v>
      </c>
      <c r="BC63" s="40">
        <f>BC62+'Diffusion System CV パラメーター設定'!$B$27*(BB62-(2*BC62)+BD62)</f>
        <v>5.262947210400966E-28</v>
      </c>
      <c r="BD63" s="36">
        <v>0</v>
      </c>
    </row>
    <row r="64" spans="4:56">
      <c r="D64" s="29">
        <f>'Diffusion System CV パラメーター設定'!H64</f>
        <v>-7.2000000000000203E-2</v>
      </c>
      <c r="E64" s="35">
        <f>E63+'Diffusion System CV パラメーター設定'!$B$23</f>
        <v>0.37200000000000022</v>
      </c>
      <c r="F64" s="39">
        <f>G64+(('Diffusion System CV パラメーター設定'!$B$26/(2*'Diffusion System CV パラメーター設定'!$B$9))*'準可逆-非可逆系'!H64)</f>
        <v>9.4109179750752922E-8</v>
      </c>
      <c r="G64" s="40">
        <f>G63+'Diffusion System CV パラメーター設定'!$B$27*(2*F63-(3*G63)+H63)</f>
        <v>7.8799291244382955E-8</v>
      </c>
      <c r="H64" s="40">
        <f>H63+'Diffusion System CV パラメーター設定'!$B$27*(G63-(2*H63)+I63)</f>
        <v>5.3140712893299594E-8</v>
      </c>
      <c r="I64" s="40">
        <f>I63+'Diffusion System CV パラメーター設定'!$B$27*(H63-(2*I63)+J63)</f>
        <v>3.3702033740276733E-8</v>
      </c>
      <c r="J64" s="40">
        <f>J63+'Diffusion System CV パラメーター設定'!$B$27*(I63-(2*J63)+K63)</f>
        <v>2.0192822140226374E-8</v>
      </c>
      <c r="K64" s="40">
        <f>K63+'Diffusion System CV パラメーター設定'!$B$27*(J63-(2*K63)+L63)</f>
        <v>1.148505963664483E-8</v>
      </c>
      <c r="L64" s="40">
        <f>L63+'Diffusion System CV パラメーター設定'!$B$27*(K63-(2*L63)+M63)</f>
        <v>6.2318805978232841E-9</v>
      </c>
      <c r="M64" s="40">
        <f>M63+'Diffusion System CV パラメーター設定'!$B$27*(L63-(2*M63)+N63)</f>
        <v>3.2423424856583965E-9</v>
      </c>
      <c r="N64" s="40">
        <f>N63+'Diffusion System CV パラメーター設定'!$B$27*(M63-(2*N63)+O63)</f>
        <v>1.6258397432170952E-9</v>
      </c>
      <c r="O64" s="40">
        <f>O63+'Diffusion System CV パラメーター設定'!$B$27*(N63-(2*O63)+P63)</f>
        <v>7.8973518238757912E-10</v>
      </c>
      <c r="P64" s="40">
        <f>P63+'Diffusion System CV パラメーター設定'!$B$27*(O63-(2*P63)+Q63)</f>
        <v>3.7342766376834395E-10</v>
      </c>
      <c r="Q64" s="40">
        <f>Q63+'Diffusion System CV パラメーター設定'!$B$27*(P63-(2*Q63)+R63)</f>
        <v>1.726891483005826E-10</v>
      </c>
      <c r="R64" s="40">
        <f>R63+'Diffusion System CV パラメーター設定'!$B$27*(Q63-(2*R63)+S63)</f>
        <v>7.8432105177426727E-11</v>
      </c>
      <c r="S64" s="40">
        <f>S63+'Diffusion System CV パラメーター設定'!$B$27*(R63-(2*S63)+T63)</f>
        <v>3.5116643140020854E-11</v>
      </c>
      <c r="T64" s="40">
        <f>T63+'Diffusion System CV パラメーター設定'!$B$27*(S63-(2*T63)+U63)</f>
        <v>1.5548926758574858E-11</v>
      </c>
      <c r="U64" s="40">
        <f>U63+'Diffusion System CV パラメーター設定'!$B$27*(T63-(2*U63)+V63)</f>
        <v>6.8262787879564833E-12</v>
      </c>
      <c r="V64" s="40">
        <f>V63+'Diffusion System CV パラメーター設定'!$B$27*(U63-(2*V63)+W63)</f>
        <v>2.9774777620654772E-12</v>
      </c>
      <c r="W64" s="40">
        <f>W63+'Diffusion System CV パラメーター設定'!$B$27*(V63-(2*W63)+X63)</f>
        <v>1.2922685274013621E-12</v>
      </c>
      <c r="X64" s="40">
        <f>X63+'Diffusion System CV パラメーター設定'!$B$27*(W63-(2*X63)+Y63)</f>
        <v>5.5866527816163352E-13</v>
      </c>
      <c r="Y64" s="40">
        <f>Y63+'Diffusion System CV パラメーター設定'!$B$27*(X63-(2*Y63)+Z63)</f>
        <v>2.4072336556599303E-13</v>
      </c>
      <c r="Z64" s="40">
        <f>Z63+'Diffusion System CV パラメーター設定'!$B$27*(Y63-(2*Z63)+AA63)</f>
        <v>1.0340995325845056E-13</v>
      </c>
      <c r="AA64" s="40">
        <f>AA63+'Diffusion System CV パラメーター設定'!$B$27*(Z63-(2*AA63)+AB63)</f>
        <v>4.4283852682707291E-14</v>
      </c>
      <c r="AB64" s="40">
        <f>AB63+'Diffusion System CV パラメーター設定'!$B$27*(AA63-(2*AB63)+AC63)</f>
        <v>1.8896937150993641E-14</v>
      </c>
      <c r="AC64" s="40">
        <f>AC63+'Diffusion System CV パラメーター設定'!$B$27*(AB63-(2*AC63)+AD63)</f>
        <v>8.0296368792698688E-15</v>
      </c>
      <c r="AD64" s="40">
        <f>AD63+'Diffusion System CV パラメーター設定'!$B$27*(AC63-(2*AD63)+AE63)</f>
        <v>3.3941775265888226E-15</v>
      </c>
      <c r="AE64" s="40">
        <f>AE63+'Diffusion System CV パラメーター設定'!$B$27*(AD63-(2*AE63)+AF63)</f>
        <v>1.4255200393483789E-15</v>
      </c>
      <c r="AF64" s="40">
        <f>AF63+'Diffusion System CV パラメーター設定'!$B$27*(AE63-(2*AF63)+AG63)</f>
        <v>5.939923020745537E-16</v>
      </c>
      <c r="AG64" s="40">
        <f>AG63+'Diffusion System CV パラメーター設定'!$B$27*(AF63-(2*AG63)+AH63)</f>
        <v>2.451562309386624E-16</v>
      </c>
      <c r="AH64" s="40">
        <f>AH63+'Diffusion System CV パラメーター設定'!$B$27*(AG63-(2*AH63)+AI63)</f>
        <v>1.0004128224921159E-16</v>
      </c>
      <c r="AI64" s="40">
        <f>AI63+'Diffusion System CV パラメーター設定'!$B$27*(AH63-(2*AI63)+AJ63)</f>
        <v>4.0286519956809676E-17</v>
      </c>
      <c r="AJ64" s="40">
        <f>AJ63+'Diffusion System CV パラメーター設定'!$B$27*(AI63-(2*AJ63)+AK63)</f>
        <v>1.5977938998559358E-17</v>
      </c>
      <c r="AK64" s="40">
        <f>AK63+'Diffusion System CV パラメーター設定'!$B$27*(AJ63-(2*AK63)+AL63)</f>
        <v>6.2284315427243068E-18</v>
      </c>
      <c r="AL64" s="40">
        <f>AL63+'Diffusion System CV パラメーター設定'!$B$27*(AK63-(2*AL63)+AM63)</f>
        <v>2.3814474418839806E-18</v>
      </c>
      <c r="AM64" s="40">
        <f>AM63+'Diffusion System CV パラメーター設定'!$B$27*(AL63-(2*AM63)+AN63)</f>
        <v>8.9127897227123496E-19</v>
      </c>
      <c r="AN64" s="40">
        <f>AN63+'Diffusion System CV パラメーター設定'!$B$27*(AM63-(2*AN63)+AO63)</f>
        <v>3.2584070784766182E-19</v>
      </c>
      <c r="AO64" s="40">
        <f>AO63+'Diffusion System CV パラメーター設定'!$B$27*(AN63-(2*AO63)+AP63)</f>
        <v>1.1612569685408153E-19</v>
      </c>
      <c r="AP64" s="40">
        <f>AP63+'Diffusion System CV パラメーター設定'!$B$27*(AO63-(2*AP63)+AQ63)</f>
        <v>4.026212222239732E-20</v>
      </c>
      <c r="AQ64" s="40">
        <f>AQ63+'Diffusion System CV パラメーター設定'!$B$27*(AP63-(2*AQ63)+AR63)</f>
        <v>1.3552573283664151E-20</v>
      </c>
      <c r="AR64" s="40">
        <f>AR63+'Diffusion System CV パラメーター設定'!$B$27*(AQ63-(2*AR63)+AS63)</f>
        <v>4.4198353547316509E-21</v>
      </c>
      <c r="AS64" s="40">
        <f>AS63+'Diffusion System CV パラメーター設定'!$B$27*(AR63-(2*AS63)+AT63)</f>
        <v>1.3935897086097467E-21</v>
      </c>
      <c r="AT64" s="40">
        <f>AT63+'Diffusion System CV パラメーター設定'!$B$27*(AS63-(2*AT63)+AU63)</f>
        <v>4.2390307108117257E-22</v>
      </c>
      <c r="AU64" s="40">
        <f>AU63+'Diffusion System CV パラメーター設定'!$B$27*(AT63-(2*AU63)+AV63)</f>
        <v>1.2411400466445483E-22</v>
      </c>
      <c r="AV64" s="40">
        <f>AV63+'Diffusion System CV パラメーター設定'!$B$27*(AU63-(2*AV63)+AW63)</f>
        <v>3.4895197529010006E-23</v>
      </c>
      <c r="AW64" s="40">
        <f>AW63+'Diffusion System CV パラメーター設定'!$B$27*(AV63-(2*AW63)+AX63)</f>
        <v>9.3972789352247756E-24</v>
      </c>
      <c r="AX64" s="40">
        <f>AX63+'Diffusion System CV パラメーター設定'!$B$27*(AW63-(2*AX63)+AY63)</f>
        <v>2.4173859853095474E-24</v>
      </c>
      <c r="AY64" s="40">
        <f>AY63+'Diffusion System CV パラメーター設定'!$B$27*(AX63-(2*AY63)+AZ63)</f>
        <v>5.9225220536678283E-25</v>
      </c>
      <c r="AZ64" s="40">
        <f>AZ63+'Diffusion System CV パラメーター設定'!$B$27*(AY63-(2*AZ63)+BA63)</f>
        <v>1.3774029516232429E-25</v>
      </c>
      <c r="BA64" s="40">
        <f>BA63+'Diffusion System CV パラメーター設定'!$B$27*(AZ63-(2*BA63)+BB63)</f>
        <v>3.0297826201312903E-26</v>
      </c>
      <c r="BB64" s="40">
        <f>BB63+'Diffusion System CV パラメーター設定'!$B$27*(BA63-(2*BB63)+BC63)</f>
        <v>6.2719860746360712E-27</v>
      </c>
      <c r="BC64" s="40">
        <f>BC63+'Diffusion System CV パラメーター設定'!$B$27*(BB63-(2*BC63)+BD63)</f>
        <v>1.1823496091327526E-27</v>
      </c>
      <c r="BD64" s="36">
        <v>0</v>
      </c>
    </row>
    <row r="65" spans="4:56">
      <c r="D65" s="29">
        <f>'Diffusion System CV パラメーター設定'!H65</f>
        <v>-7.8000000000000208E-2</v>
      </c>
      <c r="E65" s="35">
        <f>E64+'Diffusion System CV パラメーター設定'!$B$23</f>
        <v>0.37800000000000022</v>
      </c>
      <c r="F65" s="39">
        <f>G65+(('Diffusion System CV パラメーター設定'!$B$26/(2*'Diffusion System CV パラメーター設定'!$B$9))*'準可逆-非可逆系'!H65)</f>
        <v>9.5268495588839595E-8</v>
      </c>
      <c r="G65" s="40">
        <f>G64+'Diffusion System CV パラメーター設定'!$B$27*(2*F64-(3*G64)+H64)</f>
        <v>8.0521929668569265E-8</v>
      </c>
      <c r="H65" s="40">
        <f>H64+'Diffusion System CV パラメーター設定'!$B$27*(G64-(2*H64)+I64)</f>
        <v>5.5300400114848377E-8</v>
      </c>
      <c r="I65" s="40">
        <f>I64+'Diffusion System CV パラメーター設定'!$B$27*(H64-(2*I64)+J64)</f>
        <v>3.5760876640614405E-8</v>
      </c>
      <c r="J65" s="40">
        <f>J64+'Diffusion System CV パラメーター設定'!$B$27*(I64-(2*J64)+K64)</f>
        <v>2.1859991965389158E-8</v>
      </c>
      <c r="K65" s="40">
        <f>K64+'Diffusion System CV パラメーター設定'!$B$27*(J64-(2*K64)+L64)</f>
        <v>1.2684567784130941E-8</v>
      </c>
      <c r="L65" s="40">
        <f>L64+'Diffusion System CV パラメーター設定'!$B$27*(K64-(2*L64)+M64)</f>
        <v>7.0178670306901793E-9</v>
      </c>
      <c r="M65" s="40">
        <f>M64+'Diffusion System CV パラメーター設定'!$B$27*(L64-(2*M64)+N64)</f>
        <v>3.7190908779235306E-9</v>
      </c>
      <c r="N65" s="40">
        <f>N64+'Diffusion System CV パラメーター設定'!$B$27*(M64-(2*N64)+O64)</f>
        <v>1.8968113340545206E-9</v>
      </c>
      <c r="O65" s="40">
        <f>O64+'Diffusion System CV パラメーター設定'!$B$27*(N64-(2*O64)+P64)</f>
        <v>9.3549804426614894E-10</v>
      </c>
      <c r="P65" s="40">
        <f>P64+'Diffusion System CV パラメーター設定'!$B$27*(O64-(2*P64)+Q64)</f>
        <v>4.4827801208482793E-10</v>
      </c>
      <c r="Q65" s="40">
        <f>Q64+'Diffusion System CV パラメーター設定'!$B$27*(P64-(2*Q64)+R64)</f>
        <v>2.0966188175357061E-10</v>
      </c>
      <c r="R65" s="40">
        <f>R64+'Diffusion System CV パラメーター設定'!$B$27*(Q64-(2*R64)+S64)</f>
        <v>9.6120154165534362E-11</v>
      </c>
      <c r="S65" s="40">
        <f>S64+'Diffusion System CV パラメーター設定'!$B$27*(R64-(2*S64)+T64)</f>
        <v>4.3362388159451369E-11</v>
      </c>
      <c r="T65" s="40">
        <f>T64+'Diffusion System CV パラメーター設定'!$B$27*(S64-(2*T64)+U64)</f>
        <v>1.9314575512334449E-11</v>
      </c>
      <c r="U65" s="40">
        <f>U64+'Diffusion System CV パラメーター設定'!$B$27*(T64-(2*U64)+V64)</f>
        <v>8.518586754875708E-12</v>
      </c>
      <c r="V65" s="40">
        <f>V64+'Diffusion System CV パラメーター設定'!$B$27*(U64-(2*V64)+W64)</f>
        <v>3.7287249117970369E-12</v>
      </c>
      <c r="W65" s="40">
        <f>W64+'Diffusion System CV パラメーター設定'!$B$27*(V64-(2*W64)+X64)</f>
        <v>1.6226872723403852E-12</v>
      </c>
      <c r="X65" s="40">
        <f>X64+'Diffusion System CV パラメーター設定'!$B$27*(W64-(2*X64)+Y64)</f>
        <v>7.0299213116305297E-13</v>
      </c>
      <c r="Y65" s="40">
        <f>Y64+'Diffusion System CV パラメーター設定'!$B$27*(X64-(2*Y64)+Z64)</f>
        <v>3.0344159483269372E-13</v>
      </c>
      <c r="Z65" s="40">
        <f>Z64+'Diffusion System CV パラメーター設定'!$B$27*(Y64-(2*Z64)+AA64)</f>
        <v>1.3055832538754751E-13</v>
      </c>
      <c r="AA65" s="40">
        <f>AA64+'Diffusion System CV パラメーター設定'!$B$27*(Z64-(2*AA64)+AB64)</f>
        <v>5.5998847489662019E-14</v>
      </c>
      <c r="AB65" s="40">
        <f>AB64+'Diffusion System CV パラメーター設定'!$B$27*(AA64-(2*AB64)+AC64)</f>
        <v>2.3938470227379015E-14</v>
      </c>
      <c r="AC65" s="40">
        <f>AC64+'Diffusion System CV パラメーター設定'!$B$27*(AB64-(2*AC64)+AD64)</f>
        <v>1.019347053171526E-14</v>
      </c>
      <c r="AD65" s="40">
        <f>AD64+'Diffusion System CV パラメーター設定'!$B$27*(AC64-(2*AD64)+AE64)</f>
        <v>4.3201503965334759E-15</v>
      </c>
      <c r="AE65" s="40">
        <f>AE64+'Diffusion System CV パラメーター設定'!$B$27*(AD64-(2*AE64)+AF64)</f>
        <v>1.8203567580867879E-15</v>
      </c>
      <c r="AF65" s="40">
        <f>AF64+'Diffusion System CV パラメーター設定'!$B$27*(AE64-(2*AF64)+AG64)</f>
        <v>7.6159357503911405E-16</v>
      </c>
      <c r="AG65" s="40">
        <f>AG64+'Diffusion System CV パラメーター設定'!$B$27*(AF64-(2*AG64)+AH64)</f>
        <v>3.1589273178812092E-16</v>
      </c>
      <c r="AH65" s="40">
        <f>AH64+'Diffusion System CV パラメーター設定'!$B$27*(AG64-(2*AH64)+AI64)</f>
        <v>1.2968023585929803E-16</v>
      </c>
      <c r="AI65" s="40">
        <f>AI64+'Diffusion System CV パラメーター設定'!$B$27*(AH64-(2*AI64)+AJ64)</f>
        <v>5.2594221808945644E-17</v>
      </c>
      <c r="AJ65" s="40">
        <f>AJ64+'Diffusion System CV パラメーター設定'!$B$27*(AI64-(2*AJ64)+AK64)</f>
        <v>2.1033172853564658E-17</v>
      </c>
      <c r="AK65" s="40">
        <f>AK64+'Diffusion System CV パラメーター設定'!$B$27*(AJ64-(2*AK64)+AL64)</f>
        <v>8.2779188187641417E-18</v>
      </c>
      <c r="AL65" s="40">
        <f>AL64+'Diffusion System CV パラメーター設定'!$B$27*(AK64-(2*AL64)+AM64)</f>
        <v>3.1997862027268908E-18</v>
      </c>
      <c r="AM65" s="40">
        <f>AM64+'Diffusion System CV パラメーター設定'!$B$27*(AL64-(2*AM64)+AN64)</f>
        <v>1.212365849073031E-18</v>
      </c>
      <c r="AN65" s="40">
        <f>AN64+'Diffusion System CV パラメーター設定'!$B$27*(AM64-(2*AN64)+AO64)</f>
        <v>4.4935572639974269E-19</v>
      </c>
      <c r="AO65" s="40">
        <f>AO64+'Diffusion System CV パラメーター設定'!$B$27*(AN64-(2*AO64)+AP64)</f>
        <v>1.6260189003529544E-19</v>
      </c>
      <c r="AP65" s="40">
        <f>AP64+'Diffusion System CV パラメーター設定'!$B$27*(AO64-(2*AP64)+AQ64)</f>
        <v>5.7329492254671994E-20</v>
      </c>
      <c r="AQ65" s="40">
        <f>AQ64+'Diffusion System CV パラメーター設定'!$B$27*(AP64-(2*AQ64)+AR64)</f>
        <v>1.9655632662067162E-20</v>
      </c>
      <c r="AR65" s="40">
        <f>AR64+'Diffusion System CV パラメーター設定'!$B$27*(AQ64-(2*AR64)+AS64)</f>
        <v>6.5401451751519966E-21</v>
      </c>
      <c r="AS65" s="40">
        <f>AS64+'Diffusion System CV パラメーター設定'!$B$27*(AR64-(2*AS64)+AT64)</f>
        <v>2.1076726977046532E-21</v>
      </c>
      <c r="AT65" s="40">
        <f>AT64+'Diffusion System CV パラメーター設定'!$B$27*(AS64-(2*AT64)+AU64)</f>
        <v>6.5650639438390042E-22</v>
      </c>
      <c r="AU65" s="40">
        <f>AU64+'Diffusion System CV パラメーター設定'!$B$27*(AT64-(2*AU64)+AV64)</f>
        <v>1.9722867802600793E-22</v>
      </c>
      <c r="AV65" s="40">
        <f>AV64+'Diffusion System CV パラメーター設定'!$B$27*(AU64-(2*AV64)+AW64)</f>
        <v>5.7020506050419594E-23</v>
      </c>
      <c r="AW65" s="40">
        <f>AW64+'Diffusion System CV パラメーター設定'!$B$27*(AV64-(2*AW64)+AX64)</f>
        <v>1.5827148950457414E-23</v>
      </c>
      <c r="AX65" s="40">
        <f>AX64+'Diffusion System CV パラメーター設定'!$B$27*(AW64-(2*AX64)+AY64)</f>
        <v>4.2072329193277639E-24</v>
      </c>
      <c r="AY65" s="40">
        <f>AY64+'Diffusion System CV パラメーター設定'!$B$27*(AX64-(2*AY64)+AZ64)</f>
        <v>1.0681625768036945E-24</v>
      </c>
      <c r="AZ65" s="40">
        <f>AZ64+'Diffusion System CV パラメーター設定'!$B$27*(AY64-(2*AZ64)+BA64)</f>
        <v>2.5825051781629902E-25</v>
      </c>
      <c r="BA65" s="40">
        <f>BA64+'Diffusion System CV パラメーター設定'!$B$27*(AZ64-(2*BA64)+BB64)</f>
        <v>5.9261933435456851E-26</v>
      </c>
      <c r="BB65" s="40">
        <f>BB64+'Diffusion System CV パラメーター設定'!$B$27*(BA64-(2*BB64)+BC64)</f>
        <v>1.2847056790321319E-26</v>
      </c>
      <c r="BC65" s="40">
        <f>BC64+'Diffusion System CV パラメーター設定'!$B$27*(BB64-(2*BC64)+BD64)</f>
        <v>2.5390464342614215E-27</v>
      </c>
      <c r="BD65" s="36">
        <v>0</v>
      </c>
    </row>
    <row r="66" spans="4:56">
      <c r="D66" s="29">
        <f>'Diffusion System CV パラメーター設定'!H66</f>
        <v>-8.4000000000000213E-2</v>
      </c>
      <c r="E66" s="35">
        <f>E65+'Diffusion System CV パラメーター設定'!$B$23</f>
        <v>0.38400000000000023</v>
      </c>
      <c r="F66" s="39">
        <f>G66+(('Diffusion System CV パラメーター設定'!$B$26/(2*'Diffusion System CV パラメーター設定'!$B$9))*'準可逆-非可逆系'!H66)</f>
        <v>9.6208026060145836E-8</v>
      </c>
      <c r="G66" s="40">
        <f>G65+'Diffusion System CV パラメーター設定'!$B$27*(2*F65-(3*G65)+H65)</f>
        <v>8.2005124907048367E-8</v>
      </c>
      <c r="H66" s="40">
        <f>H65+'Diffusion System CV パラメーター設定'!$B$27*(G65-(2*H65)+I65)</f>
        <v>5.7273318892448003E-8</v>
      </c>
      <c r="I66" s="40">
        <f>I65+'Diffusion System CV パラメーター設定'!$B$27*(H65-(2*I65)+J65)</f>
        <v>3.7718737334714658E-8</v>
      </c>
      <c r="J66" s="40">
        <f>J65+'Diffusion System CV パラメーター設定'!$B$27*(I65-(2*J65)+K65)</f>
        <v>2.3500776859127709E-8</v>
      </c>
      <c r="K66" s="40">
        <f>K65+'Diffusion System CV パラメーター設定'!$B$27*(J65-(2*K65)+L65)</f>
        <v>1.390287452990089E-8</v>
      </c>
      <c r="L66" s="40">
        <f>L65+'Diffusion System CV パラメーター設定'!$B$27*(K65-(2*L65)+M65)</f>
        <v>7.8400630725909135E-9</v>
      </c>
      <c r="M66" s="40">
        <f>M65+'Diffusion System CV パラメーター設定'!$B$27*(L65-(2*M65)+N65)</f>
        <v>4.2317633115685445E-9</v>
      </c>
      <c r="N66" s="40">
        <f>N65+'Diffusion System CV パラメーター設定'!$B$27*(M65-(2*N65)+O65)</f>
        <v>2.195757950054742E-9</v>
      </c>
      <c r="O66" s="40">
        <f>O65+'Diffusion System CV パラメーター設定'!$B$27*(N65-(2*O65)+P65)</f>
        <v>1.1001137587130414E-9</v>
      </c>
      <c r="P66" s="40">
        <f>P65+'Diffusion System CV パラメーター設定'!$B$27*(O65-(2*P65)+Q65)</f>
        <v>5.3459881133832226E-10</v>
      </c>
      <c r="Q66" s="40">
        <f>Q65+'Diffusion System CV パラメーター設定'!$B$27*(P65-(2*Q65)+R65)</f>
        <v>2.5309049381718904E-10</v>
      </c>
      <c r="R66" s="40">
        <f>R65+'Diffusion System CV パラメーター設定'!$B$27*(Q65-(2*R65)+S65)</f>
        <v>1.1722569638149036E-10</v>
      </c>
      <c r="S66" s="40">
        <f>S65+'Diffusion System CV パラメーター設定'!$B$27*(R65-(2*S65)+T65)</f>
        <v>5.3331121964647922E-11</v>
      </c>
      <c r="T66" s="40">
        <f>T65+'Diffusion System CV パラメーター設定'!$B$27*(S65-(2*T65)+U65)</f>
        <v>2.3915903251799094E-11</v>
      </c>
      <c r="U66" s="40">
        <f>U65+'Diffusion System CV パラメーター設定'!$B$27*(T65-(2*U65)+V65)</f>
        <v>1.0604047489035454E-11</v>
      </c>
      <c r="V66" s="40">
        <f>V65+'Diffusion System CV パラメーター設定'!$B$27*(U65-(2*V65)+W65)</f>
        <v>4.6606083158324604E-12</v>
      </c>
      <c r="W66" s="40">
        <f>W65+'Diffusion System CV パラメーター設定'!$B$27*(V65-(2*W65)+X65)</f>
        <v>2.0346117509095935E-12</v>
      </c>
      <c r="X66" s="40">
        <f>X65+'Diffusion System CV パラメーター設定'!$B$27*(W65-(2*X65)+Y65)</f>
        <v>8.8359789673491859E-13</v>
      </c>
      <c r="Y66" s="40">
        <f>Y65+'Diffusion System CV パラメーター設定'!$B$27*(X65-(2*Y65)+Z65)</f>
        <v>3.8214550694561494E-13</v>
      </c>
      <c r="Z66" s="40">
        <f>Z65+'Diffusion System CV パラメーター設定'!$B$27*(Y65-(2*Z65)+AA65)</f>
        <v>1.6469853078590193E-13</v>
      </c>
      <c r="AA66" s="40">
        <f>AA65+'Diffusion System CV パラメーター設定'!$B$27*(Z65-(2*AA65)+AB65)</f>
        <v>7.0755479654801775E-14</v>
      </c>
      <c r="AB66" s="40">
        <f>AB65+'Diffusion System CV パラメーター設定'!$B$27*(AA65-(2*AB65)+AC65)</f>
        <v>3.0297976326899585E-14</v>
      </c>
      <c r="AC66" s="40">
        <f>AC65+'Diffusion System CV パラメーター設定'!$B$27*(AB65-(2*AC65)+AD65)</f>
        <v>1.2926692601327055E-14</v>
      </c>
      <c r="AD66" s="40">
        <f>AD65+'Diffusion System CV パラメーター設定'!$B$27*(AC65-(2*AD65)+AE65)</f>
        <v>5.4915137634553844E-15</v>
      </c>
      <c r="AE66" s="40">
        <f>AE65+'Diffusion System CV パラメーター設定'!$B$27*(AD65-(2*AE65)+AF65)</f>
        <v>2.3207145551003346E-15</v>
      </c>
      <c r="AF66" s="40">
        <f>AF65+'Diffusion System CV パラメーター設定'!$B$27*(AE65-(2*AF65)+AG65)</f>
        <v>9.7446244302407266E-16</v>
      </c>
      <c r="AG66" s="40">
        <f>AG65+'Diffusion System CV パラメーター設定'!$B$27*(AF65-(2*AG65)+AH65)</f>
        <v>4.0599285238609667E-16</v>
      </c>
      <c r="AH66" s="40">
        <f>AH65+'Diffusion System CV パラメーター設定'!$B$27*(AG65-(2*AH65)+AI65)</f>
        <v>1.6757137540043361E-16</v>
      </c>
      <c r="AI66" s="40">
        <f>AI65+'Diffusion System CV パラメーター設定'!$B$27*(AH65-(2*AI65)+AJ65)</f>
        <v>6.8401501355810715E-17</v>
      </c>
      <c r="AJ66" s="40">
        <f>AJ65+'Diffusion System CV パラメーター設定'!$B$27*(AI65-(2*AJ65)+AK65)</f>
        <v>2.7562962756543989E-17</v>
      </c>
      <c r="AK66" s="40">
        <f>AK65+'Diffusion System CV パラメーター設定'!$B$27*(AJ65-(2*AK65)+AL65)</f>
        <v>1.0943585978056942E-17</v>
      </c>
      <c r="AL66" s="40">
        <f>AL65+'Diffusion System CV パラメーター設定'!$B$27*(AK65-(2*AL65)+AM65)</f>
        <v>4.2729501827211236E-18</v>
      </c>
      <c r="AM66" s="40">
        <f>AM65+'Diffusion System CV パラメーター設定'!$B$27*(AL65-(2*AM65)+AN65)</f>
        <v>1.6375082903857294E-18</v>
      </c>
      <c r="AN66" s="40">
        <f>AN65+'Diffusion System CV パラメーター設定'!$B$27*(AM65-(2*AN65)+AO65)</f>
        <v>6.1472249247920137E-19</v>
      </c>
      <c r="AO66" s="40">
        <f>AO65+'Diffusion System CV パラメーター設定'!$B$27*(AN65-(2*AO65)+AP65)</f>
        <v>2.2561627843245648E-19</v>
      </c>
      <c r="AP66" s="40">
        <f>AP65+'Diffusion System CV パラメーター設定'!$B$27*(AO65-(2*AP65)+AQ65)</f>
        <v>8.080120690328957E-20</v>
      </c>
      <c r="AQ66" s="40">
        <f>AQ65+'Diffusion System CV パラメーター設定'!$B$27*(AP65-(2*AQ65)+AR65)</f>
        <v>2.8182845198764961E-20</v>
      </c>
      <c r="AR66" s="40">
        <f>AR65+'Diffusion System CV パラメーター設定'!$B$27*(AQ65-(2*AR65)+AS65)</f>
        <v>9.5550809423283244E-21</v>
      </c>
      <c r="AS66" s="40">
        <f>AS65+'Diffusion System CV パラメーター設定'!$B$27*(AR65-(2*AS65)+AT65)</f>
        <v>3.1428484526097194E-21</v>
      </c>
      <c r="AT66" s="40">
        <f>AT65+'Diffusion System CV パラメーター設定'!$B$27*(AS65-(2*AT65)+AU65)</f>
        <v>1.0009121537460048E-21</v>
      </c>
      <c r="AU66" s="40">
        <f>AU65+'Diffusion System CV パラメーター設定'!$B$27*(AT65-(2*AU65)+AV65)</f>
        <v>3.0801671426986349E-22</v>
      </c>
      <c r="AV66" s="40">
        <f>AV65+'Diffusion System CV パラメーター設定'!$B$27*(AU65-(2*AV65)+AW65)</f>
        <v>9.1400650104456455E-23</v>
      </c>
      <c r="AW66" s="40">
        <f>AW65+'Diffusion System CV パラメーター設定'!$B$27*(AV65-(2*AW65)+AX65)</f>
        <v>2.6095704877135378E-23</v>
      </c>
      <c r="AX66" s="40">
        <f>AX65+'Diffusion System CV パラメーター設定'!$B$27*(AW65-(2*AX65)+AY65)</f>
        <v>7.1519710056491461E-24</v>
      </c>
      <c r="AY66" s="40">
        <f>AY65+'Diffusion System CV パラメーター設定'!$B$27*(AX65-(2*AY65)+AZ65)</f>
        <v>1.8768980919205952E-24</v>
      </c>
      <c r="AZ66" s="40">
        <f>AZ65+'Diffusion System CV パラメーター設定'!$B$27*(AY65-(2*AZ65)+BA65)</f>
        <v>4.703767242769078E-25</v>
      </c>
      <c r="BA66" s="40">
        <f>BA65+'Diffusion System CV パラメーター設定'!$B$27*(AZ65-(2*BA65)+BB65)</f>
        <v>1.1223891528813277E-25</v>
      </c>
      <c r="BB66" s="40">
        <f>BB65+'Diffusion System CV パラメーター設定'!$B$27*(BA65-(2*BB65)+BC65)</f>
        <v>2.5384163140694804E-26</v>
      </c>
      <c r="BC66" s="40">
        <f>BC65+'Diffusion System CV パラメーター設定'!$B$27*(BB65-(2*BC65)+BD65)</f>
        <v>5.2366033515525585E-27</v>
      </c>
      <c r="BD66" s="36">
        <v>0</v>
      </c>
    </row>
    <row r="67" spans="4:56">
      <c r="D67" s="29">
        <f>'Diffusion System CV パラメーター設定'!H67</f>
        <v>-9.0000000000000219E-2</v>
      </c>
      <c r="E67" s="35">
        <f>E66+'Diffusion System CV パラメーター設定'!$B$23</f>
        <v>0.39000000000000024</v>
      </c>
      <c r="F67" s="39">
        <f>G67+(('Diffusion System CV パラメーター設定'!$B$26/(2*'Diffusion System CV パラメーター設定'!$B$9))*'準可逆-非可逆系'!H67)</f>
        <v>9.696618751364062E-8</v>
      </c>
      <c r="G67" s="40">
        <f>G66+'Diffusion System CV パラメーター設定'!$B$27*(2*F66-(3*G66)+H66)</f>
        <v>8.3280818063852048E-8</v>
      </c>
      <c r="H67" s="40">
        <f>H66+'Diffusion System CV パラメーター設定'!$B$27*(G66-(2*H66)+I66)</f>
        <v>5.9070966273304606E-8</v>
      </c>
      <c r="I67" s="40">
        <f>I66+'Diffusion System CV パラメーター設定'!$B$27*(H66-(2*I66)+J66)</f>
        <v>3.9571730766015488E-8</v>
      </c>
      <c r="J67" s="40">
        <f>J66+'Diffusion System CV パラメーター設定'!$B$27*(I66-(2*J66)+K66)</f>
        <v>2.5104963715502753E-8</v>
      </c>
      <c r="K67" s="40">
        <f>K66+'Diffusion System CV パラメーター設定'!$B$27*(J66-(2*K66)+L66)</f>
        <v>1.513033663820535E-8</v>
      </c>
      <c r="L67" s="40">
        <f>L66+'Diffusion System CV パラメーター設定'!$B$27*(K66-(2*L66)+M66)</f>
        <v>8.6923240782463329E-9</v>
      </c>
      <c r="M67" s="40">
        <f>M66+'Diffusion System CV パラメーター設定'!$B$27*(L66-(2*M66)+N66)</f>
        <v>4.7776988669534635E-9</v>
      </c>
      <c r="N67" s="40">
        <f>N66+'Diffusion System CV パラメーター設定'!$B$27*(M66-(2*N66)+O66)</f>
        <v>2.5222722452533884E-9</v>
      </c>
      <c r="O67" s="40">
        <f>O66+'Diffusion System CV パラメーター設定'!$B$27*(N66-(2*O66)+P66)</f>
        <v>1.2841864128682432E-9</v>
      </c>
      <c r="P67" s="40">
        <f>P66+'Diffusion System CV パラメーター設定'!$B$27*(O66-(2*P66)+Q66)</f>
        <v>6.3321222448192853E-10</v>
      </c>
      <c r="Q67" s="40">
        <f>Q66+'Diffusion System CV パラメーター設定'!$B$27*(P66-(2*Q66)+R66)</f>
        <v>3.0366116051352046E-10</v>
      </c>
      <c r="R67" s="40">
        <f>R66+'Diffusion System CV パラメーター設定'!$B$27*(Q66-(2*R66)+S66)</f>
        <v>1.4221535715192656E-10</v>
      </c>
      <c r="S67" s="40">
        <f>S66+'Diffusion System CV パラメーター設定'!$B$27*(R66-(2*S66)+T66)</f>
        <v>6.5303120472979032E-11</v>
      </c>
      <c r="T67" s="40">
        <f>T66+'Diffusion System CV パラメーター設定'!$B$27*(S66-(2*T66)+U66)</f>
        <v>2.9507348720578672E-11</v>
      </c>
      <c r="U67" s="40">
        <f>U66+'Diffusion System CV パラメーター設定'!$B$27*(T66-(2*U66)+V66)</f>
        <v>1.3162525471521789E-11</v>
      </c>
      <c r="V67" s="40">
        <f>V66+'Diffusion System CV パラメーター設定'!$B$27*(U66-(2*V66)+W66)</f>
        <v>5.8124981103741711E-12</v>
      </c>
      <c r="W67" s="40">
        <f>W66+'Diffusion System CV パラメーター設定'!$B$27*(V66-(2*W66)+X66)</f>
        <v>2.5467585254749381E-12</v>
      </c>
      <c r="X67" s="40">
        <f>X66+'Diffusion System CV パラメーター設定'!$B$27*(W66-(2*X66)+Y66)</f>
        <v>1.1091400718687281E-12</v>
      </c>
      <c r="Y67" s="40">
        <f>Y66+'Diffusion System CV パラメーター設定'!$B$27*(X66-(2*Y66)+Z66)</f>
        <v>4.807584977892228E-13</v>
      </c>
      <c r="Z67" s="40">
        <f>Z66+'Diffusion System CV パラメーター設定'!$B$27*(Y66-(2*Z66)+AA66)</f>
        <v>2.0758183808750363E-13</v>
      </c>
      <c r="AA67" s="40">
        <f>AA66+'Diffusion System CV パラメーター設定'!$B$27*(Z66-(2*AA66)+AB66)</f>
        <v>8.9326850419801061E-14</v>
      </c>
      <c r="AB67" s="40">
        <f>AB66+'Diffusion System CV パラメーター設定'!$B$27*(AA66-(2*AB66)+AC66)</f>
        <v>3.8314024799930717E-14</v>
      </c>
      <c r="AC67" s="40">
        <f>AC66+'Diffusion System CV パラメーター設定'!$B$27*(AB66-(2*AC66)+AD66)</f>
        <v>1.637672902066763E-14</v>
      </c>
      <c r="AD67" s="40">
        <f>AD66+'Diffusion System CV パラメーター設定'!$B$27*(AC66-(2*AD66)+AE66)</f>
        <v>6.9722011348153227E-15</v>
      </c>
      <c r="AE67" s="40">
        <f>AE66+'Diffusion System CV パラメーター設定'!$B$27*(AD66-(2*AE66)+AF66)</f>
        <v>2.9542378524193583E-15</v>
      </c>
      <c r="AF67" s="40">
        <f>AF66+'Diffusion System CV パラメーター設定'!$B$27*(AE66-(2*AF66)+AG66)</f>
        <v>1.2445258185234775E-15</v>
      </c>
      <c r="AG67" s="40">
        <f>AG66+'Diffusion System CV パラメーター設定'!$B$27*(AF66-(2*AG66)+AH66)</f>
        <v>5.2059289184870531E-16</v>
      </c>
      <c r="AH67" s="40">
        <f>AH66+'Diffusion System CV パラメーター設定'!$B$27*(AG66-(2*AH66)+AI66)</f>
        <v>2.1592262642162812E-16</v>
      </c>
      <c r="AI67" s="40">
        <f>AI66+'Diffusion System CV パラメーター設定'!$B$27*(AH66-(2*AI66)+AJ66)</f>
        <v>8.8655437274337158E-17</v>
      </c>
      <c r="AJ67" s="40">
        <f>AJ66+'Diffusion System CV パラメーター設定'!$B$27*(AI66-(2*AJ66)+AK66)</f>
        <v>3.597239394431471E-17</v>
      </c>
      <c r="AK67" s="40">
        <f>AK66+'Diffusion System CV パラメーター設定'!$B$27*(AJ66-(2*AK66)+AL66)</f>
        <v>1.4398009930540007E-17</v>
      </c>
      <c r="AL67" s="40">
        <f>AL66+'Diffusion System CV パラメーター設定'!$B$27*(AK66-(2*AL66)+AM66)</f>
        <v>5.6740591768184931E-18</v>
      </c>
      <c r="AM67" s="40">
        <f>AM66+'Diffusion System CV パラメーター設定'!$B$27*(AL66-(2*AM66)+AN66)</f>
        <v>2.19745832317353E-18</v>
      </c>
      <c r="AN67" s="40">
        <f>AN66+'Diffusion System CV パラメーター設定'!$B$27*(AM66-(2*AN66)+AO66)</f>
        <v>8.3475012576384834E-19</v>
      </c>
      <c r="AO67" s="40">
        <f>AO66+'Diffusion System CV パラメーター設定'!$B$27*(AN66-(2*AO66)+AP66)</f>
        <v>3.1043959180661552E-19</v>
      </c>
      <c r="AP67" s="40">
        <f>AP66+'Diffusion System CV パラメーター設定'!$B$27*(AO66-(2*AP66)+AQ66)</f>
        <v>1.1281395337017925E-19</v>
      </c>
      <c r="AQ67" s="40">
        <f>AQ66+'Diffusion System CV パラメーター設定'!$B$27*(AP66-(2*AQ66)+AR66)</f>
        <v>3.9985135979351064E-20</v>
      </c>
      <c r="AR67" s="40">
        <f>AR66+'Diffusion System CV パラメーター設定'!$B$27*(AQ66-(2*AR66)+AS66)</f>
        <v>1.3796585027994308E-20</v>
      </c>
      <c r="AS67" s="40">
        <f>AS66+'Diffusion System CV パラメーター設定'!$B$27*(AR66-(2*AS66)+AT66)</f>
        <v>4.625590185545445E-21</v>
      </c>
      <c r="AT67" s="40">
        <f>AT66+'Diffusion System CV パラメーター設定'!$B$27*(AS66-(2*AT66)+AU66)</f>
        <v>1.5040513410333565E-21</v>
      </c>
      <c r="AU67" s="40">
        <f>AU66+'Diffusion System CV パラメーター設定'!$B$27*(AT66-(2*AU66)+AV66)</f>
        <v>4.7339149736386843E-22</v>
      </c>
      <c r="AV67" s="40">
        <f>AV66+'Diffusion System CV パラメーター設定'!$B$27*(AU66-(2*AV66)+AW66)</f>
        <v>1.4393923306906963E-22</v>
      </c>
      <c r="AW67" s="40">
        <f>AW66+'Diffusion System CV パラメーター設定'!$B$27*(AV66-(2*AW66)+AX66)</f>
        <v>4.2193347709022475E-23</v>
      </c>
      <c r="AX67" s="40">
        <f>AX66+'Diffusion System CV パラメーター設定'!$B$27*(AW66-(2*AX66)+AY66)</f>
        <v>1.1898033838203896E-23</v>
      </c>
      <c r="AY67" s="40">
        <f>AY66+'Diffusion System CV パラメーター設定'!$B$27*(AX66-(2*AY66)+AZ66)</f>
        <v>3.2201451565333949E-24</v>
      </c>
      <c r="AZ67" s="40">
        <f>AZ66+'Diffusion System CV パラメーター設定'!$B$27*(AY66-(2*AZ66)+BA66)</f>
        <v>8.3439879325430794E-25</v>
      </c>
      <c r="BA67" s="40">
        <f>BA66+'Diffusion System CV パラメーター設定'!$B$27*(AZ66-(2*BA66)+BB66)</f>
        <v>2.0643442113581923E-25</v>
      </c>
      <c r="BB67" s="40">
        <f>BB66+'Diffusion System CV パラメーター設定'!$B$27*(BA66-(2*BB66)+BC66)</f>
        <v>4.8546382709547482E-26</v>
      </c>
      <c r="BC67" s="40">
        <f>BC66+'Diffusion System CV パラメーター設定'!$B$27*(BB66-(2*BC66)+BD66)</f>
        <v>1.04140187812712E-26</v>
      </c>
      <c r="BD67" s="36">
        <v>0</v>
      </c>
    </row>
    <row r="68" spans="4:56">
      <c r="D68" s="29">
        <f>'Diffusion System CV パラメーター設定'!H68</f>
        <v>-9.6000000000000224E-2</v>
      </c>
      <c r="E68" s="35">
        <f>E67+'Diffusion System CV パラメーター設定'!$B$23</f>
        <v>0.39600000000000024</v>
      </c>
      <c r="F68" s="39">
        <f>G68+(('Diffusion System CV パラメーター設定'!$B$26/(2*'Diffusion System CV パラメーター設定'!$B$9))*'準可逆-非可逆系'!H68)</f>
        <v>9.7575909957627644E-8</v>
      </c>
      <c r="G68" s="40">
        <f>G67+'Diffusion System CV パラメーター設定'!$B$27*(2*F67-(3*G67)+H67)</f>
        <v>8.4378348310042919E-8</v>
      </c>
      <c r="H68" s="40">
        <f>H67+'Diffusion System CV パラメーター設定'!$B$27*(G67-(2*H67)+I67)</f>
        <v>6.070659692721374E-8</v>
      </c>
      <c r="I68" s="40">
        <f>I67+'Diffusion System CV パラメーター設定'!$B$27*(H67-(2*I67)+J67)</f>
        <v>4.1319115646840622E-8</v>
      </c>
      <c r="J68" s="40">
        <f>J67+'Diffusion System CV パラメーター設定'!$B$27*(I67-(2*J67)+K67)</f>
        <v>2.6664734539535856E-8</v>
      </c>
      <c r="K68" s="40">
        <f>K67+'Diffusion System CV パラメーター設定'!$B$27*(J67-(2*K67)+L67)</f>
        <v>1.6358327790058955E-8</v>
      </c>
      <c r="L68" s="40">
        <f>L67+'Diffusion System CV パラメーター設定'!$B$27*(K67-(2*L67)+M67)</f>
        <v>9.5685002409776349E-9</v>
      </c>
      <c r="M68" s="40">
        <f>M67+'Diffusion System CV パラメーター設定'!$B$27*(L67-(2*M67)+N67)</f>
        <v>5.3538094883398503E-9</v>
      </c>
      <c r="N68" s="40">
        <f>N67+'Diffusion System CV パラメーター設定'!$B$27*(M67-(2*N67)+O67)</f>
        <v>2.8755155748766279E-9</v>
      </c>
      <c r="O68" s="40">
        <f>O67+'Diffusion System CV パラメーター設定'!$B$27*(N67-(2*O67)+P67)</f>
        <v>1.4880446225900593E-9</v>
      </c>
      <c r="P68" s="40">
        <f>P67+'Diffusion System CV パラメーター設定'!$B$27*(O67-(2*P67)+Q67)</f>
        <v>7.4481747601592383E-10</v>
      </c>
      <c r="Q68" s="40">
        <f>Q67+'Diffusion System CV パラメーター設定'!$B$27*(P67-(2*Q67)+R67)</f>
        <v>3.6203104266866428E-10</v>
      </c>
      <c r="R68" s="40">
        <f>R67+'Diffusion System CV パラメーター設定'!$B$27*(Q67-(2*R67)+S67)</f>
        <v>1.7156729002784544E-10</v>
      </c>
      <c r="S68" s="40">
        <f>S67+'Diffusion System CV パラメーター設定'!$B$27*(R67-(2*S67)+T67)</f>
        <v>7.9579670794696792E-11</v>
      </c>
      <c r="T68" s="40">
        <f>T67+'Diffusion System CV パラメーター設定'!$B$27*(S67-(2*T67)+U67)</f>
        <v>3.62611502842396E-11</v>
      </c>
      <c r="U68" s="40">
        <f>U67+'Diffusion System CV パラメーター設定'!$B$27*(T67-(2*U67)+V67)</f>
        <v>1.6285718488156951E-11</v>
      </c>
      <c r="V68" s="40">
        <f>V67+'Diffusion System CV パラメーター設定'!$B$27*(U67-(2*V67)+W67)</f>
        <v>7.2306535882381934E-12</v>
      </c>
      <c r="W68" s="40">
        <f>W67+'Diffusion System CV パラメーター設定'!$B$27*(V67-(2*W67)+X67)</f>
        <v>3.1815228071739044E-12</v>
      </c>
      <c r="X68" s="40">
        <f>X67+'Diffusion System CV パラメーター設定'!$B$27*(W67-(2*X67)+Y67)</f>
        <v>1.3901250994821672E-12</v>
      </c>
      <c r="Y68" s="40">
        <f>Y67+'Diffusion System CV パラメーター設定'!$B$27*(X67-(2*Y67)+Z67)</f>
        <v>6.0409353750373183E-13</v>
      </c>
      <c r="Z68" s="40">
        <f>Z67+'Diffusion System CV パラメーター設定'!$B$27*(Y67-(2*Z67)+AA67)</f>
        <v>2.6137408532153717E-13</v>
      </c>
      <c r="AA68" s="40">
        <f>AA67+'Diffusion System CV パラメーター設定'!$B$27*(Z67-(2*AA67)+AB67)</f>
        <v>1.1267482335307614E-13</v>
      </c>
      <c r="AB68" s="40">
        <f>AB67+'Diffusion System CV パラメーター設定'!$B$27*(AA67-(2*AB67)+AC67)</f>
        <v>4.8409694883474904E-14</v>
      </c>
      <c r="AC68" s="40">
        <f>AC67+'Diffusion System CV パラメーター設定'!$B$27*(AB67-(2*AC67)+AD67)</f>
        <v>2.072838453921304E-14</v>
      </c>
      <c r="AD68" s="40">
        <f>AD67+'Diffusion System CV パラメーター設定'!$B$27*(AC67-(2*AD67)+AE67)</f>
        <v>8.8425360665709978E-15</v>
      </c>
      <c r="AE68" s="40">
        <f>AE67+'Diffusion System CV パラメーター設定'!$B$27*(AD67-(2*AE67)+AF67)</f>
        <v>3.7557139803707762E-15</v>
      </c>
      <c r="AF68" s="40">
        <f>AF67+'Diffusion System CV パラメーター設定'!$B$27*(AE67-(2*AF67)+AG67)</f>
        <v>1.5868102307530291E-15</v>
      </c>
      <c r="AG68" s="40">
        <f>AG67+'Diffusion System CV パラメーター設定'!$B$27*(AF67-(2*AG67)+AH67)</f>
        <v>6.6617020478193271E-16</v>
      </c>
      <c r="AH68" s="40">
        <f>AH67+'Diffusion System CV パラメーター設定'!$B$27*(AG67-(2*AH67)+AI67)</f>
        <v>2.775209167965539E-16</v>
      </c>
      <c r="AI68" s="40">
        <f>AI67+'Diffusion System CV パラメーター設定'!$B$27*(AH67-(2*AI67)+AJ67)</f>
        <v>1.1455271012755539E-16</v>
      </c>
      <c r="AJ68" s="40">
        <f>AJ67+'Diffusion System CV パラメーター設定'!$B$27*(AI67-(2*AJ67)+AK67)</f>
        <v>4.6774011762456289E-17</v>
      </c>
      <c r="AK68" s="40">
        <f>AK67+'Diffusion System CV パラメーター設定'!$B$27*(AJ67-(2*AK67)+AL67)</f>
        <v>1.8859965923614033E-17</v>
      </c>
      <c r="AL68" s="40">
        <f>AL67+'Diffusion System CV パラメーター設定'!$B$27*(AK67-(2*AL67)+AM67)</f>
        <v>7.4960556699006285E-18</v>
      </c>
      <c r="AM68" s="40">
        <f>AM67+'Diffusion System CV パラメーター設定'!$B$27*(AL67-(2*AM67)+AN67)</f>
        <v>2.9314488288107806E-18</v>
      </c>
      <c r="AN68" s="40">
        <f>AN67+'Diffusion System CV パラメーター設定'!$B$27*(AM67-(2*AN67)+AO67)</f>
        <v>1.1258604255737265E-18</v>
      </c>
      <c r="AO68" s="40">
        <f>AO67+'Diffusion System CV パラメーター設定'!$B$27*(AN67-(2*AO67)+AP67)</f>
        <v>4.2387184719578097E-19</v>
      </c>
      <c r="AP68" s="40">
        <f>AP67+'Diffusion System CV パラメーター設定'!$B$27*(AO67-(2*AP67)+AQ67)</f>
        <v>1.5614618289990428E-19</v>
      </c>
      <c r="AQ68" s="40">
        <f>AQ67+'Diffusion System CV パラメーター設定'!$B$27*(AP67-(2*AQ67)+AR67)</f>
        <v>5.6179672937500865E-20</v>
      </c>
      <c r="AR68" s="40">
        <f>AR67+'Diffusion System CV パラメーター設定'!$B$27*(AQ67-(2*AR67)+AS67)</f>
        <v>1.9705458676920659E-20</v>
      </c>
      <c r="AS68" s="40">
        <f>AS67+'Diffusion System CV パラメーター設定'!$B$27*(AR67-(2*AS67)+AT67)</f>
        <v>6.7260957403846032E-21</v>
      </c>
      <c r="AT68" s="40">
        <f>AT67+'Diffusion System CV パラメーター設定'!$B$27*(AS67-(2*AT67)+AU67)</f>
        <v>2.2300509941037038E-21</v>
      </c>
      <c r="AU68" s="40">
        <f>AU67+'Diffusion System CV パラメーター設定'!$B$27*(AT67-(2*AU67)+AV67)</f>
        <v>7.168663513134133E-22</v>
      </c>
      <c r="AV68" s="40">
        <f>AV67+'Diffusion System CV パラメーター設定'!$B$27*(AU67-(2*AV67)+AW67)</f>
        <v>2.230039479769695E-22</v>
      </c>
      <c r="AW68" s="40">
        <f>AW67+'Diffusion System CV パラメーター設定'!$B$27*(AV67-(2*AW67)+AX67)</f>
        <v>6.7002573920560175E-23</v>
      </c>
      <c r="AX68" s="40">
        <f>AX67+'Diffusion System CV パラメーター設定'!$B$27*(AW67-(2*AX67)+AY67)</f>
        <v>1.9404084251102534E-23</v>
      </c>
      <c r="AY68" s="40">
        <f>AY67+'Diffusion System CV パラメーター設定'!$B$27*(AX67-(2*AY67)+AZ67)</f>
        <v>5.404916794863747E-24</v>
      </c>
      <c r="AZ68" s="40">
        <f>AZ67+'Diffusion System CV パラメーター設定'!$B$27*(AY67-(2*AZ67)+BA67)</f>
        <v>1.4447397624072934E-24</v>
      </c>
      <c r="BA68" s="40">
        <f>BA67+'Diffusion System CV パラメーター設定'!$B$27*(AZ67-(2*BA67)+BB67)</f>
        <v>3.6965537033450569E-25</v>
      </c>
      <c r="BB68" s="40">
        <f>BB67+'Diffusion System CV パラメーター設定'!$B$27*(BA67-(2*BB67)+BC67)</f>
        <v>9.0128214132462568E-26</v>
      </c>
      <c r="BC68" s="40">
        <f>BC67+'Diffusion System CV パラメーター設定'!$B$27*(BB67-(2*BC67)+BD67)</f>
        <v>2.0038444179536854E-26</v>
      </c>
      <c r="BD68" s="36">
        <v>0</v>
      </c>
    </row>
    <row r="69" spans="4:56">
      <c r="D69" s="29">
        <f>'Diffusion System CV パラメーター設定'!H69</f>
        <v>-0.10200000000000023</v>
      </c>
      <c r="E69" s="35">
        <f>E68+'Diffusion System CV パラメーター設定'!$B$23</f>
        <v>0.40200000000000025</v>
      </c>
      <c r="F69" s="39">
        <f>G69+(('Diffusion System CV パラメーター設定'!$B$26/(2*'Diffusion System CV パラメーター設定'!$B$9))*'準可逆-非可逆系'!H69)</f>
        <v>9.8064937880046448E-8</v>
      </c>
      <c r="G69" s="40">
        <f>G68+'Diffusion System CV パラメーター設定'!$B$27*(2*F68-(3*G68)+H68)</f>
        <v>8.5323963557383296E-8</v>
      </c>
      <c r="H69" s="40">
        <f>H68+'Diffusion System CV パラメーター設定'!$B$27*(G68-(2*H68)+I68)</f>
        <v>6.2194190712788755E-8</v>
      </c>
      <c r="I69" s="40">
        <f>I68+'Diffusion System CV パラメーター設定'!$B$27*(H68-(2*I68)+J68)</f>
        <v>4.2962553206933801E-8</v>
      </c>
      <c r="J69" s="40">
        <f>J68+'Diffusion System CV パラメーター設定'!$B$27*(I68-(2*J68)+K68)</f>
        <v>2.8174447858226086E-8</v>
      </c>
      <c r="K69" s="40">
        <f>K68+'Diffusion System CV パラメーター設定'!$B$27*(J68-(2*K68)+L68)</f>
        <v>1.7579362234640754E-8</v>
      </c>
      <c r="L69" s="40">
        <f>L68+'Diffusion System CV パラメーター設定'!$B$27*(K68-(2*L68)+M68)</f>
        <v>1.0462644961964973E-8</v>
      </c>
      <c r="M69" s="40">
        <f>M68+'Diffusion System CV パラメーター設定'!$B$27*(L68-(2*M68)+N68)</f>
        <v>5.9567250574976842E-9</v>
      </c>
      <c r="N69" s="40">
        <f>N68+'Diffusion System CV パラメーター設定'!$B$27*(M68-(2*N68)+O68)</f>
        <v>3.2542735475074104E-9</v>
      </c>
      <c r="O69" s="40">
        <f>O68+'Diffusion System CV パラメーター設定'!$B$27*(N68-(2*O68)+P68)</f>
        <v>1.7117403884624319E-9</v>
      </c>
      <c r="P69" s="40">
        <f>P68+'Diffusion System CV パラメーター設定'!$B$27*(O68-(2*P68)+Q68)</f>
        <v>8.6997050144192243E-10</v>
      </c>
      <c r="Q69" s="40">
        <f>Q68+'Diffusion System CV パラメーター設定'!$B$27*(P68-(2*Q68)+R68)</f>
        <v>4.2880975124728953E-10</v>
      </c>
      <c r="R69" s="40">
        <f>R68+'Diffusion System CV パラメーター設定'!$B$27*(Q68-(2*R68)+S68)</f>
        <v>2.0576039190550869E-10</v>
      </c>
      <c r="S69" s="40">
        <f>S68+'Diffusion System CV パラメーター設定'!$B$27*(R68-(2*S68)+T68)</f>
        <v>9.6478663406742436E-11</v>
      </c>
      <c r="T69" s="40">
        <f>T68+'Diffusion System CV パラメーター設定'!$B$27*(S68-(2*T68)+U68)</f>
        <v>4.4366389421175204E-11</v>
      </c>
      <c r="U69" s="40">
        <f>U68+'Diffusion System CV パラメーター設定'!$B$27*(T68-(2*U68)+V68)</f>
        <v>2.0077512549324969E-11</v>
      </c>
      <c r="V69" s="40">
        <f>V68+'Diffusion System CV パラメーター設定'!$B$27*(U68-(2*V68)+W68)</f>
        <v>8.9688251572848838E-12</v>
      </c>
      <c r="W69" s="40">
        <f>W68+'Diffusion System CV パラメーター設定'!$B$27*(V68-(2*W68)+X68)</f>
        <v>3.965457902094929E-12</v>
      </c>
      <c r="X69" s="40">
        <f>X68+'Diffusion System CV パラメーター設定'!$B$27*(W68-(2*X68)+Y68)</f>
        <v>1.7392105667437303E-12</v>
      </c>
      <c r="Y69" s="40">
        <f>Y68+'Diffusion System CV パラメーター設定'!$B$27*(X68-(2*Y68)+Z68)</f>
        <v>7.5802135340520431E-13</v>
      </c>
      <c r="Z69" s="40">
        <f>Z68+'Diffusion System CV パラメーター設定'!$B$27*(Y68-(2*Z68)+AA68)</f>
        <v>3.2874220692352801E-13</v>
      </c>
      <c r="AA69" s="40">
        <f>AA68+'Diffusion System CV パラメーター設定'!$B$27*(Z68-(2*AA68)+AB68)</f>
        <v>1.4199223081795801E-13</v>
      </c>
      <c r="AB69" s="40">
        <f>AB68+'Diffusion System CV パラメーター設定'!$B$27*(AA68-(2*AB68)+AC68)</f>
        <v>6.1112409510328855E-14</v>
      </c>
      <c r="AC69" s="40">
        <f>AC68+'Diffusion System CV パラメーター設定'!$B$27*(AB68-(2*AC68)+AD68)</f>
        <v>2.6212919911303257E-14</v>
      </c>
      <c r="AD69" s="40">
        <f>AD68+'Diffusion System CV パラメーター設定'!$B$27*(AC68-(2*AD68)+AE68)</f>
        <v>1.1203309117418851E-14</v>
      </c>
      <c r="AE69" s="40">
        <f>AE68+'Diffusion System CV パラメーター設定'!$B$27*(AD68-(2*AE68)+AF68)</f>
        <v>4.7688800694619127E-15</v>
      </c>
      <c r="AF69" s="40">
        <f>AF68+'Diffusion System CV パラメーター設定'!$B$27*(AE68-(2*AF68)+AG68)</f>
        <v>2.0202351347970051E-15</v>
      </c>
      <c r="AG69" s="40">
        <f>AG68+'Diffusion System CV パラメーター設定'!$B$27*(AF68-(2*AG68)+AH68)</f>
        <v>8.5088921102697349E-16</v>
      </c>
      <c r="AH69" s="40">
        <f>AH68+'Diffusion System CV パラメーター設定'!$B$27*(AG68-(2*AH68)+AI68)</f>
        <v>3.5588240336474152E-16</v>
      </c>
      <c r="AI69" s="40">
        <f>AI68+'Diffusion System CV パラメーター設定'!$B$27*(AH68-(2*AI68)+AJ68)</f>
        <v>1.4760462273307601E-16</v>
      </c>
      <c r="AJ69" s="40">
        <f>AJ68+'Diffusion System CV パラメーター設定'!$B$27*(AI68-(2*AJ68)+AK68)</f>
        <v>6.0615905000739912E-17</v>
      </c>
      <c r="AK69" s="40">
        <f>AK68+'Diffusion System CV パラメーター設定'!$B$27*(AJ68-(2*AK68)+AL68)</f>
        <v>2.4606540779561549E-17</v>
      </c>
      <c r="AL69" s="40">
        <f>AL68+'Diffusion System CV パラメーター設定'!$B$27*(AK68-(2*AL68)+AM68)</f>
        <v>9.8569249103949188E-18</v>
      </c>
      <c r="AM69" s="40">
        <f>AM68+'Diffusion System CV パラメーター設定'!$B$27*(AL68-(2*AM68)+AN68)</f>
        <v>3.889441341954112E-18</v>
      </c>
      <c r="AN69" s="40">
        <f>AN68+'Diffusion System CV パラメーター設定'!$B$27*(AM68-(2*AN68)+AO68)</f>
        <v>1.5090548092053615E-18</v>
      </c>
      <c r="AO69" s="40">
        <f>AO68+'Diffusion System CV パラメーター設定'!$B$27*(AN68-(2*AO68)+AP68)</f>
        <v>5.7465758125205488E-19</v>
      </c>
      <c r="AP69" s="40">
        <f>AP68+'Diffusion System CV パラメーター設定'!$B$27*(AO68-(2*AP68)+AQ68)</f>
        <v>2.1439588926569362E-19</v>
      </c>
      <c r="AQ69" s="40">
        <f>AQ68+'Diffusion System CV パラメーター設定'!$B$27*(AP68-(2*AQ68)+AR68)</f>
        <v>7.8225608945078366E-20</v>
      </c>
      <c r="AR69" s="40">
        <f>AR68+'Diffusion System CV パラメーター設定'!$B$27*(AQ68-(2*AR68)+AS68)</f>
        <v>2.786339316443599E-20</v>
      </c>
      <c r="AS69" s="40">
        <f>AS68+'Diffusion System CV パラメーター設定'!$B$27*(AR68-(2*AS68)+AT68)</f>
        <v>9.6716923342231994E-21</v>
      </c>
      <c r="AT69" s="40">
        <f>AT68+'Diffusion System CV パラメーター設定'!$B$27*(AS68-(2*AT68)+AU68)</f>
        <v>3.2657663078157206E-21</v>
      </c>
      <c r="AU69" s="40">
        <f>AU68+'Diffusion System CV パラメーター設定'!$B$27*(AT68-(2*AU68)+AV68)</f>
        <v>1.0707976844571101E-21</v>
      </c>
      <c r="AV69" s="40">
        <f>AV68+'Diffusion System CV パラメーター設定'!$B$27*(AU68-(2*AV68)+AW68)</f>
        <v>3.4031680536587033E-22</v>
      </c>
      <c r="AW69" s="40">
        <f>AW68+'Diffusion System CV パラメーター設定'!$B$27*(AV68-(2*AW68)+AX68)</f>
        <v>1.0464246433269618E-22</v>
      </c>
      <c r="AX69" s="40">
        <f>AX68+'Diffusion System CV パラメーター設定'!$B$27*(AW68-(2*AX68)+AY68)</f>
        <v>3.1070515575136859E-23</v>
      </c>
      <c r="AY69" s="40">
        <f>AY68+'Diffusion System CV パラメーター設定'!$B$27*(AX68-(2*AY68)+AZ68)</f>
        <v>8.890677358677056E-24</v>
      </c>
      <c r="AZ69" s="40">
        <f>AZ68+'Diffusion System CV パラメーター設定'!$B$27*(AY68-(2*AZ68)+BA68)</f>
        <v>2.4465080403182886E-24</v>
      </c>
      <c r="BA69" s="40">
        <f>BA68+'Diffusion System CV パラメーター設定'!$B$27*(AZ68-(2*BA68)+BB68)</f>
        <v>6.4589052167851421E-25</v>
      </c>
      <c r="BB69" s="40">
        <f>BB68+'Diffusion System CV パラメーター設定'!$B$27*(BA68-(2*BB68)+BC68)</f>
        <v>1.62849528802295E-25</v>
      </c>
      <c r="BC69" s="40">
        <f>BC68+'Diffusion System CV パラメーター設定'!$B$27*(BB68-(2*BC68)+BD68)</f>
        <v>3.7417376739741321E-26</v>
      </c>
      <c r="BD69" s="36">
        <v>0</v>
      </c>
    </row>
    <row r="70" spans="4:56">
      <c r="D70" s="29">
        <f>'Diffusion System CV パラメーター設定'!H70</f>
        <v>-0.10800000000000023</v>
      </c>
      <c r="E70" s="35">
        <f>E69+'Diffusion System CV パラメーター設定'!$B$23</f>
        <v>0.40800000000000025</v>
      </c>
      <c r="F70" s="39">
        <f>G70+(('Diffusion System CV パラメーター設定'!$B$26/(2*'Diffusion System CV パラメーター設定'!$B$9))*'準可逆-非可逆系'!H70)</f>
        <v>9.8456338405465368E-8</v>
      </c>
      <c r="G70" s="40">
        <f>G69+'Diffusion System CV パラメーター設定'!$B$27*(2*F69-(3*G69)+H69)</f>
        <v>8.6140691265970722E-8</v>
      </c>
      <c r="H70" s="40">
        <f>H69+'Diffusion System CV パラメーター設定'!$B$27*(G69-(2*H69)+I69)</f>
        <v>6.3547709927628884E-8</v>
      </c>
      <c r="I70" s="40">
        <f>I69+'Diffusion System CV パラメーター設定'!$B$27*(H69-(2*I69)+J69)</f>
        <v>4.4505446317054369E-8</v>
      </c>
      <c r="J70" s="40">
        <f>J69+'Diffusion System CV パラメーター設定'!$B$27*(I69-(2*J69)+K69)</f>
        <v>2.9630357485004692E-8</v>
      </c>
      <c r="K70" s="40">
        <f>K69+'Diffusion System CV パラメーター設定'!$B$27*(J69-(2*K69)+L69)</f>
        <v>1.8787129023151015E-8</v>
      </c>
      <c r="L70" s="40">
        <f>L69+'Diffusion System CV パラメーター設定'!$B$27*(K69-(2*L69)+M69)</f>
        <v>1.1369171825926255E-8</v>
      </c>
      <c r="M70" s="40">
        <f>M69+'Diffusion System CV パラメーター設定'!$B$27*(L69-(2*M69)+N69)</f>
        <v>6.5829293611355368E-9</v>
      </c>
      <c r="N70" s="40">
        <f>N69+'Diffusion System CV パラメーター設定'!$B$27*(M69-(2*N69)+O69)</f>
        <v>3.6570229749189714E-9</v>
      </c>
      <c r="O70" s="40">
        <f>O69+'Diffusion System CV パラメーター設定'!$B$27*(N69-(2*O69)+P69)</f>
        <v>1.9550609690264837E-9</v>
      </c>
      <c r="P70" s="40">
        <f>P69+'Diffusion System CV パラメーター設定'!$B$27*(O69-(2*P69)+Q69)</f>
        <v>1.0090708961731295E-9</v>
      </c>
      <c r="Q70" s="40">
        <f>Q69+'Diffusion System CV パラメーター設定'!$B$27*(P69-(2*Q69)+R69)</f>
        <v>5.0454287307119646E-10</v>
      </c>
      <c r="R70" s="40">
        <f>R69+'Diffusion System CV パラメーター設定'!$B$27*(Q69-(2*R69)+S69)</f>
        <v>2.4526304150377763E-10</v>
      </c>
      <c r="S70" s="40">
        <f>S69+'Diffusion System CV パラメーター設定'!$B$27*(R69-(2*S69)+T69)</f>
        <v>1.1632916844604766E-10</v>
      </c>
      <c r="T70" s="40">
        <f>T69+'Diffusion System CV パラメーター設定'!$B$27*(S69-(2*T69)+U69)</f>
        <v>5.4027291196771385E-11</v>
      </c>
      <c r="U70" s="40">
        <f>U69+'Diffusion System CV パラメーター設定'!$B$27*(T69-(2*U69)+V69)</f>
        <v>2.4653967229814603E-11</v>
      </c>
      <c r="V70" s="40">
        <f>V69+'Diffusion System CV パラメーター設定'!$B$27*(U69-(2*V69)+W69)</f>
        <v>1.1088727982580067E-11</v>
      </c>
      <c r="W70" s="40">
        <f>W69+'Diffusion System CV パラメーター設定'!$B$27*(V69-(2*W69)+X69)</f>
        <v>4.9297356520389415E-12</v>
      </c>
      <c r="X70" s="40">
        <f>X69+'Diffusion System CV パラメーター設定'!$B$27*(W69-(2*X69)+Y69)</f>
        <v>2.1715224146647973E-12</v>
      </c>
      <c r="Y70" s="40">
        <f>Y69+'Diffusion System CV パラメーター設定'!$B$27*(X69-(2*Y69)+Z69)</f>
        <v>9.4965679328605485E-13</v>
      </c>
      <c r="Z70" s="40">
        <f>Z69+'Diffusion System CV パラメーター設定'!$B$27*(Y69-(2*Z69)+AA69)</f>
        <v>4.1295372441523157E-13</v>
      </c>
      <c r="AA70" s="40">
        <f>AA69+'Diffusion System CV パラメーター設定'!$B$27*(Z69-(2*AA69)+AB69)</f>
        <v>1.7875270123390969E-13</v>
      </c>
      <c r="AB70" s="40">
        <f>AB69+'Diffusion System CV パラメーター設定'!$B$27*(AA69-(2*AB69)+AC69)</f>
        <v>7.7077802464705088E-14</v>
      </c>
      <c r="AC70" s="40">
        <f>AC69+'Diffusion System CV パラメーター設定'!$B$27*(AB69-(2*AC69)+AD69)</f>
        <v>3.3119127829755058E-14</v>
      </c>
      <c r="AD70" s="40">
        <f>AD69+'Diffusion System CV パラメーター設定'!$B$27*(AC69-(2*AD69)+AE69)</f>
        <v>1.4180802779199222E-14</v>
      </c>
      <c r="AE70" s="40">
        <f>AE69+'Diffusion System CV パラメーター設定'!$B$27*(AD69-(2*AE69)+AF69)</f>
        <v>6.0486662199105349E-15</v>
      </c>
      <c r="AF70" s="40">
        <f>AF69+'Diffusion System CV パラメーター設定'!$B$27*(AE69-(2*AF69)+AG69)</f>
        <v>2.5686028469132814E-15</v>
      </c>
      <c r="AG70" s="40">
        <f>AG69+'Diffusion System CV パラメーター設定'!$B$27*(AF69-(2*AG69)+AH69)</f>
        <v>1.0850347374532929E-15</v>
      </c>
      <c r="AH70" s="40">
        <f>AH69+'Diffusion System CV パラメーター設定'!$B$27*(AG69-(2*AH69)+AI69)</f>
        <v>4.5544109330591042E-16</v>
      </c>
      <c r="AI70" s="40">
        <f>AI69+'Diffusion System CV パラメーター設定'!$B$27*(AH69-(2*AI69)+AJ69)</f>
        <v>1.8971888068423205E-16</v>
      </c>
      <c r="AJ70" s="40">
        <f>AJ69+'Diffusion System CV パラメーター設定'!$B$27*(AI69-(2*AJ69)+AK69)</f>
        <v>7.8317069414336346E-17</v>
      </c>
      <c r="AK70" s="40">
        <f>AK69+'Diffusion System CV パラメーター設定'!$B$27*(AJ69-(2*AK69)+AL69)</f>
        <v>3.1988397846232292E-17</v>
      </c>
      <c r="AL70" s="40">
        <f>AL69+'Diffusion System CV パラメーター設定'!$B$27*(AK69-(2*AL69)+AM69)</f>
        <v>1.2906276403702497E-17</v>
      </c>
      <c r="AM70" s="40">
        <f>AM69+'Diffusion System CV パラメーター設定'!$B$27*(AL69-(2*AM69)+AN69)</f>
        <v>5.1349611460138539E-18</v>
      </c>
      <c r="AN70" s="40">
        <f>AN69+'Diffusion System CV パラメーター設定'!$B$27*(AM69-(2*AN69)+AO69)</f>
        <v>2.0111344289260015E-18</v>
      </c>
      <c r="AO70" s="40">
        <f>AO69+'Diffusion System CV パラメーター設定'!$B$27*(AN69-(2*AO69)+AP69)</f>
        <v>7.7401019790724424E-19</v>
      </c>
      <c r="AP70" s="40">
        <f>AP69+'Diffusion System CV パラメーター設定'!$B$27*(AO69-(2*AP69)+AQ69)</f>
        <v>2.9220540720518872E-19</v>
      </c>
      <c r="AQ70" s="40">
        <f>AQ69+'Diffusion System CV パラメーター設定'!$B$27*(AP69-(2*AQ69)+AR69)</f>
        <v>1.0802007579923561E-19</v>
      </c>
      <c r="AR70" s="40">
        <f>AR69+'Diffusion System CV パラメーター設定'!$B$27*(AQ69-(2*AR69)+AS69)</f>
        <v>3.9033710855557372E-20</v>
      </c>
      <c r="AS70" s="40">
        <f>AS69+'Diffusion System CV パラメーター設定'!$B$27*(AR69-(2*AS69)+AT69)</f>
        <v>1.3763975252211155E-20</v>
      </c>
      <c r="AT70" s="40">
        <f>AT69+'Diffusion System CV パラメーター設定'!$B$27*(AS69-(2*AT69)+AU69)</f>
        <v>4.7279042949854663E-21</v>
      </c>
      <c r="AU70" s="40">
        <f>AU69+'Diffusion System CV パラメーター設定'!$B$27*(AT69-(2*AU69)+AV69)</f>
        <v>1.5793003734388361E-21</v>
      </c>
      <c r="AV70" s="40">
        <f>AV69+'Diffusion System CV パラメーター設定'!$B$27*(AU69-(2*AV69)+AW69)</f>
        <v>5.1212463108047643E-22</v>
      </c>
      <c r="AW70" s="40">
        <f>AW69+'Diffusion System CV パラメーター設定'!$B$27*(AV69-(2*AW69)+AX69)</f>
        <v>1.6092801720617356E-22</v>
      </c>
      <c r="AX70" s="40">
        <f>AX69+'Diffusion System CV パラメーター設定'!$B$27*(AW69-(2*AX69)+AY69)</f>
        <v>4.8914998401907522E-23</v>
      </c>
      <c r="AY70" s="40">
        <f>AY69+'Diffusion System CV パラメーター設定'!$B$27*(AX69-(2*AY69)+AZ69)</f>
        <v>1.4354451281628804E-23</v>
      </c>
      <c r="AZ70" s="40">
        <f>AZ69+'Diffusion System CV パラメーター設定'!$B$27*(AY69-(2*AZ69)+BA69)</f>
        <v>4.0588524152207169E-24</v>
      </c>
      <c r="BA70" s="40">
        <f>BA69+'Diffusion System CV パラメーター設定'!$B$27*(AZ69-(2*BA69)+BB69)</f>
        <v>1.103382370901971E-24</v>
      </c>
      <c r="BB70" s="40">
        <f>BB69+'Diffusion System CV パラメーター設定'!$B$27*(BA69-(2*BB69)+BC69)</f>
        <v>2.8701926519592885E-25</v>
      </c>
      <c r="BC70" s="40">
        <f>BC69+'Diffusion System CV パラメーター設定'!$B$27*(BB69-(2*BC69)+BD69)</f>
        <v>6.7978062615717836E-26</v>
      </c>
      <c r="BD70" s="36">
        <v>0</v>
      </c>
    </row>
    <row r="71" spans="4:56">
      <c r="D71" s="29">
        <f>'Diffusion System CV パラメーター設定'!H71</f>
        <v>-0.11400000000000024</v>
      </c>
      <c r="E71" s="35">
        <f>E70+'Diffusion System CV パラメーター設定'!$B$23</f>
        <v>0.41400000000000026</v>
      </c>
      <c r="F71" s="39">
        <f>G71+(('Diffusion System CV パラメーター設定'!$B$26/(2*'Diffusion System CV パラメーター設定'!$B$9))*'準可逆-非可逆系'!H71)</f>
        <v>9.8769093357252632E-8</v>
      </c>
      <c r="G71" s="40">
        <f>G70+'Diffusion System CV パラメーター設定'!$B$27*(2*F70-(3*G70)+H70)</f>
        <v>8.6848438814806638E-8</v>
      </c>
      <c r="H71" s="40">
        <f>H70+'Diffusion System CV パラメーター設定'!$B$27*(G70-(2*H70)+I70)</f>
        <v>6.4780598027548093E-8</v>
      </c>
      <c r="I71" s="40">
        <f>I70+'Diffusion System CV パラメーター設定'!$B$27*(H70-(2*I70)+J70)</f>
        <v>4.5952382004042163E-8</v>
      </c>
      <c r="J71" s="40">
        <f>J70+'Diffusion System CV パラメーター設定'!$B$27*(I70-(2*J70)+K70)</f>
        <v>3.103030900243386E-8</v>
      </c>
      <c r="K71" s="40">
        <f>K70+'Diffusion System CV パラメーター設定'!$B$27*(J70-(2*K70)+L70)</f>
        <v>1.997645932336939E-8</v>
      </c>
      <c r="L71" s="40">
        <f>L70+'Diffusion System CV パラメーター設定'!$B$27*(K70-(2*L70)+M70)</f>
        <v>1.2282961663576964E-8</v>
      </c>
      <c r="M71" s="40">
        <f>M70+'Diffusion System CV パラメーター設定'!$B$27*(L70-(2*M70)+N70)</f>
        <v>7.2288793884182284E-9</v>
      </c>
      <c r="N71" s="40">
        <f>N70+'Diffusion System CV パラメーター設定'!$B$27*(M70-(2*N70)+O70)</f>
        <v>4.0820036625314985E-9</v>
      </c>
      <c r="O71" s="40">
        <f>O70+'Diffusion System CV パラメーター設定'!$B$27*(N70-(2*O70)+P70)</f>
        <v>2.2175512235539605E-9</v>
      </c>
      <c r="P71" s="40">
        <f>P70+'Diffusion System CV パラメーター設定'!$B$27*(O70-(2*P70)+Q70)</f>
        <v>1.1623563301145952E-9</v>
      </c>
      <c r="Q71" s="40">
        <f>Q70+'Diffusion System CV パラメーター設定'!$B$27*(P70-(2*Q70)+R70)</f>
        <v>5.8969849513179164E-10</v>
      </c>
      <c r="R71" s="40">
        <f>R70+'Diffusion System CV パラメーター設定'!$B$27*(Q70-(2*R70)+S70)</f>
        <v>2.9052205487519737E-10</v>
      </c>
      <c r="S71" s="40">
        <f>S70+'Diffusion System CV パラメーター設定'!$B$27*(R70-(2*S70)+T70)</f>
        <v>1.3946527810176075E-10</v>
      </c>
      <c r="T71" s="40">
        <f>T70+'Diffusion System CV パラメーター設定'!$B$27*(S70-(2*T70)+U70)</f>
        <v>6.5460816642021201E-11</v>
      </c>
      <c r="U71" s="40">
        <f>U70+'Diffusion System CV パラメーター設定'!$B$27*(T70-(2*U70)+V70)</f>
        <v>3.0142885535273715E-11</v>
      </c>
      <c r="V71" s="40">
        <f>V70+'Diffusion System CV パラメーター設定'!$B$27*(U70-(2*V70)+W70)</f>
        <v>1.3660341495320834E-11</v>
      </c>
      <c r="W71" s="40">
        <f>W70+'Diffusion System CV パラメーター設定'!$B$27*(V70-(2*W70)+X70)</f>
        <v>6.1105617260552546E-12</v>
      </c>
      <c r="X71" s="40">
        <f>X70+'Diffusion System CV パラメーター設定'!$B$27*(W70-(2*X70)+Y70)</f>
        <v>2.7049764479965342E-12</v>
      </c>
      <c r="Y71" s="40">
        <f>Y70+'Diffusion System CV パラメーター設定'!$B$27*(X70-(2*Y70)+Z70)</f>
        <v>1.1875604573513045E-12</v>
      </c>
      <c r="Z71" s="40">
        <f>Z70+'Diffusion System CV パラメーター設定'!$B$27*(Y70-(2*Z70)+AA70)</f>
        <v>5.1798915694630848E-13</v>
      </c>
      <c r="AA71" s="40">
        <f>AA70+'Diffusion System CV パラメーター設定'!$B$27*(Z70-(2*AA70)+AB70)</f>
        <v>2.2476871665478375E-13</v>
      </c>
      <c r="AB71" s="40">
        <f>AB70+'Diffusion System CV パラメーター設定'!$B$27*(AA70-(2*AB70)+AC70)</f>
        <v>9.711815806687681E-14</v>
      </c>
      <c r="AC71" s="40">
        <f>AC70+'Diffusion System CV パラメーター設定'!$B$27*(AB70-(2*AC70)+AD70)</f>
        <v>4.1806749213225265E-14</v>
      </c>
      <c r="AD71" s="40">
        <f>AD70+'Diffusion System CV パラメーター設定'!$B$27*(AC70-(2*AD70)+AE70)</f>
        <v>1.7932951560889205E-14</v>
      </c>
      <c r="AE71" s="40">
        <f>AE70+'Diffusion System CV パラメーター設定'!$B$27*(AD70-(2*AE70)+AF70)</f>
        <v>7.663969409595061E-15</v>
      </c>
      <c r="AF71" s="40">
        <f>AF70+'Diffusion System CV パラメーター設定'!$B$27*(AE70-(2*AF70)+AG70)</f>
        <v>3.2618303689748318E-15</v>
      </c>
      <c r="AG71" s="40">
        <f>AG70+'Diffusion System CV パラメーター設定'!$B$27*(AF70-(2*AG70)+AH70)</f>
        <v>1.3815536490201699E-15</v>
      </c>
      <c r="AH71" s="40">
        <f>AH70+'Diffusion System CV パラメーター設定'!$B$27*(AG70-(2*AH70)+AI70)</f>
        <v>5.8178534036344654E-16</v>
      </c>
      <c r="AI71" s="40">
        <f>AI70+'Diffusion System CV パラメーター設定'!$B$27*(AH70-(2*AI70)+AJ70)</f>
        <v>2.4330235337582325E-16</v>
      </c>
      <c r="AJ71" s="40">
        <f>AJ70+'Diffusion System CV パラメーター設定'!$B$27*(AI70-(2*AJ70)+AK70)</f>
        <v>1.0091190958856956E-16</v>
      </c>
      <c r="AK71" s="40">
        <f>AK70+'Diffusion System CV パラメーター設定'!$B$27*(AJ70-(2*AK70)+AL70)</f>
        <v>4.1449005528723355E-17</v>
      </c>
      <c r="AL71" s="40">
        <f>AL70+'Diffusion System CV パラメーター設定'!$B$27*(AK70-(2*AL70)+AM70)</f>
        <v>1.6833639662327897E-17</v>
      </c>
      <c r="AM71" s="40">
        <f>AM70+'Diffusion System CV パラメーター設定'!$B$27*(AL70-(2*AM70)+AN70)</f>
        <v>6.748672444833573E-18</v>
      </c>
      <c r="AN71" s="40">
        <f>AN70+'Diffusion System CV パラメーター設定'!$B$27*(AM70-(2*AN70)+AO70)</f>
        <v>2.666239458811104E-18</v>
      </c>
      <c r="AO71" s="40">
        <f>AO70+'Diffusion System CV パラメーター設定'!$B$27*(AN70-(2*AO70)+AP70)</f>
        <v>1.0362738924616546E-18</v>
      </c>
      <c r="AP71" s="40">
        <f>AP70+'Diffusion System CV パラメーター設定'!$B$27*(AO70-(2*AP70)+AQ70)</f>
        <v>3.9554549723855761E-19</v>
      </c>
      <c r="AQ71" s="40">
        <f>AQ70+'Diffusion System CV パラメーター設定'!$B$27*(AP70-(2*AQ70)+AR70)</f>
        <v>1.4801971693196995E-19</v>
      </c>
      <c r="AR71" s="40">
        <f>AR70+'Diffusion System CV パラメーター設定'!$B$27*(AQ70-(2*AR70)+AS70)</f>
        <v>5.4213096043172651E-20</v>
      </c>
      <c r="AS71" s="40">
        <f>AS70+'Diffusion System CV パラメーター設定'!$B$27*(AR70-(2*AS70)+AT70)</f>
        <v>1.9400664365447451E-20</v>
      </c>
      <c r="AT71" s="40">
        <f>AT70+'Diffusion System CV パラメーター設定'!$B$27*(AS70-(2*AT70)+AU70)</f>
        <v>6.7721636823740281E-21</v>
      </c>
      <c r="AU71" s="40">
        <f>AU70+'Diffusion System CV パラメーター設定'!$B$27*(AT70-(2*AU70)+AV70)</f>
        <v>2.3020184912125411E-21</v>
      </c>
      <c r="AV71" s="40">
        <f>AV70+'Diffusion System CV パラメーター設定'!$B$27*(AU70-(2*AV70)+AW70)</f>
        <v>7.6072849513744057E-22</v>
      </c>
      <c r="AW71" s="40">
        <f>AW70+'Diffusion System CV パラメーター設定'!$B$27*(AV70-(2*AW70)+AX70)</f>
        <v>2.4397787660549189E-22</v>
      </c>
      <c r="AX71" s="40">
        <f>AX70+'Diffusion System CV パラメーター設定'!$B$27*(AW70-(2*AX70)+AY70)</f>
        <v>7.5808217736625331E-23</v>
      </c>
      <c r="AY71" s="40">
        <f>AY70+'Diffusion System CV パラメーター設定'!$B$27*(AX70-(2*AY70)+AZ70)</f>
        <v>2.2779780536444994E-23</v>
      </c>
      <c r="AZ71" s="40">
        <f>AZ70+'Diffusion System CV パラメーター設定'!$B$27*(AY70-(2*AZ70)+BA70)</f>
        <v>6.6075082562239605E-24</v>
      </c>
      <c r="BA71" s="40">
        <f>BA70+'Diffusion System CV パラメーター設定'!$B$27*(AZ70-(2*BA70)+BB70)</f>
        <v>1.8461278356980486E-24</v>
      </c>
      <c r="BB71" s="40">
        <f>BB70+'Diffusion System CV パラメーター設定'!$B$27*(BA70-(2*BB70)+BC70)</f>
        <v>4.9442270378128683E-25</v>
      </c>
      <c r="BC71" s="40">
        <f>BC70+'Diffusion System CV パラメーター設定'!$B$27*(BB70-(2*BC70)+BD70)</f>
        <v>1.2043054177005575E-25</v>
      </c>
      <c r="BD71" s="36">
        <v>0</v>
      </c>
    </row>
    <row r="72" spans="4:56">
      <c r="D72" s="29">
        <f>'Diffusion System CV パラメーター設定'!H72</f>
        <v>-0.12000000000000025</v>
      </c>
      <c r="E72" s="35">
        <f>E71+'Diffusion System CV パラメーター設定'!$B$23</f>
        <v>0.42000000000000026</v>
      </c>
      <c r="F72" s="39">
        <f>G72+(('Diffusion System CV パラメーター設定'!$B$26/(2*'Diffusion System CV パラメーター設定'!$B$9))*'準可逆-非可逆系'!H72)</f>
        <v>9.9018698018999542E-8</v>
      </c>
      <c r="G72" s="40">
        <f>G71+'Diffusion System CV パラメーター設定'!$B$27*(2*F71-(3*G71)+H71)</f>
        <v>8.7464226418151586E-8</v>
      </c>
      <c r="H72" s="40">
        <f>H71+'Diffusion System CV パラメーター設定'!$B$27*(G71-(2*H71)+I71)</f>
        <v>6.5905467737184414E-8</v>
      </c>
      <c r="I72" s="40">
        <f>I71+'Diffusion System CV パラメーター設定'!$B$27*(H71-(2*I71)+J71)</f>
        <v>4.7308681664423283E-8</v>
      </c>
      <c r="J72" s="40">
        <f>J71+'Diffusion System CV パラメーター設定'!$B$27*(I71-(2*J71)+K71)</f>
        <v>3.237344210053936E-8</v>
      </c>
      <c r="K72" s="40">
        <f>K71+'Diffusion System CV パラメーター設定'!$B$27*(J71-(2*K71)+L71)</f>
        <v>2.1143248218949959E-8</v>
      </c>
      <c r="L72" s="40">
        <f>L71+'Diffusion System CV パラメーター設定'!$B$27*(K71-(2*L71)+M71)</f>
        <v>1.3199425338796995E-8</v>
      </c>
      <c r="M72" s="40">
        <f>M71+'Diffusion System CV パラメーター設定'!$B$27*(L71-(2*M71)+N71)</f>
        <v>7.8911038846932306E-9</v>
      </c>
      <c r="N72" s="40">
        <f>N71+'Diffusion System CV パラメーター設定'!$B$27*(M71-(2*N71)+O71)</f>
        <v>4.5272895260416345E-9</v>
      </c>
      <c r="O72" s="40">
        <f>O71+'Diffusion System CV パラメーター設定'!$B$27*(N71-(2*O71)+P71)</f>
        <v>2.498543426865826E-9</v>
      </c>
      <c r="P72" s="40">
        <f>P71+'Diffusion System CV パラメーター設定'!$B$27*(O71-(2*P71)+Q71)</f>
        <v>1.3299039198564569E-9</v>
      </c>
      <c r="Q72" s="40">
        <f>Q71+'Diffusion System CV パラメーター設定'!$B$27*(P71-(2*Q71)+R71)</f>
        <v>6.8465731274505873E-10</v>
      </c>
      <c r="R72" s="40">
        <f>R71+'Diffusion System CV パラメーター設定'!$B$27*(Q71-(2*R71)+S71)</f>
        <v>3.4195249358462712E-10</v>
      </c>
      <c r="S72" s="40">
        <f>S71+'Diffusion System CV パラメーター設定'!$B$27*(R71-(2*S71)+T71)</f>
        <v>1.6621955425235002E-10</v>
      </c>
      <c r="T72" s="40">
        <f>T71+'Diffusion System CV パラメーター設定'!$B$27*(S71-(2*T71)+U71)</f>
        <v>7.8893639681254552E-11</v>
      </c>
      <c r="U72" s="40">
        <f>U71+'Diffusion System CV パラメーター設定'!$B$27*(T71-(2*U71)+V71)</f>
        <v>3.6682950489021843E-11</v>
      </c>
      <c r="V72" s="40">
        <f>V71+'Diffusion System CV パラメーター設定'!$B$27*(U71-(2*V71)+W71)</f>
        <v>1.6761995755976146E-11</v>
      </c>
      <c r="W72" s="40">
        <f>W71+'Diffusion System CV パラメーター設定'!$B$27*(V71-(2*W71)+X71)</f>
        <v>7.5495181466131918E-12</v>
      </c>
      <c r="X72" s="40">
        <f>X71+'Diffusion System CV パラメーター設定'!$B$27*(W71-(2*X71)+Y71)</f>
        <v>3.3605907839039962E-12</v>
      </c>
      <c r="Y72" s="40">
        <f>Y71+'Diffusion System CV パラメーター設定'!$B$27*(X71-(2*Y71)+Z71)</f>
        <v>1.4819509747958301E-12</v>
      </c>
      <c r="Z72" s="40">
        <f>Z71+'Diffusion System CV パラメーター設定'!$B$27*(Y71-(2*Z71)+AA71)</f>
        <v>6.4866653893015269E-13</v>
      </c>
      <c r="AA72" s="40">
        <f>AA71+'Diffusion System CV パラメーター設定'!$B$27*(Z71-(2*AA71)+AB71)</f>
        <v>2.8225825891298434E-13</v>
      </c>
      <c r="AB72" s="40">
        <f>AB71+'Diffusion System CV パラメーター設定'!$B$27*(AA71-(2*AB71)+AC71)</f>
        <v>1.2223591839127105E-13</v>
      </c>
      <c r="AC72" s="40">
        <f>AC71+'Diffusion System CV パラメーター設定'!$B$27*(AB71-(2*AC71)+AD71)</f>
        <v>5.272258643590425E-14</v>
      </c>
      <c r="AD72" s="40">
        <f>AD71+'Diffusion System CV パラメーター設定'!$B$27*(AC71-(2*AD71)+AE71)</f>
        <v>2.2656845832084315E-14</v>
      </c>
      <c r="AE72" s="40">
        <f>AE71+'Diffusion System CV パラメーター設定'!$B$27*(AD71-(2*AE71)+AF71)</f>
        <v>9.7010677119123922E-15</v>
      </c>
      <c r="AF72" s="40">
        <f>AF71+'Diffusion System CV パラメーター設定'!$B$27*(AE71-(2*AF71)+AG71)</f>
        <v>4.1374770080948205E-15</v>
      </c>
      <c r="AG72" s="40">
        <f>AG71+'Diffusion System CV パラメーター設定'!$B$27*(AF71-(2*AG71)+AH71)</f>
        <v>1.756730180720843E-15</v>
      </c>
      <c r="AH72" s="40">
        <f>AH71+'Diffusion System CV パラメーター設定'!$B$27*(AG71-(2*AH71)+AI71)</f>
        <v>7.4195385483188413E-16</v>
      </c>
      <c r="AI72" s="40">
        <f>AI71+'Diffusion System CV パラメーター設定'!$B$27*(AH71-(2*AI71)+AJ71)</f>
        <v>3.1139004198706268E-16</v>
      </c>
      <c r="AJ72" s="40">
        <f>AJ71+'Diffusion System CV パラメーター設定'!$B$27*(AI71-(2*AJ71)+AK71)</f>
        <v>1.2970619421614159E-16</v>
      </c>
      <c r="AK72" s="40">
        <f>AK71+'Diffusion System CV パラメーター設定'!$B$27*(AJ71-(2*AK71)+AL71)</f>
        <v>5.3548845179227085E-17</v>
      </c>
      <c r="AL72" s="40">
        <f>AL71+'Diffusion System CV パラメーター設定'!$B$27*(AK71-(2*AL71)+AM71)</f>
        <v>2.1878916970974126E-17</v>
      </c>
      <c r="AM72" s="40">
        <f>AM71+'Diffusion System CV パラメーター設定'!$B$27*(AL71-(2*AM71)+AN71)</f>
        <v>8.8328857196501889E-18</v>
      </c>
      <c r="AN72" s="40">
        <f>AN71+'Diffusion System CV パラメーター設定'!$B$27*(AM71-(2*AN71)+AO71)</f>
        <v>3.5177906461975692E-18</v>
      </c>
      <c r="AO72" s="40">
        <f>AO71+'Diffusion System CV パラメーター設定'!$B$27*(AN71-(2*AO71)+AP71)</f>
        <v>1.3797590213249714E-18</v>
      </c>
      <c r="AP72" s="40">
        <f>AP71+'Diffusion System CV パラメーター設定'!$B$27*(AO71-(2*AP71)+AQ71)</f>
        <v>5.3207418297345664E-19</v>
      </c>
      <c r="AQ72" s="40">
        <f>AQ71+'Diffusion System CV パラメーター設定'!$B$27*(AP71-(2*AQ71)+AR71)</f>
        <v>2.0139442506314716E-19</v>
      </c>
      <c r="AR72" s="40">
        <f>AR71+'Diffusion System CV パラメーター設定'!$B$27*(AQ71-(2*AR71)+AS71)</f>
        <v>7.4697189519239349E-20</v>
      </c>
      <c r="AS72" s="40">
        <f>AS71+'Diffusion System CV パラメーター設定'!$B$27*(AR71-(2*AS71)+AT71)</f>
        <v>2.7103418183034871E-20</v>
      </c>
      <c r="AT72" s="40">
        <f>AT71+'Diffusion System CV パラメーター設定'!$B$27*(AS71-(2*AT71)+AU71)</f>
        <v>9.604926005954561E-21</v>
      </c>
      <c r="AU72" s="40">
        <f>AU71+'Diffusion System CV パラメーター設定'!$B$27*(AT71-(2*AU71)+AV71)</f>
        <v>3.3189821006175365E-21</v>
      </c>
      <c r="AV72" s="40">
        <f>AV71+'Diffusion System CV パラメーター設定'!$B$27*(AU71-(2*AV71)+AW71)</f>
        <v>1.1164713345621461E-21</v>
      </c>
      <c r="AW72" s="40">
        <f>AW71+'Diffusion System CV パラメーター設定'!$B$27*(AV71-(2*AW71)+AX71)</f>
        <v>3.6501293204406206E-22</v>
      </c>
      <c r="AX72" s="40">
        <f>AX71+'Diffusion System CV パラメーター設定'!$B$27*(AW71-(2*AX71)+AY71)</f>
        <v>1.1578780859380805E-22</v>
      </c>
      <c r="AY72" s="40">
        <f>AY71+'Diffusion System CV パラメーター設定'!$B$27*(AX71-(2*AY71)+AZ71)</f>
        <v>3.5577060022541976E-23</v>
      </c>
      <c r="AZ72" s="40">
        <f>AZ71+'Diffusion System CV パラメーター設定'!$B$27*(AY71-(2*AZ71)+BA71)</f>
        <v>1.0569623485284767E-23</v>
      </c>
      <c r="BA72" s="40">
        <f>BA71+'Diffusion System CV パラメーター設定'!$B$27*(AZ71-(2*BA71)+BB71)</f>
        <v>3.0300428664651145E-24</v>
      </c>
      <c r="BB72" s="40">
        <f>BB71+'Diffusion System CV パラメーター設定'!$B$27*(BA71-(2*BB71)+BC71)</f>
        <v>8.3390637388737379E-25</v>
      </c>
      <c r="BC72" s="40">
        <f>BC71+'Diffusion System CV パラメーター設定'!$B$27*(BB71-(2*BC71)+BD71)</f>
        <v>2.0847277102046385E-25</v>
      </c>
      <c r="BD72" s="36">
        <v>0</v>
      </c>
    </row>
    <row r="73" spans="4:56">
      <c r="D73" s="29">
        <f>'Diffusion System CV パラメーター設定'!H73</f>
        <v>-0.12600000000000025</v>
      </c>
      <c r="E73" s="35">
        <f>E72+'Diffusion System CV パラメーター設定'!$B$23</f>
        <v>0.42600000000000027</v>
      </c>
      <c r="F73" s="39">
        <f>G73+(('Diffusion System CV パラメーター設定'!$B$26/(2*'Diffusion System CV パラメーター設定'!$B$9))*'準可逆-非可逆系'!H73)</f>
        <v>9.921772257593401E-8</v>
      </c>
      <c r="G73" s="40">
        <f>G72+'Diffusion System CV パラメーター設定'!$B$27*(2*F72-(3*G72)+H72)</f>
        <v>8.8002484932293502E-8</v>
      </c>
      <c r="H73" s="40">
        <f>H72+'Diffusion System CV パラメーター設定'!$B$27*(G72-(2*H72)+I72)</f>
        <v>6.6933930448367064E-8</v>
      </c>
      <c r="I73" s="40">
        <f>I72+'Diffusion System CV パラメーター設定'!$B$27*(H72-(2*I72)+J72)</f>
        <v>4.8580051980005647E-8</v>
      </c>
      <c r="J73" s="40">
        <f>J72+'Diffusion System CV パラメーター設定'!$B$27*(I72-(2*J72)+K72)</f>
        <v>3.3659916295780515E-8</v>
      </c>
      <c r="K73" s="40">
        <f>K72+'Diffusion System CV パラメーター設定'!$B$27*(J72-(2*K72)+L72)</f>
        <v>2.2284349261115388E-8</v>
      </c>
      <c r="L73" s="40">
        <f>L72+'Diffusion System CV パラメーター設定'!$B$27*(K72-(2*L72)+M72)</f>
        <v>1.4114530000619634E-8</v>
      </c>
      <c r="M73" s="40">
        <f>M72+'Diffusion System CV パラメーター設定'!$B$27*(L72-(2*M72)+N72)</f>
        <v>8.566279959503011E-9</v>
      </c>
      <c r="N73" s="40">
        <f>N72+'Diffusion System CV パラメーター設定'!$B$27*(M72-(2*N72)+O72)</f>
        <v>4.9908548939151716E-9</v>
      </c>
      <c r="O73" s="40">
        <f>O72+'Diffusion System CV パラメーター設定'!$B$27*(N72-(2*O72)+P72)</f>
        <v>2.7971915491458397E-9</v>
      </c>
      <c r="P73" s="40">
        <f>P72+'Diffusion System CV パラメーター設定'!$B$27*(O72-(2*P72)+Q72)</f>
        <v>1.5116375656543635E-9</v>
      </c>
      <c r="Q73" s="40">
        <f>Q72+'Diffusion System CV パラメーター設定'!$B$27*(P72-(2*Q72)+R72)</f>
        <v>7.897065446724777E-10</v>
      </c>
      <c r="R73" s="40">
        <f>R72+'Diffusion System CV パラメーター設定'!$B$27*(Q72-(2*R72)+S72)</f>
        <v>3.9992884074718076E-10</v>
      </c>
      <c r="S73" s="40">
        <f>S72+'Diffusion System CV パラメーター設定'!$B$27*(R72-(2*S72)+T72)</f>
        <v>1.9691643784998253E-10</v>
      </c>
      <c r="T73" s="40">
        <f>T72+'Diffusion System CV パラメーター設定'!$B$27*(S72-(2*T72)+U72)</f>
        <v>9.4558648493359678E-11</v>
      </c>
      <c r="U73" s="40">
        <f>U72+'Diffusion System CV パラメーター設定'!$B$27*(T72-(2*U72)+V72)</f>
        <v>4.4422441620684001E-11</v>
      </c>
      <c r="V73" s="40">
        <f>V72+'Diffusion System CV パラメーター設定'!$B$27*(U72-(2*V72)+W72)</f>
        <v>2.0480216979477099E-11</v>
      </c>
      <c r="W73" s="40">
        <f>W72+'Diffusion System CV パラメーター設定'!$B$27*(V72-(2*W72)+X72)</f>
        <v>9.2938064267013024E-12</v>
      </c>
      <c r="X73" s="40">
        <f>X72+'Diffusion System CV パラメーター設定'!$B$27*(W72-(2*X72)+Y72)</f>
        <v>4.1627739622376867E-12</v>
      </c>
      <c r="Y73" s="40">
        <f>Y72+'Diffusion System CV パラメーター設定'!$B$27*(X72-(2*Y72)+Z72)</f>
        <v>1.8449215905050275E-12</v>
      </c>
      <c r="Z73" s="40">
        <f>Z72+'Diffusion System CV パラメーター設定'!$B$27*(Y72-(2*Z72)+AA72)</f>
        <v>8.1077631526644053E-13</v>
      </c>
      <c r="AA73" s="40">
        <f>AA72+'Diffusion System CV パラメーター設定'!$B$27*(Z72-(2*AA72)+AB72)</f>
        <v>3.5392004346001735E-13</v>
      </c>
      <c r="AB73" s="40">
        <f>AB72+'Diffusion System CV パラメーター設定'!$B$27*(AA72-(2*AB72)+AC72)</f>
        <v>1.5366265747680802E-13</v>
      </c>
      <c r="AC73" s="40">
        <f>AC72+'Diffusion System CV パラメーター設定'!$B$27*(AB72-(2*AC72)+AD72)</f>
        <v>6.6419666766302468E-14</v>
      </c>
      <c r="AD73" s="40">
        <f>AD72+'Diffusion System CV パラメーター設定'!$B$27*(AC72-(2*AD72)+AE72)</f>
        <v>2.8597805027795429E-14</v>
      </c>
      <c r="AE73" s="40">
        <f>AE72+'Diffusion System CV パラメーター設定'!$B$27*(AD72-(2*AE72)+AF72)</f>
        <v>1.2267799453702097E-14</v>
      </c>
      <c r="AF73" s="40">
        <f>AF72+'Diffusion System CV パラメーター設定'!$B$27*(AE72-(2*AF72)+AG72)</f>
        <v>5.2426311318599569E-15</v>
      </c>
      <c r="AG73" s="40">
        <f>AG72+'Diffusion System CV パラメーター設定'!$B$27*(AF72-(2*AG72)+AH72)</f>
        <v>2.2310254937364747E-15</v>
      </c>
      <c r="AH73" s="40">
        <f>AH72+'Diffusion System CV パラメーター設定'!$B$27*(AG72-(2*AH72)+AI72)</f>
        <v>9.448054218610985E-16</v>
      </c>
      <c r="AI73" s="40">
        <f>AI72+'Diffusion System CV パラメーター設定'!$B$27*(AH72-(2*AI72)+AJ72)</f>
        <v>3.9780669652661142E-16</v>
      </c>
      <c r="AJ73" s="40">
        <f>AJ72+'Diffusion System CV パラメーター設定'!$B$27*(AI72-(2*AJ72)+AK72)</f>
        <v>1.6634733960989388E-16</v>
      </c>
      <c r="AK73" s="40">
        <f>AK72+'Diffusion System CV パラメーター設定'!$B$27*(AJ72-(2*AK72)+AL72)</f>
        <v>6.8995866300290121E-17</v>
      </c>
      <c r="AL73" s="40">
        <f>AL72+'Diffusion System CV パラメーター設定'!$B$27*(AK72-(2*AL72)+AM72)</f>
        <v>2.8345547858796701E-17</v>
      </c>
      <c r="AM73" s="40">
        <f>AM72+'Diffusion System CV パラメーター設定'!$B$27*(AL72-(2*AM72)+AN72)</f>
        <v>1.151723855918884E-17</v>
      </c>
      <c r="AN73" s="40">
        <f>AN72+'Diffusion System CV パラメーター設定'!$B$27*(AM72-(2*AN72)+AO72)</f>
        <v>4.6209376769545211E-18</v>
      </c>
      <c r="AO73" s="40">
        <f>AO72+'Diffusion System CV パラメーター設定'!$B$27*(AN72-(2*AO72)+AP72)</f>
        <v>1.8277960999781254E-18</v>
      </c>
      <c r="AP73" s="40">
        <f>AP72+'Diffusion System CV パラメーター設定'!$B$27*(AO72-(2*AP72)+AQ72)</f>
        <v>7.115898359044307E-19</v>
      </c>
      <c r="AQ73" s="40">
        <f>AQ72+'Diffusion System CV パラメーター設定'!$B$27*(AP72-(2*AQ72)+AR72)</f>
        <v>2.7222168977370329E-19</v>
      </c>
      <c r="AR73" s="40">
        <f>AR72+'Diffusion System CV パラメーター設定'!$B$27*(AQ72-(2*AR72)+AS72)</f>
        <v>1.0216367014691411E-19</v>
      </c>
      <c r="AS73" s="40">
        <f>AS72+'Diffusion System CV パラメーター設定'!$B$27*(AR72-(2*AS72)+AT72)</f>
        <v>3.7553167891064096E-20</v>
      </c>
      <c r="AT73" s="40">
        <f>AT72+'Diffusion System CV パラメーター設定'!$B$27*(AS72-(2*AT72)+AU72)</f>
        <v>1.3498171933643202E-20</v>
      </c>
      <c r="AU73" s="40">
        <f>AU72+'Diffusion System CV パラメーター設定'!$B$27*(AT72-(2*AU72)+AV72)</f>
        <v>4.736840829534771E-21</v>
      </c>
      <c r="AV73" s="40">
        <f>AV72+'Diffusion System CV パラメーター設定'!$B$27*(AU72-(2*AV72)+AW72)</f>
        <v>1.6203089607903774E-21</v>
      </c>
      <c r="AW73" s="40">
        <f>AW72+'Diffusion System CV パラメーター設定'!$B$27*(AV72-(2*AW72)+AX72)</f>
        <v>5.3939948727594746E-22</v>
      </c>
      <c r="AX73" s="40">
        <f>AX72+'Diffusion System CV パラメーター設定'!$B$27*(AW72-(2*AX72)+AY72)</f>
        <v>1.7447335542678997E-22</v>
      </c>
      <c r="AY73" s="40">
        <f>AY72+'Diffusion System CV パラメーター設定'!$B$27*(AX72-(2*AY72)+AZ72)</f>
        <v>5.4744876701017276E-23</v>
      </c>
      <c r="AZ73" s="40">
        <f>AZ72+'Diffusion System CV パラメーター設定'!$B$27*(AY72-(2*AZ72)+BA72)</f>
        <v>1.6634851234742251E-23</v>
      </c>
      <c r="BA73" s="40">
        <f>BA72+'Diffusion System CV パラメーター設定'!$B$27*(AZ72-(2*BA72)+BB72)</f>
        <v>4.885405410299111E-24</v>
      </c>
      <c r="BB73" s="40">
        <f>BB72+'Diffusion System CV パラメーター設定'!$B$27*(BA72-(2*BB72)+BC72)</f>
        <v>1.3792893217036345E-24</v>
      </c>
      <c r="BC73" s="40">
        <f>BC72+'Diffusion System CV パラメーター設定'!$B$27*(BB72-(2*BC72)+BD72)</f>
        <v>3.5325083763381315E-25</v>
      </c>
      <c r="BD73" s="36">
        <v>0</v>
      </c>
    </row>
    <row r="74" spans="4:56">
      <c r="D74" s="29">
        <f>'Diffusion System CV パラメーター設定'!H74</f>
        <v>-0.13200000000000026</v>
      </c>
      <c r="E74" s="35">
        <f>E73+'Diffusion System CV パラメーター設定'!$B$23</f>
        <v>0.43200000000000027</v>
      </c>
      <c r="F74" s="39">
        <f>G74+(('Diffusion System CV パラメーター設定'!$B$26/(2*'Diffusion System CV パラメーター設定'!$B$9))*'準可逆-非可逆系'!H74)</f>
        <v>9.9376314501056824E-8</v>
      </c>
      <c r="G74" s="40">
        <f>G73+'Diffusion System CV パラメーター設定'!$B$27*(2*F73-(3*G73)+H73)</f>
        <v>8.8475374100124942E-8</v>
      </c>
      <c r="H74" s="40">
        <f>H73+'Diffusion System CV パラメーター設定'!$B$27*(G73-(2*H73)+I73)</f>
        <v>6.7876526287104922E-8</v>
      </c>
      <c r="I74" s="40">
        <f>I73+'Diffusion System CV パラメーター設定'!$B$27*(H73-(2*I73)+J73)</f>
        <v>4.9772323780052968E-8</v>
      </c>
      <c r="J74" s="40">
        <f>J73+'Diffusion System CV パラメーター設定'!$B$27*(I73-(2*J73)+K73)</f>
        <v>3.4890669299099961E-8</v>
      </c>
      <c r="K74" s="40">
        <f>K73+'Diffusion System CV パラメーター設定'!$B$27*(J73-(2*K73)+L73)</f>
        <v>2.3397456127146419E-8</v>
      </c>
      <c r="L74" s="40">
        <f>L73+'Diffusion System CV パラメーター設定'!$B$27*(K73-(2*L73)+M73)</f>
        <v>1.5024797090681831E-8</v>
      </c>
      <c r="M74" s="40">
        <f>M73+'Diffusion System CV パラメーター設定'!$B$27*(L73-(2*M73)+N73)</f>
        <v>9.2512886315616162E-9</v>
      </c>
      <c r="N74" s="40">
        <f>N73+'Diffusion System CV パラメーター設定'!$B$27*(M73-(2*N73)+O73)</f>
        <v>5.4706332691993752E-9</v>
      </c>
      <c r="O74" s="40">
        <f>O73+'Diffusion System CV パラメーター設定'!$B$27*(N73-(2*O73)+P73)</f>
        <v>3.1125072995895398E-9</v>
      </c>
      <c r="P74" s="40">
        <f>P73+'Diffusion System CV パラメーター設定'!$B$27*(O73-(2*P73)+Q73)</f>
        <v>1.7073399831924158E-9</v>
      </c>
      <c r="Q74" s="40">
        <f>Q73+'Diffusion System CV パラメーター設定'!$B$27*(P73-(2*Q73)+R73)</f>
        <v>9.0503755753934881E-10</v>
      </c>
      <c r="R74" s="40">
        <f>R73+'Diffusion System CV パラメーター設定'!$B$27*(Q73-(2*R73)+S73)</f>
        <v>4.6477790360415949E-10</v>
      </c>
      <c r="S74" s="40">
        <f>S73+'Diffusion System CV パラメーター設定'!$B$27*(R73-(2*S73)+T73)</f>
        <v>2.3186595644046009E-10</v>
      </c>
      <c r="T74" s="40">
        <f>T73+'Diffusion System CV パラメーター設定'!$B$27*(S73-(2*T73)+U73)</f>
        <v>1.1269114241139688E-10</v>
      </c>
      <c r="U74" s="40">
        <f>U73+'Diffusion System CV パラメーター設定'!$B$27*(T73-(2*U73)+V73)</f>
        <v>5.3517574339943995E-11</v>
      </c>
      <c r="V74" s="40">
        <f>V73+'Diffusion System CV パラメーター設定'!$B$27*(U73-(2*V73)+W73)</f>
        <v>2.4909319093515678E-11</v>
      </c>
      <c r="W74" s="40">
        <f>W73+'Diffusion System CV パラメーター設定'!$B$27*(V73-(2*W73)+X73)</f>
        <v>1.139636826292081E-11</v>
      </c>
      <c r="X74" s="40">
        <f>X73+'Diffusion System CV パラメーター設定'!$B$27*(W73-(2*X73)+Y73)</f>
        <v>5.1395726055470465E-12</v>
      </c>
      <c r="Y74" s="40">
        <f>Y73+'Diffusion System CV パラメーター設定'!$B$27*(X73-(2*Y73)+Z73)</f>
        <v>2.2906532212321357E-12</v>
      </c>
      <c r="Z74" s="40">
        <f>Z73+'Diffusion System CV パラメーター設定'!$B$27*(Y73-(2*Z73)+AA73)</f>
        <v>1.0112238859026084E-12</v>
      </c>
      <c r="AA74" s="40">
        <f>AA73+'Diffusion System CV パラメーター設定'!$B$27*(Z73-(2*AA73)+AB73)</f>
        <v>4.4301687881529992E-13</v>
      </c>
      <c r="AB74" s="40">
        <f>AB73+'Diffusion System CV パラメーター設定'!$B$27*(AA73-(2*AB73)+AC73)</f>
        <v>1.9290376694649683E-13</v>
      </c>
      <c r="AC74" s="40">
        <f>AC73+'Diffusion System CV パラメーター設定'!$B$27*(AB73-(2*AC73)+AD73)</f>
        <v>8.3579780992690848E-14</v>
      </c>
      <c r="AD74" s="40">
        <f>AD73+'Diffusion System CV パラメーター設定'!$B$27*(AC73-(2*AD73)+AE73)</f>
        <v>3.606025508488352E-14</v>
      </c>
      <c r="AE74" s="40">
        <f>AE73+'Diffusion System CV パラメーター設定'!$B$27*(AD73-(2*AE73)+AF73)</f>
        <v>1.5498645721844872E-14</v>
      </c>
      <c r="AF74" s="40">
        <f>AF73+'Diffusion System CV パラメーター設定'!$B$27*(AE73-(2*AF73)+AG73)</f>
        <v>6.6362292859289353E-15</v>
      </c>
      <c r="AG74" s="40">
        <f>AG73+'Diffusion System CV パラメーター設定'!$B$27*(AF73-(2*AG73)+AH73)</f>
        <v>2.8301177042392891E-15</v>
      </c>
      <c r="AH74" s="40">
        <f>AH73+'Diffusion System CV パラメーター設定'!$B$27*(AG73-(2*AH73)+AI73)</f>
        <v>1.2014795005211294E-15</v>
      </c>
      <c r="AI74" s="40">
        <f>AI73+'Diffusion System CV パラメーター設定'!$B$27*(AH73-(2*AI73)+AJ73)</f>
        <v>5.0736897722722589E-16</v>
      </c>
      <c r="AJ74" s="40">
        <f>AJ73+'Diffusion System CV パラメーター設定'!$B$27*(AI73-(2*AJ73)+AK73)</f>
        <v>2.1291257697347506E-16</v>
      </c>
      <c r="AK74" s="40">
        <f>AK73+'Diffusion System CV パラメーター設定'!$B$27*(AJ73-(2*AK73)+AL73)</f>
        <v>8.8683767296161762E-17</v>
      </c>
      <c r="AL74" s="40">
        <f>AL73+'Diffusion System CV パラメーター設定'!$B$27*(AK73-(2*AL73)+AM73)</f>
        <v>3.6617078810840299E-17</v>
      </c>
      <c r="AM74" s="40">
        <f>AM73+'Diffusion System CV パラメーター設定'!$B$27*(AL73-(2*AM73)+AN73)</f>
        <v>1.4965852592999096E-17</v>
      </c>
      <c r="AN74" s="40">
        <f>AN73+'Diffusion System CV パラメーター設定'!$B$27*(AM73-(2*AN73)+AO73)</f>
        <v>6.0456457690579666E-18</v>
      </c>
      <c r="AO74" s="40">
        <f>AO73+'Diffusion System CV パラメーター設定'!$B$27*(AN73-(2*AO73)+AP73)</f>
        <v>2.4100653058471189E-18</v>
      </c>
      <c r="AP74" s="40">
        <f>AP73+'Diffusion System CV パラメーター設定'!$B$27*(AO73-(2*AP73)+AQ73)</f>
        <v>9.4660307130129433E-19</v>
      </c>
      <c r="AQ74" s="40">
        <f>AQ73+'Diffusion System CV パラメーター設定'!$B$27*(AP73-(2*AQ73)+AR73)</f>
        <v>3.657321503653485E-19</v>
      </c>
      <c r="AR74" s="40">
        <f>AR73+'Diffusion System CV パラメーター設定'!$B$27*(AQ73-(2*AR73)+AS73)</f>
        <v>1.3877739145626798E-19</v>
      </c>
      <c r="AS74" s="40">
        <f>AS73+'Diffusion System CV パラメーター設定'!$B$27*(AR73-(2*AS73)+AT73)</f>
        <v>5.1634940911351988E-20</v>
      </c>
      <c r="AT74" s="40">
        <f>AT73+'Diffusion System CV パラメーター設定'!$B$27*(AS73-(2*AT73)+AU73)</f>
        <v>1.8808472229932253E-20</v>
      </c>
      <c r="AU74" s="40">
        <f>AU73+'Diffusion System CV パラメーター設定'!$B$27*(AT73-(2*AU73)+AV73)</f>
        <v>6.6968405640361731E-21</v>
      </c>
      <c r="AV74" s="40">
        <f>AV73+'Diffusion System CV パラメーター設定'!$B$27*(AU73-(2*AV73)+AW73)</f>
        <v>2.3271222924674482E-21</v>
      </c>
      <c r="AW74" s="40">
        <f>AW73+'Diffusion System CV パラメーター設定'!$B$27*(AV73-(2*AW73)+AX73)</f>
        <v>7.88004814243056E-22</v>
      </c>
      <c r="AX74" s="40">
        <f>AX73+'Diffusion System CV パラメーター設定'!$B$27*(AW73-(2*AX73)+AY73)</f>
        <v>2.5961142942796525E-22</v>
      </c>
      <c r="AY74" s="40">
        <f>AY73+'Diffusion System CV パラメーター設定'!$B$27*(AX73-(2*AY73)+AZ73)</f>
        <v>8.3084617416120635E-23</v>
      </c>
      <c r="AZ74" s="40">
        <f>AZ73+'Diffusion System CV パラメーター設定'!$B$27*(AY73-(2*AZ73)+BA73)</f>
        <v>2.5787830277044989E-23</v>
      </c>
      <c r="BA74" s="40">
        <f>BA73+'Diffusion System CV パラメーター設定'!$B$27*(AZ73-(2*BA73)+BB73)</f>
        <v>7.7476726796906609E-24</v>
      </c>
      <c r="BB74" s="40">
        <f>BB73+'Diffusion System CV パラメーター設定'!$B$27*(BA73-(2*BB73)+BC73)</f>
        <v>2.2404273788305982E-24</v>
      </c>
      <c r="BC74" s="40">
        <f>BC73+'Diffusion System CV パラメーター設定'!$B$27*(BB73-(2*BC73)+BD73)</f>
        <v>5.8685765931298267E-25</v>
      </c>
      <c r="BD74" s="36">
        <v>0</v>
      </c>
    </row>
    <row r="75" spans="4:56">
      <c r="D75" s="29">
        <f>'Diffusion System CV パラメーター設定'!H75</f>
        <v>-0.13800000000000026</v>
      </c>
      <c r="E75" s="35">
        <f>E74+'Diffusion System CV パラメーター設定'!$B$23</f>
        <v>0.43800000000000028</v>
      </c>
      <c r="F75" s="39">
        <f>G75+(('Diffusion System CV パラメーター設定'!$B$26/(2*'Diffusion System CV パラメーター設定'!$B$9))*'準可逆-非可逆系'!H75)</f>
        <v>9.9502634210937234E-8</v>
      </c>
      <c r="G75" s="40">
        <f>G74+'Diffusion System CV パラメーター設定'!$B$27*(2*F74-(3*G74)+H74)</f>
        <v>8.8893093887917898E-8</v>
      </c>
      <c r="H75" s="40">
        <f>H74+'Diffusion System CV パラメーター設定'!$B$27*(G74-(2*H74)+I74)</f>
        <v>6.8742722573899384E-8</v>
      </c>
      <c r="I75" s="40">
        <f>I74+'Diffusion System CV パラメーター設定'!$B$27*(H74-(2*I74)+J74)</f>
        <v>5.0891264066892879E-8</v>
      </c>
      <c r="J75" s="40">
        <f>J74+'Diffusion System CV パラメーター設定'!$B$27*(I74-(2*J74)+K74)</f>
        <v>3.606721142028033E-8</v>
      </c>
      <c r="K75" s="40">
        <f>K74+'Diffusion System CV パラメーター設定'!$B$27*(J74-(2*K74)+L74)</f>
        <v>2.4480981868635639E-8</v>
      </c>
      <c r="L75" s="40">
        <f>L74+'Diffusion System CV パラメーター設定'!$B$27*(K74-(2*L74)+M74)</f>
        <v>1.5927279930037515E-8</v>
      </c>
      <c r="M75" s="40">
        <f>M74+'Diffusion System CV パラメーター設定'!$B$27*(L74-(2*M74)+N74)</f>
        <v>9.9432515123803568E-9</v>
      </c>
      <c r="N75" s="40">
        <f>N74+'Diffusion System CV パラメーター設定'!$B$27*(M74-(2*N74)+O74)</f>
        <v>5.9645670861272937E-9</v>
      </c>
      <c r="O75" s="40">
        <f>O74+'Diffusion System CV パラメーター設定'!$B$27*(N74-(2*O74)+P74)</f>
        <v>3.4433957208439536E-9</v>
      </c>
      <c r="P75" s="40">
        <f>P74+'Diffusion System CV パラメーター設定'!$B$27*(O74-(2*P74)+Q74)</f>
        <v>1.9166680702563243E-9</v>
      </c>
      <c r="Q75" s="40">
        <f>Q74+'Diffusion System CV パラメーター設定'!$B$27*(P74-(2*Q74)+R74)</f>
        <v>1.0307468532747231E-9</v>
      </c>
      <c r="R75" s="40">
        <f>R74+'Diffusion System CV パラメーター設定'!$B$27*(Q74-(2*R74)+S74)</f>
        <v>5.3677363512203795E-10</v>
      </c>
      <c r="S75" s="40">
        <f>S74+'Diffusion System CV パラメーター設定'!$B$27*(R74-(2*S74)+T74)</f>
        <v>2.7135801655665323E-10</v>
      </c>
      <c r="T75" s="40">
        <f>T74+'Diffusion System CV パラメーター設定'!$B$27*(S74-(2*T74)+U74)</f>
        <v>1.3352490836890046E-10</v>
      </c>
      <c r="U75" s="40">
        <f>U74+'Diffusion System CV パラメーター設定'!$B$27*(T74-(2*U74)+V74)</f>
        <v>6.413053018196642E-11</v>
      </c>
      <c r="V75" s="40">
        <f>V74+'Diffusion System CV パラメーター設定'!$B$27*(U74-(2*V74)+W74)</f>
        <v>3.0150744237902292E-11</v>
      </c>
      <c r="W75" s="40">
        <f>W74+'Diffusion System CV パラメーター設定'!$B$27*(V74-(2*W74)+X74)</f>
        <v>1.3915866586955915E-11</v>
      </c>
      <c r="X75" s="40">
        <f>X74+'Diffusion System CV パラメーター設定'!$B$27*(W74-(2*X74)+Y74)</f>
        <v>6.3228629781369254E-12</v>
      </c>
      <c r="Y75" s="40">
        <f>Y74+'Diffusion System CV パラメーター設定'!$B$27*(X74-(2*Y74)+Z74)</f>
        <v>2.8356150437965048E-12</v>
      </c>
      <c r="Z75" s="40">
        <f>Z74+'Diffusion System CV パラメーター設定'!$B$27*(Y74-(2*Z74)+AA74)</f>
        <v>1.2581760832089343E-12</v>
      </c>
      <c r="AA75" s="40">
        <f>AA74+'Diffusion System CV パラメーター設定'!$B$27*(Z74-(2*AA74)+AB74)</f>
        <v>5.5346614798839213E-13</v>
      </c>
      <c r="AB75" s="40">
        <f>AB74+'Diffusion System CV パラメーター設定'!$B$27*(AA74-(2*AB74)+AC74)</f>
        <v>2.4178888011142636E-13</v>
      </c>
      <c r="AC75" s="40">
        <f>AC74+'Diffusion System CV パラメーター設定'!$B$27*(AB74-(2*AC74)+AD74)</f>
        <v>1.0503966295310704E-13</v>
      </c>
      <c r="AD75" s="40">
        <f>AD74+'Diffusion System CV パラメーター設定'!$B$27*(AC74-(2*AD74)+AE74)</f>
        <v>4.5420642774039315E-14</v>
      </c>
      <c r="AE75" s="40">
        <f>AE74+'Diffusion System CV パラメーター設定'!$B$27*(AD74-(2*AE74)+AF74)</f>
        <v>1.9560865488206923E-14</v>
      </c>
      <c r="AF75" s="40">
        <f>AF74+'Diffusion System CV パラメーター設定'!$B$27*(AE74-(2*AF74)+AG74)</f>
        <v>8.3918906936463974E-15</v>
      </c>
      <c r="AG75" s="40">
        <f>AG74+'Diffusion System CV パラメーター設定'!$B$27*(AF74-(2*AG74)+AH74)</f>
        <v>3.5861848493682772E-15</v>
      </c>
      <c r="AH75" s="40">
        <f>AH74+'Diffusion System CV パラメーター設定'!$B$27*(AG74-(2*AH74)+AI74)</f>
        <v>1.5259682784462183E-15</v>
      </c>
      <c r="AI75" s="40">
        <f>AI74+'Diffusion System CV パラメーター設定'!$B$27*(AH74-(2*AI74)+AJ74)</f>
        <v>6.4613776994950116E-16</v>
      </c>
      <c r="AJ75" s="40">
        <f>AJ74+'Diffusion System CV パラメーター設定'!$B$27*(AI74-(2*AJ74)+AK74)</f>
        <v>2.7201937925696032E-16</v>
      </c>
      <c r="AK75" s="40">
        <f>AK74+'Diffusion System CV パラメーター設定'!$B$27*(AJ74-(2*AK74)+AL74)</f>
        <v>1.1374005937671448E-16</v>
      </c>
      <c r="AL75" s="40">
        <f>AL74+'Diffusion System CV パラメーター設定'!$B$27*(AK74-(2*AL74)+AM74)</f>
        <v>4.7178003209270947E-17</v>
      </c>
      <c r="AM75" s="40">
        <f>AM74+'Diffusion System CV パラメーター設定'!$B$27*(AL74-(2*AM74)+AN74)</f>
        <v>1.9386345438103288E-17</v>
      </c>
      <c r="AN75" s="40">
        <f>AN74+'Diffusion System CV パラメーター設定'!$B$27*(AM74-(2*AN74)+AO74)</f>
        <v>7.8805854776448695E-18</v>
      </c>
      <c r="AO75" s="40">
        <f>AO74+'Diffusion System CV パラメーター設定'!$B$27*(AN74-(2*AO74)+AP74)</f>
        <v>3.1642730241335853E-18</v>
      </c>
      <c r="AP75" s="40">
        <f>AP74+'Diffusion System CV パラメーター設定'!$B$27*(AO74-(2*AP74)+AQ74)</f>
        <v>1.2530583885269465E-18</v>
      </c>
      <c r="AQ75" s="40">
        <f>AQ74+'Diffusion System CV パラメーター設定'!$B$27*(AP74-(2*AQ74)+AR74)</f>
        <v>4.8861970662467671E-19</v>
      </c>
      <c r="AR75" s="40">
        <f>AR74+'Diffusion System CV パラメーター設定'!$B$27*(AQ74-(2*AR74)+AS74)</f>
        <v>1.8732333186049179E-19</v>
      </c>
      <c r="AS75" s="40">
        <f>AS74+'Diffusion System CV パラメーター設定'!$B$27*(AR74-(2*AS74)+AT74)</f>
        <v>7.0494656836177075E-20</v>
      </c>
      <c r="AT75" s="40">
        <f>AT74+'Diffusion System CV パラメーター設定'!$B$27*(AS74-(2*AT74)+AU74)</f>
        <v>2.6001123971433522E-20</v>
      </c>
      <c r="AU75" s="40">
        <f>AU74+'Diffusion System CV パラメーター設定'!$B$27*(AT74-(2*AU74)+AV74)</f>
        <v>9.3850049370665043E-21</v>
      </c>
      <c r="AV75" s="40">
        <f>AV74+'Diffusion System CV パラメーター設定'!$B$27*(AU74-(2*AV74)+AW74)</f>
        <v>3.3099697901564526E-21</v>
      </c>
      <c r="AW75" s="40">
        <f>AW74+'Diffusion System CV パラメーター設定'!$B$27*(AV74-(2*AW74)+AX74)</f>
        <v>1.1389506800101747E-21</v>
      </c>
      <c r="AX75" s="40">
        <f>AX74+'Diffusion System CV パラメーター設定'!$B$27*(AW74-(2*AX74)+AY74)</f>
        <v>3.8178732276242568E-22</v>
      </c>
      <c r="AY75" s="40">
        <f>AY74+'Diffusion System CV パラメーター設定'!$B$27*(AX74-(2*AY74)+AZ74)</f>
        <v>1.244839316080543E-22</v>
      </c>
      <c r="AZ75" s="40">
        <f>AZ74+'Diffusion System CV パラメーター設定'!$B$27*(AY74-(2*AZ74)+BA74)</f>
        <v>3.9418604423475999E-23</v>
      </c>
      <c r="BA75" s="40">
        <f>BA74+'Diffusion System CV パラメーター設定'!$B$27*(AZ74-(2*BA74)+BB74)</f>
        <v>1.2099378338195614E-23</v>
      </c>
      <c r="BB75" s="40">
        <f>BB74+'Diffusion System CV パラメーター設定'!$B$27*(BA74-(2*BB74)+BC74)</f>
        <v>3.5785091779078372E-24</v>
      </c>
      <c r="BC75" s="40">
        <f>BC74+'Diffusion System CV パラメーター設定'!$B$27*(BB74-(2*BC74)+BD74)</f>
        <v>9.5724379132848012E-25</v>
      </c>
      <c r="BD75" s="36">
        <v>0</v>
      </c>
    </row>
    <row r="76" spans="4:56">
      <c r="D76" s="29">
        <f>'Diffusion System CV パラメーター設定'!H76</f>
        <v>-0.14400000000000027</v>
      </c>
      <c r="E76" s="35">
        <f>E75+'Diffusion System CV パラメーター設定'!$B$23</f>
        <v>0.44400000000000028</v>
      </c>
      <c r="F76" s="39">
        <f>G76+(('Diffusion System CV パラメーター設定'!$B$26/(2*'Diffusion System CV パラメーター設定'!$B$9))*'準可逆-非可逆系'!H76)</f>
        <v>9.9603224594570847E-8</v>
      </c>
      <c r="G76" s="40">
        <f>G75+'Diffusion System CV パラメーター設定'!$B$27*(2*F75-(3*G75)+H75)</f>
        <v>8.9264173517091568E-8</v>
      </c>
      <c r="H76" s="40">
        <f>H75+'Diffusion System CV パラメーター設定'!$B$27*(G75-(2*H75)+I75)</f>
        <v>6.9540956187445215E-8</v>
      </c>
      <c r="I76" s="40">
        <f>I75+'Diffusion System CV パラメーター設定'!$B$27*(H75-(2*I75)+J75)</f>
        <v>5.1942446657307446E-8</v>
      </c>
      <c r="J76" s="40">
        <f>J75+'Diffusion System CV パラメーター設定'!$B$27*(I75-(2*J75)+K75)</f>
        <v>3.7191455550477502E-8</v>
      </c>
      <c r="K76" s="40">
        <f>K75+'Diffusion System CV パラメーター設定'!$B$27*(J75-(2*K75)+L75)</f>
        <v>2.553394284538792E-8</v>
      </c>
      <c r="L76" s="40">
        <f>L75+'Diffusion System CV パラメーター設定'!$B$27*(K75-(2*L75)+M75)</f>
        <v>1.6819527680364239E-8</v>
      </c>
      <c r="M76" s="40">
        <f>M75+'Diffusion System CV パラメーター設定'!$B$27*(L75-(2*M75)+N75)</f>
        <v>1.0639551509395667E-8</v>
      </c>
      <c r="N76" s="40">
        <f>N75+'Diffusion System CV パラメーター設定'!$B$27*(M75-(2*N75)+O75)</f>
        <v>6.4706480100751144E-9</v>
      </c>
      <c r="O76" s="40">
        <f>O75+'Diffusion System CV パラメーター設定'!$B$27*(N75-(2*O75)+P75)</f>
        <v>3.7886886773355201E-9</v>
      </c>
      <c r="P76" s="40">
        <f>P75+'Diffusion System CV パラメーター設定'!$B$27*(O75-(2*P75)+Q75)</f>
        <v>2.1391703041473064E-9</v>
      </c>
      <c r="Q76" s="40">
        <f>Q75+'Diffusion System CV パラメーター設定'!$B$27*(P75-(2*Q75)+R75)</f>
        <v>1.1668399084236523E-9</v>
      </c>
      <c r="R76" s="40">
        <f>R75+'Diffusion System CV パラメーター設定'!$B$27*(Q75-(2*R75)+S75)</f>
        <v>6.1613391275651721E-10</v>
      </c>
      <c r="S76" s="40">
        <f>S75+'Diffusion System CV パラメーター設定'!$B$27*(R75-(2*S75)+T75)</f>
        <v>3.1565749932666433E-10</v>
      </c>
      <c r="T76" s="40">
        <f>T75+'Diffusion System CV パラメーター設定'!$B$27*(S75-(2*T75)+U75)</f>
        <v>1.572883562858514E-10</v>
      </c>
      <c r="U76" s="40">
        <f>U75+'Diffusion System CV パラメーター設定'!$B$27*(T75-(2*U75)+V75)</f>
        <v>7.642726359962959E-11</v>
      </c>
      <c r="V76" s="40">
        <f>V75+'Diffusion System CV パラメーター設定'!$B$27*(U75-(2*V75)+W75)</f>
        <v>3.631217072856818E-11</v>
      </c>
      <c r="W76" s="40">
        <f>W75+'Diffusion System CV パラメーター設定'!$B$27*(V75-(2*W75)+X75)</f>
        <v>1.6916517296027925E-11</v>
      </c>
      <c r="X76" s="40">
        <f>X75+'Diffusion System CV パラメーター設定'!$B$27*(W75-(2*X75)+Y75)</f>
        <v>7.7484725873308721E-12</v>
      </c>
      <c r="Y76" s="40">
        <f>Y75+'Diffusion System CV パラメーター設定'!$B$27*(X75-(2*Y75)+Z75)</f>
        <v>3.4987431596829111E-12</v>
      </c>
      <c r="Z76" s="40">
        <f>Z75+'Diffusion System CV パラメーター設定'!$B$27*(Y75-(2*Z75)+AA75)</f>
        <v>1.561206994794708E-12</v>
      </c>
      <c r="AA76" s="40">
        <f>AA75+'Diffusion System CV パラメーター設定'!$B$27*(Z75-(2*AA75)+AB75)</f>
        <v>6.8993582414935611E-13</v>
      </c>
      <c r="AB76" s="40">
        <f>AB75+'Diffusion System CV パラメーター設定'!$B$27*(AA75-(2*AB75)+AC75)</f>
        <v>3.0252778661095639E-13</v>
      </c>
      <c r="AC76" s="40">
        <f>AC75+'Diffusion System CV パラメーター設定'!$B$27*(AB75-(2*AC75)+AD75)</f>
        <v>1.3182098134868052E-13</v>
      </c>
      <c r="AD76" s="40">
        <f>AD75+'Diffusion System CV パラメーター設定'!$B$27*(AC75-(2*AD75)+AE75)</f>
        <v>5.7142602111968249E-14</v>
      </c>
      <c r="AE76" s="40">
        <f>AE75+'Diffusion System CV パラメーター設定'!$B$27*(AD75-(2*AE75)+AF75)</f>
        <v>2.4661838575454097E-14</v>
      </c>
      <c r="AF76" s="40">
        <f>AF75+'Diffusion System CV パラメーター設定'!$B$27*(AE75-(2*AF75)+AG75)</f>
        <v>1.0601359079161121E-14</v>
      </c>
      <c r="AG76" s="40">
        <f>AG75+'Diffusion System CV パラメーター設定'!$B$27*(AF75-(2*AG75)+AH75)</f>
        <v>4.5394797359502431E-15</v>
      </c>
      <c r="AH76" s="40">
        <f>AH75+'Diffusion System CV パラメーター設定'!$B$27*(AG75-(2*AH75)+AI75)</f>
        <v>1.9358245501216841E-15</v>
      </c>
      <c r="AI76" s="40">
        <f>AI75+'Diffusion System CV パラメーター設定'!$B$27*(AH75-(2*AI75)+AJ75)</f>
        <v>8.2173225529817348E-16</v>
      </c>
      <c r="AJ76" s="40">
        <f>AJ75+'Diffusion System CV パラメーター設定'!$B$27*(AI75-(2*AJ75)+AK75)</f>
        <v>3.4696350106678497E-16</v>
      </c>
      <c r="AK76" s="40">
        <f>AK75+'Diffusion System CV パラメーター設定'!$B$27*(AJ75-(2*AK75)+AL75)</f>
        <v>1.455863314992153E-16</v>
      </c>
      <c r="AL76" s="40">
        <f>AL75+'Diffusion System CV パラメーター設定'!$B$27*(AK75-(2*AL75)+AM75)</f>
        <v>6.063994709686673E-17</v>
      </c>
      <c r="AM76" s="40">
        <f>AM75+'Diffusion System CV パラメーター設定'!$B$27*(AL75-(2*AM75)+AN75)</f>
        <v>2.5041171066821775E-17</v>
      </c>
      <c r="AN76" s="40">
        <f>AN75+'Diffusion System CV パラメーター設定'!$B$27*(AM75-(2*AN75)+AO75)</f>
        <v>1.023803252866818E-17</v>
      </c>
      <c r="AO76" s="40">
        <f>AO75+'Diffusion System CV パラメーター設定'!$B$27*(AN75-(2*AO75)+AP75)</f>
        <v>4.1382653220171429E-18</v>
      </c>
      <c r="AP76" s="40">
        <f>AP75+'Diffusion System CV パラメーター設定'!$B$27*(AO75-(2*AP75)+AQ75)</f>
        <v>1.6512444835631857E-18</v>
      </c>
      <c r="AQ76" s="40">
        <f>AQ75+'Diffusion System CV パラメーター設定'!$B$27*(AP75-(2*AQ75)+AR75)</f>
        <v>6.4943300771428953E-19</v>
      </c>
      <c r="AR76" s="40">
        <f>AR75+'Diffusion System CV パラメーター設定'!$B$27*(AQ75-(2*AR75)+AS75)</f>
        <v>2.5137461649239117E-19</v>
      </c>
      <c r="AS76" s="40">
        <f>AS75+'Diffusion System CV パラメーター設定'!$B$27*(AR75-(2*AS75)+AT75)</f>
        <v>9.561102564158372E-20</v>
      </c>
      <c r="AT76" s="40">
        <f>AT75+'Diffusion System CV パラメーター設定'!$B$27*(AS75-(2*AT75)+AU75)</f>
        <v>3.5680781551425375E-20</v>
      </c>
      <c r="AU76" s="40">
        <f>AU75+'Diffusion System CV パラメーター設定'!$B$27*(AT75-(2*AU75)+AV75)</f>
        <v>1.3045103509100173E-20</v>
      </c>
      <c r="AV76" s="40">
        <f>AV75+'Diffusion System CV パラメーター設定'!$B$27*(AU75-(2*AV75)+AW75)</f>
        <v>4.6655309140327629E-21</v>
      </c>
      <c r="AW76" s="40">
        <f>AW75+'Diffusion System CV パラメーター設定'!$B$27*(AV75-(2*AW75)+AX75)</f>
        <v>1.629872816433275E-21</v>
      </c>
      <c r="AX76" s="40">
        <f>AX75+'Diffusion System CV パラメーター設定'!$B$27*(AW75-(2*AX75)+AY75)</f>
        <v>5.5534981098929288E-22</v>
      </c>
      <c r="AY76" s="40">
        <f>AY75+'Diffusion System CV パラメーター設定'!$B$27*(AX75-(2*AY75)+AZ75)</f>
        <v>1.8428881493089912E-22</v>
      </c>
      <c r="AZ76" s="40">
        <f>AZ75+'Diffusion System CV パラメーター設定'!$B$27*(AY75-(2*AZ75)+BA75)</f>
        <v>5.9469333971843334E-23</v>
      </c>
      <c r="BA76" s="40">
        <f>BA75+'Diffusion System CV パラメーター設定'!$B$27*(AZ75-(2*BA75)+BB75)</f>
        <v>1.8626585603818048E-23</v>
      </c>
      <c r="BB76" s="40">
        <f>BB75+'Diffusion System CV パラメーター設定'!$B$27*(BA75-(2*BB75)+BC75)</f>
        <v>5.6269827104454825E-24</v>
      </c>
      <c r="BC76" s="40">
        <f>BC75+'Diffusion System CV パラメーター設定'!$B$27*(BB75-(2*BC75)+BD75)</f>
        <v>1.5350290674572568E-24</v>
      </c>
      <c r="BD76" s="36">
        <v>0</v>
      </c>
    </row>
    <row r="77" spans="4:56">
      <c r="D77" s="29">
        <f>'Diffusion System CV パラメーター設定'!H77</f>
        <v>-0.15000000000000027</v>
      </c>
      <c r="E77" s="35">
        <f>E76+'Diffusion System CV パラメーター設定'!$B$23</f>
        <v>0.45000000000000029</v>
      </c>
      <c r="F77" s="39">
        <f>G77+(('Diffusion System CV パラメーター設定'!$B$26/(2*'Diffusion System CV パラメーター設定'!$B$9))*'準可逆-非可逆系'!H77)</f>
        <v>9.9683319452201998E-8</v>
      </c>
      <c r="G77" s="40">
        <f>G76+'Diffusion System CV パラメーター設定'!$B$27*(2*F76-(3*G76)+H76)</f>
        <v>8.9595730748102758E-8</v>
      </c>
      <c r="H77" s="40">
        <f>H76+'Diffusion System CV パラメーター設定'!$B$27*(G76-(2*H76)+I76)</f>
        <v>7.0278701951163476E-8</v>
      </c>
      <c r="I77" s="40">
        <f>I76+'Diffusion System CV パラメーター設定'!$B$27*(H76-(2*I76)+J76)</f>
        <v>5.2931168332067111E-8</v>
      </c>
      <c r="J77" s="40">
        <f>J76+'Diffusion System CV パラメーター設定'!$B$27*(I76-(2*J76)+K76)</f>
        <v>3.8265579995526242E-8</v>
      </c>
      <c r="K77" s="40">
        <f>K76+'Diffusion System CV パラメーター設定'!$B$27*(J76-(2*K76)+L76)</f>
        <v>2.6555851713466358E-8</v>
      </c>
      <c r="L77" s="40">
        <f>L76+'Diffusion System CV パラメーター設定'!$B$27*(K76-(2*L76)+M76)</f>
        <v>1.7699541219966706E-8</v>
      </c>
      <c r="M77" s="40">
        <f>M76+'Diffusion System CV パラメーター設定'!$B$27*(L76-(2*M76)+N76)</f>
        <v>1.1337840631495674E-8</v>
      </c>
      <c r="N77" s="40">
        <f>N76+'Diffusion System CV パラメーター設定'!$B$27*(M76-(2*N76)+O76)</f>
        <v>6.9869480679157253E-9</v>
      </c>
      <c r="O77" s="40">
        <f>O76+'Diffusion System CV パラメーター設定'!$B$27*(N76-(2*O76)+P76)</f>
        <v>4.1471751216241939E-9</v>
      </c>
      <c r="P77" s="40">
        <f>P76+'Diffusion System CV パラメーター設定'!$B$27*(O76-(2*P76)+Q76)</f>
        <v>2.3743050185447229E-9</v>
      </c>
      <c r="Q77" s="40">
        <f>Q76+'Diffusion System CV パラメーター設定'!$B$27*(P76-(2*Q76)+R76)</f>
        <v>1.313237269554388E-9</v>
      </c>
      <c r="R77" s="40">
        <f>R76+'Diffusion System CV パラメーター設定'!$B$27*(Q76-(2*R76)+S76)</f>
        <v>7.0301918436668468E-10</v>
      </c>
      <c r="S77" s="40">
        <f>S76+'Diffusion System CV パラメーター設定'!$B$27*(R76-(2*S76)+T76)</f>
        <v>3.6500030154508097E-10</v>
      </c>
      <c r="T77" s="40">
        <f>T76+'Diffusion System CV パラメーター設定'!$B$27*(S76-(2*T76)+U76)</f>
        <v>1.8420087377008442E-10</v>
      </c>
      <c r="U77" s="40">
        <f>U76+'Diffusion System CV パラメーター設定'!$B$27*(T76-(2*U76)+V76)</f>
        <v>9.0575180202115839E-11</v>
      </c>
      <c r="V77" s="40">
        <f>V76+'Diffusion System CV パラメーター設定'!$B$27*(U76-(2*V76)+W76)</f>
        <v>4.3506420533610247E-11</v>
      </c>
      <c r="W77" s="40">
        <f>W76+'Diffusion System CV パラメーター設定'!$B$27*(V76-(2*W76)+X76)</f>
        <v>2.0467770325140148E-11</v>
      </c>
      <c r="X77" s="40">
        <f>X76+'Diffusion System CV パラメーター設定'!$B$27*(W76-(2*X76)+Y76)</f>
        <v>9.4562209488062508E-12</v>
      </c>
      <c r="Y77" s="40">
        <f>Y76+'Diffusion System CV パラメーター設定'!$B$27*(X76-(2*Y76)+Z76)</f>
        <v>4.3015880425856051E-12</v>
      </c>
      <c r="Z77" s="40">
        <f>Z76+'Diffusion System CV パラメーター設定'!$B$27*(Y76-(2*Z76)+AA76)</f>
        <v>1.9314378955734759E-12</v>
      </c>
      <c r="AA77" s="40">
        <f>AA76+'Diffusion System CV パラメーター設定'!$B$27*(Z76-(2*AA76)+AB76)</f>
        <v>8.5794385647815895E-13</v>
      </c>
      <c r="AB77" s="40">
        <f>AB76+'Diffusion System CV パラメーター設定'!$B$27*(AA76-(2*AB76)+AC76)</f>
        <v>3.7777127004016607E-13</v>
      </c>
      <c r="AC77" s="40">
        <f>AC76+'Diffusion System CV パラメーター設定'!$B$27*(AB76-(2*AC76)+AD76)</f>
        <v>1.6516418482977899E-13</v>
      </c>
      <c r="AD77" s="40">
        <f>AD76+'Diffusion System CV パラメーター設定'!$B$27*(AC76-(2*AD76)+AE76)</f>
        <v>7.1794552007870374E-14</v>
      </c>
      <c r="AE77" s="40">
        <f>AE76+'Diffusion System CV パラメーター設定'!$B$27*(AD76-(2*AE76)+AF76)</f>
        <v>3.1057770533864224E-14</v>
      </c>
      <c r="AF77" s="40">
        <f>AF76+'Diffusion System CV パラメーター設定'!$B$27*(AE76-(2*AF76)+AG76)</f>
        <v>1.3378650798981294E-14</v>
      </c>
      <c r="AG77" s="40">
        <f>AG76+'Diffusion System CV パラメーター設定'!$B$27*(AF76-(2*AG76)+AH76)</f>
        <v>5.7402520128191039E-15</v>
      </c>
      <c r="AH77" s="40">
        <f>AH76+'Diffusion System CV パラメーター設定'!$B$27*(AG76-(2*AH76)+AI76)</f>
        <v>2.4530338872762148E-15</v>
      </c>
      <c r="AI77" s="40">
        <f>AI76+'Diffusion System CV パラメーター設定'!$B$27*(AH76-(2*AI76)+AJ76)</f>
        <v>1.0437195957815492E-15</v>
      </c>
      <c r="AJ77" s="40">
        <f>AJ76+'Diffusion System CV パラメーター設定'!$B$27*(AI76-(2*AJ76)+AK76)</f>
        <v>4.4189113463061096E-16</v>
      </c>
      <c r="AK77" s="40">
        <f>AK76+'Diffusion System CV パラメーター設定'!$B$27*(AJ76-(2*AK76)+AL76)</f>
        <v>1.860136874593615E-16</v>
      </c>
      <c r="AL77" s="40">
        <f>AL76+'Diffusion System CV パラメーター設定'!$B$27*(AK76-(2*AL76)+AM76)</f>
        <v>7.7774533337249931E-17</v>
      </c>
      <c r="AM77" s="40">
        <f>AM76+'Diffusion System CV パラメーター設定'!$B$27*(AL76-(2*AM76)+AN76)</f>
        <v>3.2261878529284053E-17</v>
      </c>
      <c r="AN77" s="40">
        <f>AN76+'Diffusion System CV パラメーター設定'!$B$27*(AM76-(2*AN76)+AO76)</f>
        <v>1.326003646321768E-17</v>
      </c>
      <c r="AO77" s="40">
        <f>AO76+'Diffusion System CV パラメーター設定'!$B$27*(AN76-(2*AO76)+AP76)</f>
        <v>5.3926911443077956E-18</v>
      </c>
      <c r="AP77" s="40">
        <f>AP76+'Diffusion System CV パラメーター設定'!$B$27*(AO76-(2*AP76)+AQ76)</f>
        <v>2.1669421789121652E-18</v>
      </c>
      <c r="AQ77" s="40">
        <f>AQ76+'Diffusion System CV パラメーター設定'!$B$27*(AP76-(2*AQ76)+AR76)</f>
        <v>8.590694954319971E-19</v>
      </c>
      <c r="AR77" s="40">
        <f>AR76+'Diffusion System CV パラメーター設定'!$B$27*(AQ76-(2*AR76)+AS76)</f>
        <v>3.3550475551013108E-19</v>
      </c>
      <c r="AS77" s="40">
        <f>AS76+'Diffusion System CV パラメーター設定'!$B$27*(AR76-(2*AS76)+AT76)</f>
        <v>1.288864932668091E-19</v>
      </c>
      <c r="AT77" s="40">
        <f>AT76+'Diffusion System CV パラメーター設定'!$B$27*(AS76-(2*AT76)+AU76)</f>
        <v>4.8630283651367441E-20</v>
      </c>
      <c r="AU77" s="40">
        <f>AU76+'Diffusion System CV パラメーター設定'!$B$27*(AT76-(2*AU76)+AV76)</f>
        <v>1.7995140122731352E-20</v>
      </c>
      <c r="AV77" s="40">
        <f>AV76+'Diffusion System CV パラメーター設定'!$B$27*(AU76-(2*AV76)+AW76)</f>
        <v>6.5210567812091251E-21</v>
      </c>
      <c r="AW77" s="40">
        <f>AW76+'Diffusion System CV パラメーター設定'!$B$27*(AV76-(2*AW76)+AX76)</f>
        <v>2.3108225012094921E-21</v>
      </c>
      <c r="AX77" s="40">
        <f>AX76+'Diffusion System CV パラメーター設定'!$B$27*(AW76-(2*AX76)+AY76)</f>
        <v>7.9960745313706654E-22</v>
      </c>
      <c r="AY77" s="40">
        <f>AY76+'Diffusion System CV パラメーター設定'!$B$27*(AX76-(2*AY76)+AZ76)</f>
        <v>2.6978934100705815E-22</v>
      </c>
      <c r="AZ77" s="40">
        <f>AZ76+'Diffusion System CV パラメーター設定'!$B$27*(AY76-(2*AZ76)+BA76)</f>
        <v>8.8627921677062261E-23</v>
      </c>
      <c r="BA77" s="40">
        <f>BA76+'Diffusion System CV パラメーター設定'!$B$27*(AZ76-(2*BA76)+BB76)</f>
        <v>2.8294344449183576E-23</v>
      </c>
      <c r="BB77" s="40">
        <f>BB76+'Diffusion System CV パラメーター設定'!$B$27*(BA76-(2*BB76)+BC76)</f>
        <v>8.7199164779400441E-24</v>
      </c>
      <c r="BC77" s="40">
        <f>BC76+'Diffusion System CV パラメーター設定'!$B$27*(BB76-(2*BC76)+BD76)</f>
        <v>2.4228501006277321E-24</v>
      </c>
      <c r="BD77" s="36">
        <v>0</v>
      </c>
    </row>
    <row r="78" spans="4:56">
      <c r="D78" s="29">
        <f>'Diffusion System CV パラメーター設定'!H78</f>
        <v>-0.15600000000000028</v>
      </c>
      <c r="E78" s="35">
        <f>E77+'Diffusion System CV パラメーター設定'!$B$23</f>
        <v>0.45600000000000029</v>
      </c>
      <c r="F78" s="39">
        <f>G78+(('Diffusion System CV パラメーター設定'!$B$26/(2*'Diffusion System CV パラメーター設定'!$B$9))*'準可逆-非可逆系'!H78)</f>
        <v>9.9747097883913749E-8</v>
      </c>
      <c r="G78" s="40">
        <f>G77+'Diffusion System CV パラメーター設定'!$B$27*(2*F77-(3*G77)+H77)</f>
        <v>8.9893699015901089E-8</v>
      </c>
      <c r="H78" s="40">
        <f>H77+'Diffusion System CV パラメーター設定'!$B$27*(G77-(2*H77)+I77)</f>
        <v>7.096255444347005E-8</v>
      </c>
      <c r="I78" s="40">
        <f>I77+'Diffusion System CV パラメーター設定'!$B$27*(H77-(2*I77)+J77)</f>
        <v>5.3862399332954438E-8</v>
      </c>
      <c r="J78" s="40">
        <f>J77+'Diffusion System CV パラメーター設定'!$B$27*(I77-(2*J77)+K77)</f>
        <v>3.9291920292221026E-8</v>
      </c>
      <c r="K78" s="40">
        <f>K77+'Diffusion System CV パラメーター設定'!$B$27*(J77-(2*K77)+L77)</f>
        <v>2.7546621778938662E-8</v>
      </c>
      <c r="L78" s="40">
        <f>L77+'Diffusion System CV パラメーター設定'!$B$27*(K77-(2*L77)+M77)</f>
        <v>1.8565725214768311E-8</v>
      </c>
      <c r="M78" s="40">
        <f>M77+'Diffusion System CV パラメーター設定'!$B$27*(L77-(2*M77)+N77)</f>
        <v>1.2036037862360633E-8</v>
      </c>
      <c r="N78" s="40">
        <f>N77+'Diffusion System CV パラメーター設定'!$B$27*(M77-(2*N77)+O77)</f>
        <v>7.5116423794742028E-9</v>
      </c>
      <c r="O78" s="40">
        <f>O77+'Diffusion System CV パラメーター設定'!$B$27*(N77-(2*O77)+P77)</f>
        <v>4.5176274977394923E-9</v>
      </c>
      <c r="P78" s="40">
        <f>P77+'Diffusion System CV パラメーター設定'!$B$27*(O77-(2*P77)+Q77)</f>
        <v>2.6214586137145616E-9</v>
      </c>
      <c r="Q78" s="40">
        <f>Q77+'Diffusion System CV パラメーター設定'!$B$27*(P77-(2*Q77)+R77)</f>
        <v>1.4697822917080795E-9</v>
      </c>
      <c r="R78" s="40">
        <f>R77+'Diffusion System CV パラメーター設定'!$B$27*(Q77-(2*R77)+S77)</f>
        <v>7.9753279629935813E-10</v>
      </c>
      <c r="S78" s="40">
        <f>S77+'Diffusion System CV パラメーター設定'!$B$27*(R77-(2*S77)+T77)</f>
        <v>4.1959039010293066E-10</v>
      </c>
      <c r="T78" s="40">
        <f>T77+'Diffusion System CV パラメーター設定'!$B$27*(S77-(2*T77)+U77)</f>
        <v>2.1446953148085803E-10</v>
      </c>
      <c r="U78" s="40">
        <f>U77+'Diffusion System CV パラメーター設定'!$B$27*(T77-(2*U77)+V77)</f>
        <v>1.0674078225054048E-10</v>
      </c>
      <c r="V78" s="40">
        <f>V77+'Diffusion System CV パラメーター設定'!$B$27*(U77-(2*V77)+W77)</f>
        <v>5.1850208540567013E-11</v>
      </c>
      <c r="W78" s="40">
        <f>W77+'Diffusion System CV パラメーター設定'!$B$27*(V77-(2*W77)+X77)</f>
        <v>2.4643847002965219E-11</v>
      </c>
      <c r="X78" s="40">
        <f>X77+'Diffusion System CV パラメーター設定'!$B$27*(W77-(2*X77)+Y77)</f>
        <v>1.1489872500928907E-11</v>
      </c>
      <c r="Y78" s="40">
        <f>Y77+'Diffusion System CV パラメーター設定'!$B$27*(X77-(2*Y77)+Z77)</f>
        <v>5.2684223339774506E-12</v>
      </c>
      <c r="Z78" s="40">
        <f>Z77+'Diffusion System CV パラメーター設定'!$B$27*(Y77-(2*Z77)+AA77)</f>
        <v>2.3816657108223689E-12</v>
      </c>
      <c r="AA78" s="40">
        <f>AA77+'Diffusion System CV パラメーター設定'!$B$27*(Z77-(2*AA77)+AB77)</f>
        <v>1.0639582497619522E-12</v>
      </c>
      <c r="AB78" s="40">
        <f>AB77+'Diffusion System CV パラメーター設定'!$B$27*(AA77-(2*AB77)+AC77)</f>
        <v>4.7067595796641811E-13</v>
      </c>
      <c r="AC78" s="40">
        <f>AC77+'Diffusion System CV パラメーター設定'!$B$27*(AB77-(2*AC77)+AD77)</f>
        <v>2.0656607802022289E-13</v>
      </c>
      <c r="AD78" s="40">
        <f>AD77+'Diffusion System CV パラメーター設定'!$B$27*(AC77-(2*AD77)+AE77)</f>
        <v>9.0069847614780947E-14</v>
      </c>
      <c r="AE78" s="40">
        <f>AE77+'Diffusion System CV パラメーター設定'!$B$27*(AD77-(2*AE77)+AF77)</f>
        <v>3.9063903082170898E-14</v>
      </c>
      <c r="AF78" s="40">
        <f>AF77+'Diffusion System CV パラメーター設定'!$B$27*(AE77-(2*AF77)+AG77)</f>
        <v>1.6865012239509329E-14</v>
      </c>
      <c r="AG78" s="40">
        <f>AG77+'Diffusion System CV パラメーター設定'!$B$27*(AF77-(2*AG77)+AH77)</f>
        <v>7.2510786310896951E-15</v>
      </c>
      <c r="AH78" s="40">
        <f>AH77+'Diffusion System CV パラメーター設定'!$B$27*(AG77-(2*AH77)+AI77)</f>
        <v>3.10508382965407E-15</v>
      </c>
      <c r="AI78" s="40">
        <f>AI77+'Diffusion System CV パラメーター設定'!$B$27*(AH77-(2*AI77)+AJ77)</f>
        <v>1.3240966202064545E-15</v>
      </c>
      <c r="AJ78" s="40">
        <f>AJ77+'Diffusion System CV パラメーター設定'!$B$27*(AI77-(2*AJ77)+AK77)</f>
        <v>5.620130144846696E-16</v>
      </c>
      <c r="AK78" s="40">
        <f>AK77+'Diffusion System CV パラメーター設定'!$B$27*(AJ77-(2*AK77)+AL77)</f>
        <v>2.3727698365697884E-16</v>
      </c>
      <c r="AL78" s="40">
        <f>AL77+'Diffusion System CV パラメーター設定'!$B$27*(AK77-(2*AL77)+AM77)</f>
        <v>9.9554567821328292E-17</v>
      </c>
      <c r="AM78" s="40">
        <f>AM77+'Diffusion System CV パラメーター設定'!$B$27*(AL77-(2*AM77)+AN77)</f>
        <v>4.1467021842443605E-17</v>
      </c>
      <c r="AN78" s="40">
        <f>AN77+'Diffusion System CV パラメーター設定'!$B$27*(AM77-(2*AN77)+AO77)</f>
        <v>1.7126181167091459E-17</v>
      </c>
      <c r="AO78" s="40">
        <f>AO77+'Diffusion System CV パラメーター設定'!$B$27*(AN77-(2*AO77)+AP77)</f>
        <v>7.0043565448335783E-18</v>
      </c>
      <c r="AP78" s="40">
        <f>AP77+'Diffusion System CV パラメーター設定'!$B$27*(AO77-(2*AP77)+AQ77)</f>
        <v>2.8328714434661451E-18</v>
      </c>
      <c r="AQ78" s="40">
        <f>AQ77+'Diffusion System CV パラメーター設定'!$B$27*(AP77-(2*AQ77)+AR77)</f>
        <v>1.1313986425008519E-18</v>
      </c>
      <c r="AR78" s="40">
        <f>AR77+'Diffusion System CV パラメーター設定'!$B$27*(AQ77-(2*AR77)+AS77)</f>
        <v>4.4555561581518103E-19</v>
      </c>
      <c r="AS78" s="40">
        <f>AS77+'Diffusion System CV パラメーター設定'!$B$27*(AR77-(2*AS77)+AT77)</f>
        <v>1.7276220598482309E-19</v>
      </c>
      <c r="AT78" s="40">
        <f>AT77+'Diffusion System CV パラメーター設定'!$B$27*(AS77-(2*AT77)+AU77)</f>
        <v>6.5859820487063814E-20</v>
      </c>
      <c r="AU78" s="40">
        <f>AU77+'Diffusion System CV パラメーター設定'!$B$27*(AT77-(2*AU77)+AV77)</f>
        <v>2.4648286021034777E-20</v>
      </c>
      <c r="AV78" s="40">
        <f>AV77+'Diffusion System CV パラメーター設定'!$B$27*(AU77-(2*AV77)+AW77)</f>
        <v>9.0432265942378034E-21</v>
      </c>
      <c r="AW78" s="40">
        <f>AW77+'Diffusion System CV パラメーター設定'!$B$27*(AV77-(2*AW77)+AX77)</f>
        <v>3.2479819567397724E-21</v>
      </c>
      <c r="AX78" s="40">
        <f>AX77+'Diffusion System CV パラメーター設定'!$B$27*(AW77-(2*AX77)+AY77)</f>
        <v>1.1403702781170724E-21</v>
      </c>
      <c r="AY78" s="40">
        <f>AY77+'Diffusion System CV パラメーター設定'!$B$27*(AX77-(2*AY77)+AZ77)</f>
        <v>3.9085069267372917E-22</v>
      </c>
      <c r="AZ78" s="40">
        <f>AZ77+'Diffusion System CV パラメーター設定'!$B$27*(AY77-(2*AZ77)+BA77)</f>
        <v>1.3058203351807518E-22</v>
      </c>
      <c r="BA78" s="40">
        <f>BA77+'Diffusion System CV パラメーター設定'!$B$27*(AZ77-(2*BA77)+BB77)</f>
        <v>4.2446826829959671E-23</v>
      </c>
      <c r="BB78" s="40">
        <f>BB77+'Diffusion System CV パラメーター設定'!$B$27*(BA77-(2*BB77)+BC77)</f>
        <v>1.3330111475832828E-23</v>
      </c>
      <c r="BC78" s="40">
        <f>BC77+'Diffusion System CV パラメーター設定'!$B$27*(BB77-(2*BC77)+BD77)</f>
        <v>3.7680640855876553E-24</v>
      </c>
      <c r="BD78" s="36">
        <v>0</v>
      </c>
    </row>
    <row r="79" spans="4:56">
      <c r="D79" s="29">
        <f>'Diffusion System CV パラメーター設定'!H79</f>
        <v>-0.16200000000000028</v>
      </c>
      <c r="E79" s="35">
        <f>E78+'Diffusion System CV パラメーター設定'!$B$23</f>
        <v>0.4620000000000003</v>
      </c>
      <c r="F79" s="39">
        <f>G79+(('Diffusion System CV パラメーター設定'!$B$26/(2*'Diffusion System CV パラメーター設定'!$B$9))*'準可逆-非可逆系'!H79)</f>
        <v>9.9797892215056725E-8</v>
      </c>
      <c r="G79" s="40">
        <f>G78+'Diffusion System CV パラメーター設定'!$B$27*(2*F78-(3*G78)+H78)</f>
        <v>9.0163023031037989E-8</v>
      </c>
      <c r="H79" s="40">
        <f>H78+'Diffusion System CV パラメーター設定'!$B$27*(G78-(2*H78)+I78)</f>
        <v>7.1598314673301796E-8</v>
      </c>
      <c r="I79" s="40">
        <f>I78+'Diffusion System CV パラメーター設定'!$B$27*(H78-(2*I78)+J78)</f>
        <v>5.4740759079406592E-8</v>
      </c>
      <c r="J79" s="40">
        <f>J78+'Diffusion System CV パラメーター設定'!$B$27*(I78-(2*J78)+K78)</f>
        <v>4.0272885753141528E-8</v>
      </c>
      <c r="K79" s="40">
        <f>K78+'Diffusion System CV パラメーター設定'!$B$27*(J78-(2*K78)+L78)</f>
        <v>2.8506483566824776E-8</v>
      </c>
      <c r="L79" s="40">
        <f>L78+'Diffusion System CV パラメーター設定'!$B$27*(K78-(2*L78)+M78)</f>
        <v>1.9416839524408129E-8</v>
      </c>
      <c r="M79" s="40">
        <f>M78+'Diffusion System CV パラメーター設定'!$B$27*(L78-(2*M78)+N78)</f>
        <v>1.2732319761499956E-8</v>
      </c>
      <c r="N79" s="40">
        <f>N78+'Diffusion System CV パラメーター設定'!$B$27*(M78-(2*N78)+O78)</f>
        <v>8.0430245326518835E-9</v>
      </c>
      <c r="O79" s="40">
        <f>O78+'Diffusion System CV パラメーター設定'!$B$27*(N78-(2*O78)+P78)</f>
        <v>4.8988240247220544E-9</v>
      </c>
      <c r="P79" s="40">
        <f>P78+'Diffusion System CV パラメーター設定'!$B$27*(O78-(2*P78)+Q78)</f>
        <v>2.879962975526523E-9</v>
      </c>
      <c r="Q79" s="40">
        <f>Q78+'Diffusion System CV パラメーター設定'!$B$27*(P78-(2*Q78)+R78)</f>
        <v>1.6362499398323019E-9</v>
      </c>
      <c r="R79" s="40">
        <f>R78+'Diffusion System CV パラメーター設定'!$B$27*(Q78-(2*R78)+S78)</f>
        <v>8.9972275783140464E-10</v>
      </c>
      <c r="S79" s="40">
        <f>S78+'Diffusion System CV パラメーター設定'!$B$27*(R78-(2*S78)+T78)</f>
        <v>4.7959787189958161E-10</v>
      </c>
      <c r="T79" s="40">
        <f>T78+'Diffusion System CV パラメーター設定'!$B$27*(S78-(2*T78)+U78)</f>
        <v>2.4828623613077302E-10</v>
      </c>
      <c r="U79" s="40">
        <f>U78+'Diffusion System CV パラメーター設定'!$B$27*(T78-(2*U78)+V78)</f>
        <v>1.2508737097288217E-10</v>
      </c>
      <c r="V79" s="40">
        <f>V78+'Diffusion System CV パラメーター設定'!$B$27*(U78-(2*V78)+W78)</f>
        <v>6.1462782211529396E-11</v>
      </c>
      <c r="W79" s="40">
        <f>W78+'Diffusion System CV パラメーター設定'!$B$27*(V78-(2*W78)+X78)</f>
        <v>2.9523148056981009E-11</v>
      </c>
      <c r="X79" s="40">
        <f>X78+'Diffusion System CV パラメーター設定'!$B$27*(W78-(2*X78)+Y78)</f>
        <v>1.3896999006166704E-11</v>
      </c>
      <c r="Y79" s="40">
        <f>Y78+'Diffusion System CV パラメーター設定'!$B$27*(X78-(2*Y78)+Z78)</f>
        <v>6.4263020366845249E-12</v>
      </c>
      <c r="Z79" s="40">
        <f>Z78+'Diffusion System CV パラメーター設定'!$B$27*(Y78-(2*Z78)+AA78)</f>
        <v>2.9264744476607941E-12</v>
      </c>
      <c r="AA79" s="40">
        <f>AA78+'Diffusion System CV パラメーター設定'!$B$27*(Z78-(2*AA78)+AB78)</f>
        <v>1.3154947668678141E-12</v>
      </c>
      <c r="AB79" s="40">
        <f>AB78+'Diffusion System CV パラメーター設定'!$B$27*(AA78-(2*AB78)+AC78)</f>
        <v>5.8497193430299408E-13</v>
      </c>
      <c r="AC79" s="40">
        <f>AC78+'Diffusion System CV パラメーター設定'!$B$27*(AB78-(2*AC78)+AD78)</f>
        <v>2.5782081744409555E-13</v>
      </c>
      <c r="AD79" s="40">
        <f>AD78+'Diffusion System CV パラメーター設定'!$B$27*(AC78-(2*AD78)+AE78)</f>
        <v>1.1280953020951425E-13</v>
      </c>
      <c r="AE79" s="40">
        <f>AE78+'Diffusion System CV パラメーター設定'!$B$27*(AD78-(2*AE78)+AF78)</f>
        <v>4.9066352280069678E-14</v>
      </c>
      <c r="AF79" s="40">
        <f>AF78+'Diffusion System CV パラメーター設定'!$B$27*(AE78-(2*AF78)+AG78)</f>
        <v>2.1234789056954445E-14</v>
      </c>
      <c r="AG79" s="40">
        <f>AG78+'Diffusion System CV パラメーター設定'!$B$27*(AF78-(2*AG78)+AH78)</f>
        <v>9.1496684946258099E-15</v>
      </c>
      <c r="AH79" s="40">
        <f>AH78+'Diffusion System CV パラメーター設定'!$B$27*(AG78-(2*AH78)+AI78)</f>
        <v>3.9262670213165729E-15</v>
      </c>
      <c r="AI79" s="40">
        <f>AI78+'Diffusion System CV パラメーター設定'!$B$27*(AH78-(2*AI78)+AJ78)</f>
        <v>1.6778825937223679E-15</v>
      </c>
      <c r="AJ79" s="40">
        <f>AJ78+'Diffusion System CV パラメーター設定'!$B$27*(AI78-(2*AJ78)+AK78)</f>
        <v>7.138698113228968E-16</v>
      </c>
      <c r="AK79" s="40">
        <f>AK78+'Diffusion System CV パラメーター設定'!$B$27*(AJ78-(2*AK78)+AL78)</f>
        <v>3.0221226664032613E-16</v>
      </c>
      <c r="AL79" s="40">
        <f>AL78+'Diffusion System CV パラメーター設定'!$B$27*(AK78-(2*AL78)+AM78)</f>
        <v>1.2720556429937199E-16</v>
      </c>
      <c r="AM79" s="40">
        <f>AM78+'Diffusion System CV パラメーター設定'!$B$27*(AL78-(2*AM78)+AN78)</f>
        <v>5.3184627850614629E-17</v>
      </c>
      <c r="AN79" s="40">
        <f>AN78+'Diffusion System CV パラメーター設定'!$B$27*(AM78-(2*AN78)+AO78)</f>
        <v>2.2063339518860303E-17</v>
      </c>
      <c r="AO79" s="40">
        <f>AO78+'Diffusion System CV パラメーター設定'!$B$27*(AN78-(2*AO78)+AP78)</f>
        <v>9.0704466562538722E-18</v>
      </c>
      <c r="AP79" s="40">
        <f>AP78+'Diffusion System CV パラメーター設定'!$B$27*(AO78-(2*AP78)+AQ78)</f>
        <v>3.6905146033279992E-18</v>
      </c>
      <c r="AQ79" s="40">
        <f>AQ78+'Diffusion System CV パラメーター設定'!$B$27*(AP78-(2*AQ78)+AR78)</f>
        <v>1.4840478696812763E-18</v>
      </c>
      <c r="AR79" s="40">
        <f>AR78+'Diffusion System CV パラメーター設定'!$B$27*(AQ78-(2*AR78)+AS78)</f>
        <v>5.8897562166772025E-19</v>
      </c>
      <c r="AS79" s="40">
        <f>AS78+'Diffusion System CV パラメーター設定'!$B$27*(AR78-(2*AS78)+AT78)</f>
        <v>2.3036325610030873E-19</v>
      </c>
      <c r="AT79" s="40">
        <f>AT78+'Diffusion System CV パラメーター設定'!$B$27*(AS78-(2*AT78)+AU78)</f>
        <v>8.8669143761970151E-20</v>
      </c>
      <c r="AU79" s="40">
        <f>AU78+'Diffusion System CV パラメーター設定'!$B$27*(AT78-(2*AU78)+AV78)</f>
        <v>3.3539423187434801E-20</v>
      </c>
      <c r="AV79" s="40">
        <f>AV78+'Diffusion System CV パラメーター設定'!$B$27*(AU78-(2*AV78)+AW78)</f>
        <v>1.2449412284966603E-20</v>
      </c>
      <c r="AW79" s="40">
        <f>AW78+'Diffusion System CV パラメーター設定'!$B$27*(AV78-(2*AW78)+AX78)</f>
        <v>4.5284100674603735E-21</v>
      </c>
      <c r="AX79" s="40">
        <f>AX78+'Diffusion System CV パラメーター設定'!$B$27*(AW78-(2*AX78)+AY78)</f>
        <v>1.6119300326932379E-21</v>
      </c>
      <c r="AY79" s="40">
        <f>AY78+'Diffusion System CV パラメーター設定'!$B$27*(AX78-(2*AY78)+AZ78)</f>
        <v>5.607294865236212E-22</v>
      </c>
      <c r="AZ79" s="40">
        <f>AZ78+'Diffusion System CV パラメーター設定'!$B$27*(AY78-(2*AZ78)+BA78)</f>
        <v>1.9035059340263715E-22</v>
      </c>
      <c r="BA79" s="40">
        <f>BA78+'Diffusion System CV パラメーター設定'!$B$27*(AZ78-(2*BA78)+BB78)</f>
        <v>6.2939358543150179E-23</v>
      </c>
      <c r="BB79" s="40">
        <f>BB78+'Diffusion System CV パラメーター設定'!$B$27*(BA78-(2*BB78)+BC78)</f>
        <v>2.011992674106952E-23</v>
      </c>
      <c r="BC79" s="40">
        <f>BC78+'Diffusion System CV パラメーター設定'!$B$27*(BB78-(2*BC78)+BD78)</f>
        <v>5.7798638441492934E-24</v>
      </c>
      <c r="BD79" s="36">
        <v>0</v>
      </c>
    </row>
    <row r="80" spans="4:56">
      <c r="D80" s="29">
        <f>'Diffusion System CV パラメーター設定'!H80</f>
        <v>-0.16800000000000029</v>
      </c>
      <c r="E80" s="35">
        <f>E79+'Diffusion System CV パラメーター設定'!$B$23</f>
        <v>0.4680000000000003</v>
      </c>
      <c r="F80" s="39">
        <f>G80+(('Diffusion System CV パラメーター設定'!$B$26/(2*'Diffusion System CV パラメーター設定'!$B$9))*'準可逆-非可逆系'!H80)</f>
        <v>9.9838356779133878E-8</v>
      </c>
      <c r="G80" s="40">
        <f>G79+'Diffusion System CV パラメーター設定'!$B$27*(2*F79-(3*G79)+H79)</f>
        <v>9.0407825117948158E-8</v>
      </c>
      <c r="H80" s="40">
        <f>H79+'Diffusion System CV パラメーター設定'!$B$27*(G79-(2*H79)+I79)</f>
        <v>7.2191076049635468E-8</v>
      </c>
      <c r="I80" s="40">
        <f>I79+'Diffusion System CV パラメーター設定'!$B$27*(H79-(2*I79)+J79)</f>
        <v>5.5570509866778166E-8</v>
      </c>
      <c r="J80" s="40">
        <f>J79+'Diffusion System CV パラメーター設定'!$B$27*(I79-(2*J79)+K79)</f>
        <v>4.1210896565623579E-8</v>
      </c>
      <c r="K80" s="40">
        <f>K79+'Diffusion System CV パラメーター設定'!$B$27*(J79-(2*K79)+L79)</f>
        <v>2.9435913477901202E-8</v>
      </c>
      <c r="L80" s="40">
        <f>L79+'Diffusion System CV パラメーター設定'!$B$27*(K79-(2*L79)+M79)</f>
        <v>2.0251952121459684E-8</v>
      </c>
      <c r="M80" s="40">
        <f>M79+'Diffusion System CV パラメーター設定'!$B$27*(L79-(2*M79)+N79)</f>
        <v>1.3425106058048602E-8</v>
      </c>
      <c r="N80" s="40">
        <f>N79+'Diffusion System CV パラメーター設定'!$B$27*(M79-(2*N79)+O79)</f>
        <v>8.5795157551929407E-9</v>
      </c>
      <c r="O80" s="40">
        <f>O79+'Diffusion System CV パラメーター設定'!$B$27*(N79-(2*O79)+P79)</f>
        <v>5.2895668923381302E-9</v>
      </c>
      <c r="P80" s="40">
        <f>P79+'Diffusion System CV パラメーター設定'!$B$27*(O79-(2*P79)+Q79)</f>
        <v>3.1491115913255891E-9</v>
      </c>
      <c r="Q80" s="40">
        <f>Q79+'Diffusion System CV パラメーター設定'!$B$27*(P79-(2*Q79)+R79)</f>
        <v>1.8123561390313726E-9</v>
      </c>
      <c r="R80" s="40">
        <f>R79+'Diffusion System CV パラメーター設定'!$B$27*(Q79-(2*R79)+S79)</f>
        <v>1.0095846661887222E-9</v>
      </c>
      <c r="S80" s="40">
        <f>S79+'Diffusion System CV パラメーター設定'!$B$27*(R79-(2*S79)+T79)</f>
        <v>5.451580282061839E-10</v>
      </c>
      <c r="T80" s="40">
        <f>T79+'Diffusion System CV パラメーター設定'!$B$27*(S79-(2*T79)+U79)</f>
        <v>2.8582539259289723E-10</v>
      </c>
      <c r="U80" s="40">
        <f>U79+'Diffusion System CV パラメーター設定'!$B$27*(T79-(2*U79)+V79)</f>
        <v>1.4577288361056899E-10</v>
      </c>
      <c r="V80" s="40">
        <f>V79+'Diffusion System CV パラメーター設定'!$B$27*(U79-(2*V79)+W79)</f>
        <v>7.2464502561114248E-11</v>
      </c>
      <c r="W80" s="40">
        <f>W79+'Diffusion System CV パラメーター設定'!$B$27*(V79-(2*W79)+X79)</f>
        <v>3.5187552606888675E-11</v>
      </c>
      <c r="X80" s="40">
        <f>X79+'Diffusion System CV パラメーター設定'!$B$27*(W79-(2*X79)+Y79)</f>
        <v>1.6728753201073691E-11</v>
      </c>
      <c r="Y80" s="40">
        <f>Y79+'Diffusion System CV パラメーター設定'!$B$27*(X79-(2*Y79)+Z79)</f>
        <v>7.8050761271214859E-12</v>
      </c>
      <c r="Z80" s="40">
        <f>Z79+'Diffusion System CV パラメーター設定'!$B$27*(Y79-(2*Z79)+AA79)</f>
        <v>3.5823244157964716E-12</v>
      </c>
      <c r="AA80" s="40">
        <f>AA79+'Diffusion System CV パラメーター設定'!$B$27*(Z79-(2*AA79)+AB79)</f>
        <v>1.6212089502803697E-12</v>
      </c>
      <c r="AB80" s="40">
        <f>AB79+'Diffusion System CV パラメーター設定'!$B$27*(AA79-(2*AB79)+AC79)</f>
        <v>7.2503155781199456E-13</v>
      </c>
      <c r="AC80" s="40">
        <f>AC79+'Diffusion System CV パラメーター設定'!$B$27*(AB79-(2*AC79)+AD79)</f>
        <v>3.2106381384142793E-13</v>
      </c>
      <c r="AD80" s="40">
        <f>AD79+'Diffusion System CV パラメーター設定'!$B$27*(AC79-(2*AD79)+AE79)</f>
        <v>1.4102762371824229E-13</v>
      </c>
      <c r="AE80" s="40">
        <f>AE79+'Diffusion System CV パラメーター設定'!$B$27*(AD79-(2*AE79)+AF79)</f>
        <v>6.153566294198958E-14</v>
      </c>
      <c r="AF80" s="40">
        <f>AF79+'Diffusion System CV パラメーター設定'!$B$27*(AE79-(2*AF79)+AG79)</f>
        <v>2.6702303869727571E-14</v>
      </c>
      <c r="AG80" s="40">
        <f>AG79+'Diffusion System CV パラメーター設定'!$B$27*(AF79-(2*AG79)+AH79)</f>
        <v>1.1532209844979767E-14</v>
      </c>
      <c r="AH80" s="40">
        <f>AH79+'Diffusion System CV パラメーター設定'!$B$27*(AG79-(2*AH79)+AI79)</f>
        <v>4.9592590510787367E-15</v>
      </c>
      <c r="AI80" s="40">
        <f>AI79+'Diffusion System CV パラメーター設定'!$B$27*(AH79-(2*AI79)+AJ79)</f>
        <v>2.123844970526095E-15</v>
      </c>
      <c r="AJ80" s="40">
        <f>AJ79+'Diffusion System CV パラメーター設定'!$B$27*(AI79-(2*AJ79)+AK79)</f>
        <v>9.0565982441904283E-16</v>
      </c>
      <c r="AK80" s="40">
        <f>AK79+'Diffusion System CV パラメーター設定'!$B$27*(AJ79-(2*AK79)+AL79)</f>
        <v>3.8438269800894298E-16</v>
      </c>
      <c r="AL80" s="40">
        <f>AL79+'Diffusion System CV パラメーター設定'!$B$27*(AK79-(2*AL79)+AM79)</f>
        <v>1.6227006634527365E-16</v>
      </c>
      <c r="AM80" s="40">
        <f>AM79+'Diffusion System CV パラメーター設定'!$B$27*(AL79-(2*AM79)+AN79)</f>
        <v>6.8080339002351798E-17</v>
      </c>
      <c r="AN80" s="40">
        <f>AN79+'Diffusion System CV パラメーター設定'!$B$27*(AM79-(2*AN79)+AO79)</f>
        <v>2.8357921278981103E-17</v>
      </c>
      <c r="AO80" s="40">
        <f>AO79+'Diffusion System CV パラメーター設定'!$B$27*(AN79-(2*AO79)+AP79)</f>
        <v>1.1713835826281844E-17</v>
      </c>
      <c r="AP80" s="40">
        <f>AP79+'Diffusion System CV パラメーター設定'!$B$27*(AO79-(2*AP79)+AQ79)</f>
        <v>4.7924122836332594E-18</v>
      </c>
      <c r="AQ80" s="40">
        <f>AQ79+'Diffusion System CV パラメーター設定'!$B$27*(AP79-(2*AQ79)+AR79)</f>
        <v>1.9393931771927927E-18</v>
      </c>
      <c r="AR80" s="40">
        <f>AR79+'Diffusion System CV パラメーター設定'!$B$27*(AQ79-(2*AR79)+AS79)</f>
        <v>7.7524641418374269E-19</v>
      </c>
      <c r="AS80" s="40">
        <f>AS79+'Diffusion System CV パラメーター設定'!$B$27*(AR79-(2*AS79)+AT79)</f>
        <v>3.0568209402707017E-19</v>
      </c>
      <c r="AT80" s="40">
        <f>AT79+'Diffusion System CV パラメーター設定'!$B$27*(AS79-(2*AT79)+AU79)</f>
        <v>1.1872622423551294E-19</v>
      </c>
      <c r="AU80" s="40">
        <f>AU79+'Diffusion System CV パラメーター設定'!$B$27*(AT79-(2*AU79)+AV79)</f>
        <v>4.5358766823569231E-20</v>
      </c>
      <c r="AV80" s="40">
        <f>AV79+'Diffusion System CV パラメーター設定'!$B$27*(AU79-(2*AV79)+AW79)</f>
        <v>1.7021984745022842E-20</v>
      </c>
      <c r="AW80" s="40">
        <f>AW79+'Diffusion System CV パラメーター設定'!$B$27*(AV79-(2*AW79)+AX79)</f>
        <v>6.2660913809114481E-21</v>
      </c>
      <c r="AX80" s="40">
        <f>AX79+'Diffusion System CV パラメーター設定'!$B$27*(AW79-(2*AX79)+AY79)</f>
        <v>2.2595965217895985E-21</v>
      </c>
      <c r="AY80" s="40">
        <f>AY79+'Diffusion System CV パラメーター設定'!$B$27*(AX79-(2*AY79)+AZ79)</f>
        <v>7.9712589383217417E-22</v>
      </c>
      <c r="AZ80" s="40">
        <f>AZ79+'Diffusion System CV パラメーター設定'!$B$27*(AY79-(2*AZ79)+BA79)</f>
        <v>2.7471436363232363E-22</v>
      </c>
      <c r="BA80" s="40">
        <f>BA79+'Diffusion System CV パラメーター設定'!$B$27*(AZ79-(2*BA79)+BB79)</f>
        <v>9.2311512382527379E-23</v>
      </c>
      <c r="BB80" s="40">
        <f>BB79+'Diffusion System CV パラメーター設定'!$B$27*(BA79-(2*BB79)+BC79)</f>
        <v>3.000859649980578E-23</v>
      </c>
      <c r="BC80" s="40">
        <f>BC79+'Diffusion System CV パラメーター設定'!$B$27*(BB79-(2*BC79)+BD79)</f>
        <v>8.7521551819169779E-24</v>
      </c>
      <c r="BD80" s="36">
        <v>0</v>
      </c>
    </row>
    <row r="81" spans="4:56">
      <c r="D81" s="29">
        <f>'Diffusion System CV パラメーター設定'!H81</f>
        <v>-0.17400000000000029</v>
      </c>
      <c r="E81" s="35">
        <f>E80+'Diffusion System CV パラメーター設定'!$B$23</f>
        <v>0.47400000000000031</v>
      </c>
      <c r="F81" s="39">
        <f>G81+(('Diffusion System CV パラメーター設定'!$B$26/(2*'Diffusion System CV パラメーター設定'!$B$9))*'準可逆-非可逆系'!H81)</f>
        <v>9.9870604204011301E-8</v>
      </c>
      <c r="G81" s="40">
        <f>G80+'Diffusion System CV パラメーター設定'!$B$27*(2*F80-(3*G80)+H80)</f>
        <v>9.0631545345051885E-8</v>
      </c>
      <c r="H81" s="40">
        <f>H80+'Diffusion System CV パラメーター設定'!$B$27*(G80-(2*H80)+I80)</f>
        <v>7.2745306218196368E-8</v>
      </c>
      <c r="I81" s="40">
        <f>I80+'Diffusion System CV パラメーター設定'!$B$27*(H80-(2*I80)+J80)</f>
        <v>5.6355562950702717E-8</v>
      </c>
      <c r="J81" s="40">
        <f>J80+'Diffusion System CV パラメーター設定'!$B$27*(I80-(2*J80)+K80)</f>
        <v>4.2108337611954206E-8</v>
      </c>
      <c r="K81" s="40">
        <f>K80+'Diffusion System CV パラメーター設定'!$B$27*(J80-(2*K80)+L80)</f>
        <v>3.0335573801262609E-8</v>
      </c>
      <c r="L81" s="40">
        <f>L80+'Diffusion System CV パラメーター設定'!$B$27*(K80-(2*L80)+M80)</f>
        <v>2.1070394931539697E-8</v>
      </c>
      <c r="M81" s="40">
        <f>M80+'Diffusion System CV パラメーター設定'!$B$27*(L80-(2*M80)+N80)</f>
        <v>1.4113042086019234E-8</v>
      </c>
      <c r="N81" s="40">
        <f>N80+'Diffusion System CV パラメーター設定'!$B$27*(M80-(2*N80)+O80)</f>
        <v>9.1196690329710142E-9</v>
      </c>
      <c r="O81" s="40">
        <f>O80+'Diffusion System CV パラメーター設定'!$B$27*(N80-(2*O80)+P80)</f>
        <v>5.6886966013111406E-9</v>
      </c>
      <c r="P81" s="40">
        <f>P80+'Diffusion System CV パラメーター設定'!$B$27*(O80-(2*P80)+Q80)</f>
        <v>3.4281740387972297E-9</v>
      </c>
      <c r="Q81" s="40">
        <f>Q80+'Diffusion System CV パラメーター設定'!$B$27*(P80-(2*Q80)+R80)</f>
        <v>1.9977672430076108E-9</v>
      </c>
      <c r="R81" s="40">
        <f>R80+'Diffusion System CV パラメーター設定'!$B$27*(Q80-(2*R80)+S80)</f>
        <v>1.127065511626261E-9</v>
      </c>
      <c r="S81" s="40">
        <f>S80+'Diffusion System CV パラメーター設定'!$B$27*(R80-(2*S80)+T80)</f>
        <v>6.1637122347328514E-10</v>
      </c>
      <c r="T81" s="40">
        <f>T80+'Diffusion System CV パラメーター設定'!$B$27*(S80-(2*T80)+U80)</f>
        <v>3.2724210322864666E-10</v>
      </c>
      <c r="U81" s="40">
        <f>U80+'Diffusion System CV パラメーター設定'!$B$27*(T80-(2*U80)+V80)</f>
        <v>1.6894792803170561E-10</v>
      </c>
      <c r="V81" s="40">
        <f>V80+'Diffusion System CV パラメーター設定'!$B$27*(U80-(2*V80)+W80)</f>
        <v>8.4975416135846596E-11</v>
      </c>
      <c r="W81" s="40">
        <f>W80+'Diffusion System CV パラメーター設定'!$B$27*(V80-(2*W80)+X80)</f>
        <v>4.1721632658420126E-11</v>
      </c>
      <c r="X81" s="40">
        <f>X80+'Diffusion System CV パラメーター設定'!$B$27*(W80-(2*X80)+Y80)</f>
        <v>2.0039559566303822E-11</v>
      </c>
      <c r="Y81" s="40">
        <f>Y80+'Diffusion System CV パラメーター設定'!$B$27*(X80-(2*Y80)+Z80)</f>
        <v>9.437341878033704E-12</v>
      </c>
      <c r="Z81" s="40">
        <f>Z80+'Diffusion System CV パラメーター設定'!$B$27*(Y80-(2*Z80)+AA80)</f>
        <v>4.3676147789245662E-12</v>
      </c>
      <c r="AA81" s="40">
        <f>AA80+'Diffusion System CV パラメーター設定'!$B$27*(Z80-(2*AA80)+AB80)</f>
        <v>1.9909791145330528E-12</v>
      </c>
      <c r="AB81" s="40">
        <f>AB80+'Diffusion System CV パラメーター設定'!$B$27*(AA80-(2*AB80)+AC80)</f>
        <v>8.9593768576262253E-13</v>
      </c>
      <c r="AC81" s="40">
        <f>AC80+'Diffusion System CV パラメーター設定'!$B$27*(AB80-(2*AC80)+AD80)</f>
        <v>3.9881782559399077E-13</v>
      </c>
      <c r="AD81" s="40">
        <f>AD80+'Diffusion System CV パラメーター設定'!$B$27*(AC80-(2*AD80)+AE80)</f>
        <v>1.7593881446370512E-13</v>
      </c>
      <c r="AE81" s="40">
        <f>AE80+'Diffusion System CV パラメーター設定'!$B$27*(AD80-(2*AE80)+AF80)</f>
        <v>7.7042121866986353E-14</v>
      </c>
      <c r="AF81" s="40">
        <f>AF80+'Diffusion System CV パラメーター設定'!$B$27*(AE80-(2*AF80)+AG80)</f>
        <v>3.3529826455670005E-14</v>
      </c>
      <c r="AG81" s="40">
        <f>AG80+'Diffusion System CV パラメーター設定'!$B$27*(AF80-(2*AG80)+AH80)</f>
        <v>1.4517329022357119E-14</v>
      </c>
      <c r="AH81" s="40">
        <f>AH80+'Diffusion System CV パラメーター設定'!$B$27*(AG80-(2*AH80)+AI80)</f>
        <v>6.2570148543247053E-15</v>
      </c>
      <c r="AI81" s="40">
        <f>AI80+'Diffusion System CV パラメーター設定'!$B$27*(AH80-(2*AI80)+AJ80)</f>
        <v>2.685382794986369E-15</v>
      </c>
      <c r="AJ81" s="40">
        <f>AJ80+'Diffusion System CV パラメーター設定'!$B$27*(AI80-(2*AJ80)+AK80)</f>
        <v>1.1476417757027068E-15</v>
      </c>
      <c r="AK81" s="40">
        <f>AK80+'Diffusion System CV パラメーター設定'!$B$27*(AJ80-(2*AK80)+AL80)</f>
        <v>4.8825925868478694E-16</v>
      </c>
      <c r="AL81" s="40">
        <f>AL80+'Diffusion System CV パラメーター設定'!$B$27*(AK80-(2*AL80)+AM80)</f>
        <v>2.0668774145664431E-16</v>
      </c>
      <c r="AM81" s="40">
        <f>AM80+'Diffusion System CV パラメーター設定'!$B$27*(AL80-(2*AM80)+AN80)</f>
        <v>8.6992599286918168E-17</v>
      </c>
      <c r="AN81" s="40">
        <f>AN80+'Diffusion System CV パラメーター設定'!$B$27*(AM80-(2*AN80)+AO80)</f>
        <v>3.637123109518646E-17</v>
      </c>
      <c r="AO81" s="40">
        <f>AO80+'Diffusion System CV パラメーター設定'!$B$27*(AN80-(2*AO80)+AP80)</f>
        <v>1.5089760100604993E-17</v>
      </c>
      <c r="AP81" s="40">
        <f>AP80+'Diffusion System CV パラメーター設定'!$B$27*(AO80-(2*AP80)+AQ80)</f>
        <v>6.2050527128721896E-18</v>
      </c>
      <c r="AQ81" s="40">
        <f>AQ80+'Diffusion System CV パラメーター設定'!$B$27*(AP80-(2*AQ80)+AR80)</f>
        <v>2.5258071853287011E-18</v>
      </c>
      <c r="AR81" s="40">
        <f>AR80+'Diffusion System CV パラメーター設定'!$B$27*(AQ80-(2*AR80)+AS80)</f>
        <v>1.0164208735074849E-18</v>
      </c>
      <c r="AS81" s="40">
        <f>AS80+'Diffusion System CV パラメーター設定'!$B$27*(AR80-(2*AS80)+AT80)</f>
        <v>4.0381002818162409E-19</v>
      </c>
      <c r="AT81" s="40">
        <f>AT80+'Diffusion System CV パラメーター設定'!$B$27*(AS80-(2*AT80)+AU80)</f>
        <v>1.5816664520065652E-19</v>
      </c>
      <c r="AU81" s="40">
        <f>AU80+'Diffusion System CV パラメーター設定'!$B$27*(AT80-(2*AU80)+AV80)</f>
        <v>6.0994417980998856E-20</v>
      </c>
      <c r="AV81" s="40">
        <f>AV80+'Diffusion System CV パラメーター設定'!$B$27*(AU80-(2*AV80)+AW80)</f>
        <v>2.3126459993090548E-20</v>
      </c>
      <c r="AW81" s="40">
        <f>AW80+'Diffusion System CV パラメーター設定'!$B$27*(AV80-(2*AW80)+AX80)</f>
        <v>8.6096325284772615E-21</v>
      </c>
      <c r="AX81" s="40">
        <f>AX80+'Diffusion System CV パラメーター設定'!$B$27*(AW80-(2*AX80)+AY80)</f>
        <v>3.1429382687216905E-21</v>
      </c>
      <c r="AY81" s="40">
        <f>AY80+'Diffusion System CV パラメーター設定'!$B$27*(AX80-(2*AY80)+AZ80)</f>
        <v>1.1235353027757761E-21</v>
      </c>
      <c r="AZ81" s="40">
        <f>AZ80+'Diffusion System CV パラメーター設定'!$B$27*(AY80-(2*AZ80)+BA80)</f>
        <v>3.9277293271220359E-22</v>
      </c>
      <c r="BA81" s="40">
        <f>BA80+'Diffusion System CV パラメーター設定'!$B$27*(AZ80-(2*BA80)+BB80)</f>
        <v>1.3401287882942829E-22</v>
      </c>
      <c r="BB81" s="40">
        <f>BB80+'Diffusion System CV パラメーター設定'!$B$27*(BA80-(2*BB80)+BC80)</f>
        <v>4.4260844612594946E-23</v>
      </c>
      <c r="BC81" s="40">
        <f>BC80+'Diffusion System CV パラメーター設定'!$B$27*(BB80-(2*BC80)+BD80)</f>
        <v>1.309392120135164E-23</v>
      </c>
      <c r="BD81" s="36">
        <v>0</v>
      </c>
    </row>
    <row r="82" spans="4:56">
      <c r="D82" s="29">
        <f>'Diffusion System CV パラメーター設定'!H82</f>
        <v>-0.1800000000000003</v>
      </c>
      <c r="E82" s="35">
        <f>E81+'Diffusion System CV パラメーター設定'!$B$23</f>
        <v>0.48000000000000032</v>
      </c>
      <c r="F82" s="39">
        <f>G82+(('Diffusion System CV パラメーター設定'!$B$26/(2*'Diffusion System CV パラメーター設定'!$B$9))*'準可逆-非可逆系'!H82)</f>
        <v>9.9896315009491389E-8</v>
      </c>
      <c r="G82" s="40">
        <f>G81+'Diffusion System CV パラメーター設定'!$B$27*(2*F81-(3*G81)+H81)</f>
        <v>9.0837058744726647E-8</v>
      </c>
      <c r="H82" s="40">
        <f>H81+'Diffusion System CV パラメーター設定'!$B$27*(G81-(2*H81)+I81)</f>
        <v>7.3264922836030343E-8</v>
      </c>
      <c r="I82" s="40">
        <f>I81+'Diffusion System CV パラメーター設定'!$B$27*(H81-(2*I81)+J81)</f>
        <v>5.7099492787072556E-8</v>
      </c>
      <c r="J82" s="40">
        <f>J81+'Diffusion System CV パラメーター設定'!$B$27*(I81-(2*J81)+K81)</f>
        <v>4.2967525642529523E-8</v>
      </c>
      <c r="K82" s="40">
        <f>K81+'Diffusion System CV パラメーター設定'!$B$27*(J81-(2*K81)+L81)</f>
        <v>3.1206263016876737E-8</v>
      </c>
      <c r="L82" s="40">
        <f>L81+'Diffusion System CV パラメーター設定'!$B$27*(K81-(2*L81)+M81)</f>
        <v>2.1871723412165547E-8</v>
      </c>
      <c r="M82" s="40">
        <f>M81+'Diffusion System CV パラメーター設定'!$B$27*(L81-(2*M81)+N81)</f>
        <v>1.4794979513960985E-8</v>
      </c>
      <c r="N82" s="40">
        <f>N81+'Diffusion System CV パラメーター設定'!$B$27*(M81-(2*N81)+O81)</f>
        <v>9.6621692487308561E-9</v>
      </c>
      <c r="O82" s="40">
        <f>O81+'Diffusion System CV パラメーター設定'!$B$27*(N81-(2*O81)+P81)</f>
        <v>6.095102805875711E-9</v>
      </c>
      <c r="P82" s="40">
        <f>P81+'Diffusion System CV パラメーター設定'!$B$27*(O81-(2*P81)+Q81)</f>
        <v>3.716408680020942E-9</v>
      </c>
      <c r="Q82" s="40">
        <f>Q81+'Diffusion System CV パラメーター設定'!$B$27*(P81-(2*Q81)+R81)</f>
        <v>2.1921092792604822E-9</v>
      </c>
      <c r="R82" s="40">
        <f>R81+'Diffusion System CV パラメーター設定'!$B$27*(Q81-(2*R81)+S81)</f>
        <v>1.2520680960805575E-9</v>
      </c>
      <c r="S82" s="40">
        <f>S81+'Diffusion System CV パラメーター設定'!$B$27*(R81-(2*S81)+T81)</f>
        <v>6.9330357344145791E-10</v>
      </c>
      <c r="T82" s="40">
        <f>T81+'Diffusion System CV パラメーター設定'!$B$27*(S81-(2*T81)+U81)</f>
        <v>3.726709035924305E-10</v>
      </c>
      <c r="U82" s="40">
        <f>U81+'Diffusion System CV パラメーター設定'!$B$27*(T81-(2*U81)+V81)</f>
        <v>1.947540611223591E-10</v>
      </c>
      <c r="V82" s="40">
        <f>V81+'Diffusion System CV パラメーター設定'!$B$27*(U81-(2*V81)+W81)</f>
        <v>9.9113863503357893E-11</v>
      </c>
      <c r="W82" s="40">
        <f>W81+'Diffusion System CV パラメーター設定'!$B$27*(V81-(2*W81)+X81)</f>
        <v>4.9211809875541709E-11</v>
      </c>
      <c r="X82" s="40">
        <f>X81+'Diffusion System CV パラメーター設定'!$B$27*(W81-(2*X81)+Y81)</f>
        <v>2.3886731581528192E-11</v>
      </c>
      <c r="Y82" s="40">
        <f>Y81+'Diffusion System CV パラメーター設定'!$B$27*(X81-(2*Y81)+Z81)</f>
        <v>1.135834555482571E-11</v>
      </c>
      <c r="Z82" s="40">
        <f>Z81+'Diffusion System CV パラメーター設定'!$B$27*(Y81-(2*Z81)+AA81)</f>
        <v>5.3027159715348527E-12</v>
      </c>
      <c r="AA82" s="40">
        <f>AA81+'Diffusion System CV パラメーター設定'!$B$27*(Z81-(2*AA81)+AB81)</f>
        <v>2.4359771130125953E-12</v>
      </c>
      <c r="AB82" s="40">
        <f>AB81+'Diffusion System CV パラメーター設定'!$B$27*(AA81-(2*AB81)+AC81)</f>
        <v>1.1035493415271358E-12</v>
      </c>
      <c r="AC82" s="40">
        <f>AC81+'Diffusion System CV パラメーター設定'!$B$27*(AB81-(2*AC81)+AD81)</f>
        <v>4.940403426211943E-13</v>
      </c>
      <c r="AD82" s="40">
        <f>AD81+'Diffusion System CV パラメーター設定'!$B$27*(AC81-(2*AD81)+AE81)</f>
        <v>2.1898823062119362E-13</v>
      </c>
      <c r="AE82" s="40">
        <f>AE81+'Diffusion System CV パラメーター設定'!$B$27*(AD81-(2*AE81)+AF81)</f>
        <v>9.6272815334139966E-14</v>
      </c>
      <c r="AF82" s="40">
        <f>AF81+'Diffusion System CV パラメーター設定'!$B$27*(AE81-(2*AF81)+AG81)</f>
        <v>4.2036700753587871E-14</v>
      </c>
      <c r="AG82" s="40">
        <f>AG81+'Diffusion System CV パラメーター設定'!$B$27*(AF81-(2*AG81)+AH81)</f>
        <v>1.8250725989468394E-14</v>
      </c>
      <c r="AH82" s="40">
        <f>AH81+'Diffusion System CV パラメーター設定'!$B$27*(AG81-(2*AH81)+AI81)</f>
        <v>7.885029475399037E-15</v>
      </c>
      <c r="AI82" s="40">
        <f>AI81+'Diffusion System CV パラメーター設定'!$B$27*(AH81-(2*AI81)+AJ81)</f>
        <v>3.3915949616720197E-15</v>
      </c>
      <c r="AJ82" s="40">
        <f>AJ81+'Diffusion System CV パラメーター設定'!$B$27*(AI81-(2*AJ81)+AK81)</f>
        <v>1.4526273667672007E-15</v>
      </c>
      <c r="AK82" s="40">
        <f>AK81+'Diffusion System CV パラメーター設定'!$B$27*(AJ81-(2*AK81)+AL81)</f>
        <v>6.1944363361179295E-16</v>
      </c>
      <c r="AL82" s="40">
        <f>AL81+'Diffusion System CV パラメーター設定'!$B$27*(AK81-(2*AL81)+AM81)</f>
        <v>2.628948161297056E-16</v>
      </c>
      <c r="AM82" s="40">
        <f>AM81+'Diffusion System CV パラメーター設定'!$B$27*(AL81-(2*AM81)+AN81)</f>
        <v>1.109765485848329E-16</v>
      </c>
      <c r="AN82" s="40">
        <f>AN81+'Diffusion System CV パラメーター設定'!$B$27*(AM81-(2*AN81)+AO81)</f>
        <v>4.6558695399752515E-17</v>
      </c>
      <c r="AO82" s="40">
        <f>AO81+'Diffusion System CV パラメーター設定'!$B$27*(AN81-(2*AO81)+AP81)</f>
        <v>1.9394191908538557E-17</v>
      </c>
      <c r="AP82" s="40">
        <f>AP81+'Diffusion System CV パラメーター設定'!$B$27*(AO81-(2*AP81)+AQ81)</f>
        <v>8.012504747660146E-18</v>
      </c>
      <c r="AQ82" s="40">
        <f>AQ81+'Diffusion System CV パラメーター設定'!$B$27*(AP81-(2*AQ81)+AR81)</f>
        <v>3.279230524121157E-18</v>
      </c>
      <c r="AR82" s="40">
        <f>AR81+'Diffusion System CV パラメーター設定'!$B$27*(AQ81-(2*AR81)+AS81)</f>
        <v>1.3278012438183721E-18</v>
      </c>
      <c r="AS82" s="40">
        <f>AS81+'Diffusion System CV パラメーター設定'!$B$27*(AR81-(2*AS81)+AT81)</f>
        <v>5.3122928594026757E-19</v>
      </c>
      <c r="AT82" s="40">
        <f>AT81+'Diffusion System CV パラメーター設定'!$B$27*(AS81-(2*AT81)+AU81)</f>
        <v>2.0971912984000024E-19</v>
      </c>
      <c r="AU82" s="40">
        <f>AU81+'Diffusion System CV パラメーター設定'!$B$27*(AT81-(2*AU81)+AV81)</f>
        <v>8.1586178130911823E-20</v>
      </c>
      <c r="AV82" s="40">
        <f>AV81+'Diffusion System CV パラメーター設定'!$B$27*(AU81-(2*AV81)+AW81)</f>
        <v>3.123449142479021E-20</v>
      </c>
      <c r="AW82" s="40">
        <f>AW81+'Diffusion System CV パラメーター設定'!$B$27*(AV81-(2*AW81)+AX81)</f>
        <v>1.1752039891275079E-20</v>
      </c>
      <c r="AX82" s="40">
        <f>AX81+'Diffusion System CV パラメーター設定'!$B$27*(AW81-(2*AX81)+AY81)</f>
        <v>4.3399144124055996E-21</v>
      </c>
      <c r="AY82" s="40">
        <f>AY81+'Diffusion System CV パラメーター設定'!$B$27*(AX81-(2*AY81)+AZ81)</f>
        <v>1.5709799541238115E-21</v>
      </c>
      <c r="AZ82" s="40">
        <f>AZ81+'Diffusion System CV パラメーター設定'!$B$27*(AY81-(2*AZ81)+BA81)</f>
        <v>5.5666262583053598E-22</v>
      </c>
      <c r="BA82" s="40">
        <f>BA81+'Diffusion System CV パラメーター設定'!$B$27*(AZ81-(2*BA81)+BB81)</f>
        <v>1.9269621899121369E-22</v>
      </c>
      <c r="BB82" s="40">
        <f>BB81+'Diffusion System CV パラメーター設定'!$B$27*(BA81-(2*BB81)+BC81)</f>
        <v>6.4602896975647041E-23</v>
      </c>
      <c r="BC82" s="40">
        <f>BC81+'Diffusion System CV パラメーター設定'!$B$27*(BB81-(2*BC81)+BD81)</f>
        <v>1.9369269190897356E-23</v>
      </c>
      <c r="BD82" s="36">
        <v>0</v>
      </c>
    </row>
    <row r="83" spans="4:56">
      <c r="D83" s="29">
        <f>'Diffusion System CV パラメーター設定'!H83</f>
        <v>-0.1860000000000003</v>
      </c>
      <c r="E83" s="35">
        <f>E82+'Diffusion System CV パラメーター設定'!$B$23</f>
        <v>0.48600000000000032</v>
      </c>
      <c r="F83" s="39">
        <f>G83+(('Diffusion System CV パラメーター設定'!$B$26/(2*'Diffusion System CV パラメーター設定'!$B$9))*'準可逆-非可逆系'!H83)</f>
        <v>9.9916825464050078E-8</v>
      </c>
      <c r="G83" s="40">
        <f>G82+'Diffusion System CV パラメーター設定'!$B$27*(2*F82-(3*G82)+H82)</f>
        <v>9.1026772849182603E-8</v>
      </c>
      <c r="H83" s="40">
        <f>H82+'Diffusion System CV パラメーター設定'!$B$27*(G82-(2*H82)+I82)</f>
        <v>7.3753362370661778E-8</v>
      </c>
      <c r="I83" s="40">
        <f>I82+'Diffusion System CV パラメーター設定'!$B$27*(H82-(2*I82)+J82)</f>
        <v>5.7805556295549898E-8</v>
      </c>
      <c r="J83" s="40">
        <f>J82+'Diffusion System CV パラメーター設定'!$B$27*(I82-(2*J82)+K82)</f>
        <v>4.3790686933810861E-8</v>
      </c>
      <c r="K83" s="40">
        <f>K82+'Diffusion System CV パラメーター設定'!$B$27*(J82-(2*K82)+L82)</f>
        <v>3.2048875176925901E-8</v>
      </c>
      <c r="L83" s="40">
        <f>L82+'Diffusion System CV パラメーター設定'!$B$27*(K82-(2*L82)+M82)</f>
        <v>2.2655680254702571E-8</v>
      </c>
      <c r="M83" s="40">
        <f>M82+'Diffusion System CV パラメーター設定'!$B$27*(L82-(2*M82)+N82)</f>
        <v>1.5469956469854885E-8</v>
      </c>
      <c r="N83" s="40">
        <f>N82+'Diffusion System CV パラメーター設定'!$B$27*(M82-(2*N82)+O82)</f>
        <v>1.0205830298166615E-8</v>
      </c>
      <c r="O83" s="40">
        <f>O82+'Diffusion System CV パラメーター設定'!$B$27*(N82-(2*O82)+P82)</f>
        <v>6.5077320826119531E-9</v>
      </c>
      <c r="P83" s="40">
        <f>P82+'Diffusion System CV パラメーター設定'!$B$27*(O82-(2*P82)+Q82)</f>
        <v>4.0130735151231326E-9</v>
      </c>
      <c r="Q83" s="40">
        <f>Q82+'Diffusion System CV パラメーター設定'!$B$27*(P82-(2*Q82)+R82)</f>
        <v>2.3949767159203901E-9</v>
      </c>
      <c r="R83" s="40">
        <f>R82+'Diffusion System CV パラメーター設定'!$B$27*(Q82-(2*R82)+S82)</f>
        <v>1.3844558254350107E-9</v>
      </c>
      <c r="S83" s="40">
        <f>S82+'Diffusion System CV パラメーター設定'!$B$27*(R82-(2*S82)+T82)</f>
        <v>7.7598824454912191E-10</v>
      </c>
      <c r="T83" s="40">
        <f>T82+'Diffusion System CV パラメーター設定'!$B$27*(S82-(2*T82)+U82)</f>
        <v>4.2222501032123466E-10</v>
      </c>
      <c r="U83" s="40">
        <f>U82+'Diffusion System CV パラメーター設定'!$B$27*(T82-(2*U82)+V82)</f>
        <v>2.2332234058453624E-10</v>
      </c>
      <c r="V83" s="40">
        <f>V82+'Diffusion System CV パラメーター設定'!$B$27*(U82-(2*V82)+W82)</f>
        <v>1.1499516350029713E-10</v>
      </c>
      <c r="W83" s="40">
        <f>W82+'Diffusion System CV パラメーター設定'!$B$27*(V82-(2*W82)+X82)</f>
        <v>5.7745481866445412E-11</v>
      </c>
      <c r="X83" s="40">
        <f>X82+'Diffusion System CV パラメーター設定'!$B$27*(W82-(2*X82)+Y82)</f>
        <v>2.8330027507677859E-11</v>
      </c>
      <c r="Y83" s="40">
        <f>Y82+'Diffusion System CV パラメーター設定'!$B$27*(X82-(2*Y82)+Z82)</f>
        <v>1.3605830431010302E-11</v>
      </c>
      <c r="Z83" s="40">
        <f>Z82+'Diffusion System CV パラメーター設定'!$B$27*(Y82-(2*Z82)+AA82)</f>
        <v>6.409969695412839E-12</v>
      </c>
      <c r="AA83" s="40">
        <f>AA82+'Diffusion System CV パラメーター設定'!$B$27*(Z82-(2*AA82)+AB82)</f>
        <v>2.9687240182337056E-12</v>
      </c>
      <c r="AB83" s="40">
        <f>AB82+'Diffusion System CV パラメーター設定'!$B$27*(AA82-(2*AB82)+AC82)</f>
        <v>1.3545628042283573E-12</v>
      </c>
      <c r="AC83" s="40">
        <f>AC82+'Diffusion System CV パラメーター設定'!$B$27*(AB82-(2*AC82)+AD82)</f>
        <v>6.1017120613020149E-13</v>
      </c>
      <c r="AD83" s="40">
        <f>AD82+'Diffusion System CV パラメーター設定'!$B$27*(AC82-(2*AD82)+AE82)</f>
        <v>2.7188291697985577E-13</v>
      </c>
      <c r="AE83" s="40">
        <f>AE82+'Diffusion System CV パラメーター設定'!$B$27*(AD82-(2*AE82)+AF82)</f>
        <v>1.2005035030167523E-13</v>
      </c>
      <c r="AF83" s="40">
        <f>AF82+'Diffusion System CV パラメーター設定'!$B$27*(AE82-(2*AF82)+AG82)</f>
        <v>5.2609665967626978E-14</v>
      </c>
      <c r="AG83" s="40">
        <f>AG82+'Diffusion System CV パラメーター設定'!$B$27*(AF82-(2*AG82)+AH82)</f>
        <v>2.2910544826291352E-14</v>
      </c>
      <c r="AH83" s="40">
        <f>AH82+'Diffusion System CV パラメーター設定'!$B$27*(AG82-(2*AH82)+AI82)</f>
        <v>9.9240093366290154E-15</v>
      </c>
      <c r="AI83" s="40">
        <f>AI82+'Diffusion System CV パラメーター設定'!$B$27*(AH82-(2*AI82)+AJ82)</f>
        <v>4.2785626418186164E-15</v>
      </c>
      <c r="AJ83" s="40">
        <f>AJ82+'Diffusion System CV パラメーター設定'!$B$27*(AI82-(2*AJ82)+AK82)</f>
        <v>1.836580096541302E-15</v>
      </c>
      <c r="AK83" s="40">
        <f>AK82+'Diffusion System CV パラメーター設定'!$B$27*(AJ82-(2*AK82)+AL82)</f>
        <v>7.8494186822058475E-16</v>
      </c>
      <c r="AL83" s="40">
        <f>AL82+'Diffusion System CV パラメーター設定'!$B$27*(AK82-(2*AL82)+AM82)</f>
        <v>3.339470904134607E-16</v>
      </c>
      <c r="AM83" s="40">
        <f>AM82+'Diffusion System CV パラメーター設定'!$B$27*(AL82-(2*AM82)+AN82)</f>
        <v>1.4135863690420523E-16</v>
      </c>
      <c r="AN83" s="40">
        <f>AN82+'Diffusion System CV パラメーター設定'!$B$27*(AM82-(2*AN82)+AO82)</f>
        <v>5.9493886265678361E-17</v>
      </c>
      <c r="AO83" s="40">
        <f>AO82+'Diffusion System CV パラメーター設定'!$B$27*(AN82-(2*AO82)+AP82)</f>
        <v>2.4874336467682845E-17</v>
      </c>
      <c r="AP83" s="40">
        <f>AP82+'Diffusion System CV パラメーター設定'!$B$27*(AO82-(2*AP82)+AQ82)</f>
        <v>1.0320981462014112E-17</v>
      </c>
      <c r="AQ83" s="40">
        <f>AQ82+'Diffusion System CV パラメーター設定'!$B$27*(AP82-(2*AQ82)+AR82)</f>
        <v>4.2451489071892833E-18</v>
      </c>
      <c r="AR83" s="40">
        <f>AR82+'Diffusion System CV パラメーター設定'!$B$27*(AQ82-(2*AR82)+AS82)</f>
        <v>1.728793369660275E-18</v>
      </c>
      <c r="AS83" s="40">
        <f>AS82+'Diffusion System CV パラメーター設定'!$B$27*(AR82-(2*AS82)+AT82)</f>
        <v>6.9618130044646101E-19</v>
      </c>
      <c r="AT83" s="40">
        <f>AT82+'Diffusion System CV パラメーター設定'!$B$27*(AS82-(2*AT82)+AU82)</f>
        <v>2.7686399247582624E-19</v>
      </c>
      <c r="AU83" s="40">
        <f>AU82+'Diffusion System CV パラメーター設定'!$B$27*(AT82-(2*AU82)+AV82)</f>
        <v>1.0859356181249752E-19</v>
      </c>
      <c r="AV83" s="40">
        <f>AV82+'Diffusion System CV パラメーター設定'!$B$27*(AU82-(2*AV82)+AW82)</f>
        <v>4.1952975859723017E-20</v>
      </c>
      <c r="AW83" s="40">
        <f>AW82+'Diffusion System CV パラメーター設定'!$B$27*(AV82-(2*AW82)+AX82)</f>
        <v>1.5943125326915929E-20</v>
      </c>
      <c r="AX83" s="40">
        <f>AX82+'Diffusion System CV パラメーター設定'!$B$27*(AW82-(2*AX82)+AY82)</f>
        <v>5.9521335167763254E-21</v>
      </c>
      <c r="AY83" s="40">
        <f>AY82+'Diffusion System CV パラメーター設定'!$B$27*(AX82-(2*AY82)+AZ82)</f>
        <v>2.1802220131476005E-21</v>
      </c>
      <c r="AZ83" s="40">
        <f>AZ82+'Diffusion System CV パラメーター設定'!$B$27*(AY82-(2*AZ82)+BA82)</f>
        <v>7.824789180020475E-22</v>
      </c>
      <c r="BA83" s="40">
        <f>BA82+'Diffusion System CV パラメーター設定'!$B$27*(AZ82-(2*BA82)+BB82)</f>
        <v>2.7459659566612886E-22</v>
      </c>
      <c r="BB83" s="40">
        <f>BB82+'Diffusion System CV パラメーター設定'!$B$27*(BA82-(2*BB82)+BC82)</f>
        <v>9.3373624139125158E-23</v>
      </c>
      <c r="BC83" s="40">
        <f>BC82+'Diffusion System CV パラメーター設定'!$B$27*(BB82-(2*BC82)+BD82)</f>
        <v>2.8349949258207195E-23</v>
      </c>
      <c r="BD83" s="36">
        <v>0</v>
      </c>
    </row>
    <row r="84" spans="4:56">
      <c r="D84" s="29">
        <f>'Diffusion System CV パラメーター設定'!H84</f>
        <v>-0.19200000000000031</v>
      </c>
      <c r="E84" s="35">
        <f>E83+'Diffusion System CV パラメーター設定'!$B$23</f>
        <v>0.49200000000000033</v>
      </c>
      <c r="F84" s="39">
        <f>G84+(('Diffusion System CV パラメーター設定'!$B$26/(2*'Diffusion System CV パラメーター設定'!$B$9))*'準可逆-非可逆系'!H84)</f>
        <v>9.9933197840696941E-8</v>
      </c>
      <c r="G84" s="40">
        <f>G83+'Diffusion System CV パラメーター設定'!$B$27*(2*F83-(3*G83)+H83)</f>
        <v>9.1202708526687508E-8</v>
      </c>
      <c r="H84" s="40">
        <f>H83+'Diffusion System CV パラメーター設定'!$B$27*(G83-(2*H83)+I83)</f>
        <v>7.4213641677400994E-8</v>
      </c>
      <c r="I84" s="40">
        <f>I83+'Diffusion System CV パラメーター設定'!$B$27*(H83-(2*I83)+J83)</f>
        <v>5.8476714876582138E-8</v>
      </c>
      <c r="J84" s="40">
        <f>J83+'Diffusion System CV パラメーター設定'!$B$27*(I83-(2*J83)+K83)</f>
        <v>4.4579943046607417E-8</v>
      </c>
      <c r="K84" s="40">
        <f>K83+'Diffusion System CV パラメーター設定'!$B$27*(J83-(2*K83)+L83)</f>
        <v>3.2864367133405635E-8</v>
      </c>
      <c r="L84" s="40">
        <f>L83+'Diffusion System CV パラメーター設定'!$B$27*(K83-(2*L83)+M83)</f>
        <v>2.3422163288513559E-8</v>
      </c>
      <c r="M84" s="40">
        <f>M83+'Diffusion System CV パラメーター設定'!$B$27*(L83-(2*M83)+N83)</f>
        <v>1.6137177863313014E-8</v>
      </c>
      <c r="N84" s="40">
        <f>N83+'Diffusion System CV パラメーター設定'!$B$27*(M83-(2*N83)+O83)</f>
        <v>1.0749590005157452E-8</v>
      </c>
      <c r="O84" s="40">
        <f>O83+'Diffusion System CV パラメーター設定'!$B$27*(N83-(2*O83)+P83)</f>
        <v>6.9255930715237032E-9</v>
      </c>
      <c r="P84" s="40">
        <f>P83+'Diffusion System CV パラメーター設定'!$B$27*(O83-(2*P83)+Q83)</f>
        <v>4.3174352402224651E-9</v>
      </c>
      <c r="Q84" s="40">
        <f>Q83+'Diffusion System CV パラメーター設定'!$B$27*(P83-(2*Q83)+R83)</f>
        <v>2.605940573113919E-9</v>
      </c>
      <c r="R84" s="40">
        <f>R83+'Diffusion System CV パラメーター設定'!$B$27*(Q83-(2*R83)+S83)</f>
        <v>1.5240576690459449E-9</v>
      </c>
      <c r="S84" s="40">
        <f>S83+'Diffusion System CV パラメーター設定'!$B$27*(R83-(2*S83)+T83)</f>
        <v>8.6442725380537248E-10</v>
      </c>
      <c r="T84" s="40">
        <f>T83+'Diffusion System CV パラメーター設定'!$B$27*(S83-(2*T83)+U83)</f>
        <v>4.7599603965845304E-10</v>
      </c>
      <c r="U84" s="40">
        <f>U83+'Diffusion System CV パラメーター設定'!$B$27*(T83-(2*U83)+V83)</f>
        <v>2.547721644221957E-10</v>
      </c>
      <c r="V84" s="40">
        <f>V83+'Diffusion System CV パラメーター設定'!$B$27*(U83-(2*V83)+W83)</f>
        <v>1.3273040497612608E-10</v>
      </c>
      <c r="W84" s="40">
        <f>W83+'Diffusion System CV パラメーター設定'!$B$27*(V83-(2*W83)+X83)</f>
        <v>6.7410144114738529E-11</v>
      </c>
      <c r="X84" s="40">
        <f>X83+'Diffusion System CV パラメーター設定'!$B$27*(W83-(2*X83)+Y83)</f>
        <v>3.3431158508407025E-11</v>
      </c>
      <c r="Y84" s="40">
        <f>Y83+'Diffusion System CV パラメーター設定'!$B$27*(X83-(2*Y83)+Z83)</f>
        <v>1.6219836104992974E-11</v>
      </c>
      <c r="Z84" s="40">
        <f>Z83+'Diffusion System CV パラメーター設定'!$B$27*(Y83-(2*Z83)+AA83)</f>
        <v>7.7136554795858694E-12</v>
      </c>
      <c r="AA84" s="40">
        <f>AA83+'Diffusion System CV パラメーター設定'!$B$27*(Z83-(2*AA83)+AB83)</f>
        <v>3.6031283457246032E-12</v>
      </c>
      <c r="AB84" s="40">
        <f>AB83+'Diffusion System CV パラメーター設定'!$B$27*(AA83-(2*AB83)+AC83)</f>
        <v>1.6565661430850214E-12</v>
      </c>
      <c r="AC84" s="40">
        <f>AC83+'Diffusion System CV パラメーター設定'!$B$27*(AB83-(2*AC83)+AD83)</f>
        <v>7.511792995148578E-13</v>
      </c>
      <c r="AD84" s="40">
        <f>AD83+'Diffusion System CV パラメーター設定'!$B$27*(AC83-(2*AD83)+AE83)</f>
        <v>3.3662448728269091E-13</v>
      </c>
      <c r="AE84" s="40">
        <f>AE83+'Diffusion System CV パラメーター設定'!$B$27*(AD83-(2*AE83)+AF83)</f>
        <v>1.4935308722672117E-13</v>
      </c>
      <c r="AF84" s="40">
        <f>AF83+'Diffusion System CV パラメーター設定'!$B$27*(AE83-(2*AF83)+AG83)</f>
        <v>6.5714375409541083E-14</v>
      </c>
      <c r="AG84" s="40">
        <f>AG83+'Diffusion System CV パラメーター設定'!$B$27*(AF83-(2*AG83)+AH83)</f>
        <v>2.8713525955344579E-14</v>
      </c>
      <c r="AH84" s="40">
        <f>AH83+'Diffusion System CV パラメーター設定'!$B$27*(AG83-(2*AH83)+AI83)</f>
        <v>1.2472998501508161E-14</v>
      </c>
      <c r="AI84" s="40">
        <f>AI83+'Diffusion System CV パラメーター設定'!$B$27*(AH83-(2*AI83)+AJ83)</f>
        <v>5.3908765826287153E-15</v>
      </c>
      <c r="AJ84" s="40">
        <f>AJ83+'Diffusion System CV パラメーター設定'!$B$27*(AI83-(2*AJ83)+AK83)</f>
        <v>2.3193385399290094E-15</v>
      </c>
      <c r="AK84" s="40">
        <f>AK83+'Diffusion System CV パラメーター設定'!$B$27*(AJ83-(2*AK83)+AL83)</f>
        <v>9.9349862187113796E-16</v>
      </c>
      <c r="AL84" s="40">
        <f>AL83+'Diffusion System CV パラメーター設定'!$B$27*(AK83-(2*AL83)+AM83)</f>
        <v>4.2367150857244286E-16</v>
      </c>
      <c r="AM84" s="40">
        <f>AM83+'Diffusion System CV パラメーター設定'!$B$27*(AL83-(2*AM83)+AN83)</f>
        <v>1.7980436706765266E-16</v>
      </c>
      <c r="AN84" s="40">
        <f>AN83+'Diffusion System CV パラメーター設定'!$B$27*(AM83-(2*AN83)+AO83)</f>
        <v>7.5898469890862859E-17</v>
      </c>
      <c r="AO84" s="40">
        <f>AO83+'Diffusion System CV パラメーター設定'!$B$27*(AN83-(2*AO83)+AP83)</f>
        <v>3.1841765215018535E-17</v>
      </c>
      <c r="AP84" s="40">
        <f>AP83+'Diffusion System CV パラメーター設定'!$B$27*(AO83-(2*AP83)+AQ83)</f>
        <v>1.3264565646334912E-17</v>
      </c>
      <c r="AQ84" s="40">
        <f>AQ83+'Diffusion System CV パラメーター設定'!$B$27*(AP83-(2*AQ83)+AR83)</f>
        <v>5.481078427083665E-18</v>
      </c>
      <c r="AR84" s="40">
        <f>AR83+'Diffusion System CV パラメーター設定'!$B$27*(AQ83-(2*AR83)+AS83)</f>
        <v>2.243982073936384E-18</v>
      </c>
      <c r="AS84" s="40">
        <f>AS83+'Diffusion System CV パラメーター設定'!$B$27*(AR83-(2*AS83)+AT83)</f>
        <v>9.09130870322565E-19</v>
      </c>
      <c r="AT84" s="40">
        <f>AT83+'Diffusion System CV パラメーター設定'!$B$27*(AS83-(2*AT83)+AU83)</f>
        <v>3.640330470964186E-19</v>
      </c>
      <c r="AU84" s="40">
        <f>AU83+'Diffusion System CV パラメーター設定'!$B$27*(AT83-(2*AU83)+AV83)</f>
        <v>1.4388170233699552E-19</v>
      </c>
      <c r="AV84" s="40">
        <f>AV83+'Diffusion System CV パラメーター設定'!$B$27*(AU83-(2*AV83)+AW83)</f>
        <v>5.6060870102767263E-20</v>
      </c>
      <c r="AW84" s="40">
        <f>AW83+'Diffusion System CV パラメーター設定'!$B$27*(AV83-(2*AW83)+AX83)</f>
        <v>2.150522905006436E-20</v>
      </c>
      <c r="AX84" s="40">
        <f>AX83+'Diffusion System CV パラメーター設定'!$B$27*(AW83-(2*AX83)+AY83)</f>
        <v>8.1115364009814918E-21</v>
      </c>
      <c r="AY84" s="40">
        <f>AY83+'Diffusion System CV パラメーター設定'!$B$27*(AX83-(2*AY83)+AZ83)</f>
        <v>3.0045860438709239E-21</v>
      </c>
      <c r="AZ84" s="40">
        <f>AZ83+'Diffusion System CV パラメーター設定'!$B$27*(AY83-(2*AZ83)+BA83)</f>
        <v>1.0914583530053928E-21</v>
      </c>
      <c r="BA84" s="40">
        <f>BA83+'Diffusion System CV パラメーター設定'!$B$27*(AZ83-(2*BA83)+BB83)</f>
        <v>3.8801998136366879E-22</v>
      </c>
      <c r="BB84" s="40">
        <f>BB83+'Diffusion System CV パラメーター設定'!$B$27*(BA83-(2*BB83)+BC83)</f>
        <v>1.3372060214123825E-22</v>
      </c>
      <c r="BC84" s="40">
        <f>BC83+'Diffusion System CV パラメーター設定'!$B$27*(BB83-(2*BC83)+BD83)</f>
        <v>4.1083881766092878E-23</v>
      </c>
      <c r="BD84" s="36">
        <v>0</v>
      </c>
    </row>
    <row r="85" spans="4:56">
      <c r="D85" s="29">
        <f>'Diffusion System CV パラメーター設定'!H85</f>
        <v>-0.19800000000000031</v>
      </c>
      <c r="E85" s="35">
        <f>E84+'Diffusion System CV パラメーター設定'!$B$23</f>
        <v>0.49800000000000033</v>
      </c>
      <c r="F85" s="39">
        <f>G85+(('Diffusion System CV パラメーター設定'!$B$26/(2*'Diffusion System CV パラメーター設定'!$B$9))*'準可逆-非可逆系'!H85)</f>
        <v>9.9946276491153758E-8</v>
      </c>
      <c r="G85" s="40">
        <f>G84+'Diffusion System CV パラメーター設定'!$B$27*(2*F84-(3*G84)+H84)</f>
        <v>9.1366566783191797E-8</v>
      </c>
      <c r="H85" s="40">
        <f>H84+'Diffusion System CV パラメーター設定'!$B$27*(G84-(2*H84)+I84)</f>
        <v>7.4648412527563374E-8</v>
      </c>
      <c r="I85" s="40">
        <f>I84+'Diffusion System CV パラメーター設定'!$B$27*(H84-(2*I84)+J84)</f>
        <v>5.9115657574791904E-8</v>
      </c>
      <c r="J85" s="40">
        <f>J84+'Diffusion System CV パラメーター設定'!$B$27*(I84-(2*J84)+K84)</f>
        <v>4.5337302739931356E-8</v>
      </c>
      <c r="K85" s="40">
        <f>K84+'Diffusion System CV パラメーター設定'!$B$27*(J84-(2*K84)+L84)</f>
        <v>3.3653732434902058E-8</v>
      </c>
      <c r="L85" s="40">
        <f>L84+'Diffusion System CV パラメーター設定'!$B$27*(K84-(2*L84)+M84)</f>
        <v>2.4171197462017564E-8</v>
      </c>
      <c r="M85" s="40">
        <f>M84+'Diffusion System CV パラメーター設定'!$B$27*(L84-(2*M84)+N84)</f>
        <v>1.6795996462981412E-8</v>
      </c>
      <c r="N85" s="40">
        <f>N84+'Diffusion System CV パラメーター設定'!$B$27*(M84-(2*N84)+O84)</f>
        <v>1.1292503520616414E-8</v>
      </c>
      <c r="O85" s="40">
        <f>O84+'Diffusion System CV パラメーター設定'!$B$27*(N84-(2*O84)+P84)</f>
        <v>7.3477594265002696E-9</v>
      </c>
      <c r="P85" s="40">
        <f>P84+'Diffusion System CV パラメーター設定'!$B$27*(O84-(2*P84)+Q84)</f>
        <v>4.6287766166782611E-9</v>
      </c>
      <c r="Q85" s="40">
        <f>Q84+'Diffusion System CV パラメーター設定'!$B$27*(P84-(2*Q84)+R84)</f>
        <v>2.8245557686141176E-9</v>
      </c>
      <c r="R85" s="40">
        <f>R84+'Diffusion System CV パラメーター設定'!$B$27*(Q84-(2*R84)+S84)</f>
        <v>1.6706731165554593E-9</v>
      </c>
      <c r="S85" s="40">
        <f>S84+'Diffusion System CV パラメーター設定'!$B$27*(R84-(2*S84)+T84)</f>
        <v>9.5859364307400207E-10</v>
      </c>
      <c r="T85" s="40">
        <f>T84+'Diffusion System CV パラメーター設定'!$B$27*(S84-(2*T84)+U84)</f>
        <v>5.340541434468774E-10</v>
      </c>
      <c r="U85" s="40">
        <f>U84+'Diffusion System CV パラメーター設定'!$B$27*(T84-(2*U84)+V84)</f>
        <v>2.8921039907156643E-10</v>
      </c>
      <c r="V85" s="40">
        <f>V84+'Diffusion System CV パラメーター設定'!$B$27*(U84-(2*V84)+W84)</f>
        <v>1.5242536976247401E-10</v>
      </c>
      <c r="W85" s="40">
        <f>W84+'Diffusion System CV パラメーター設定'!$B$27*(V84-(2*W84)+X84)</f>
        <v>7.8292531356077436E-11</v>
      </c>
      <c r="X85" s="40">
        <f>X84+'Diffusion System CV パラメーター設定'!$B$27*(W84-(2*X84)+Y84)</f>
        <v>3.9253263787197807E-11</v>
      </c>
      <c r="Y85" s="40">
        <f>Y84+'Diffusion System CV パラメーター設定'!$B$27*(X84-(2*Y84)+Z84)</f>
        <v>1.9242454777912053E-11</v>
      </c>
      <c r="Z85" s="40">
        <f>Z84+'Diffusion System CV パラメーター設定'!$B$27*(Y84-(2*Z84)+AA84)</f>
        <v>9.2399240530392861E-12</v>
      </c>
      <c r="AA85" s="40">
        <f>AA84+'Diffusion System CV パラメーター設定'!$B$27*(Z84-(2*AA84)+AB84)</f>
        <v>4.3545050579543547E-12</v>
      </c>
      <c r="AB85" s="40">
        <f>AB84+'Diffusion System CV パラメーター設定'!$B$27*(AA84-(2*AB84)+AC84)</f>
        <v>2.0180853649841248E-12</v>
      </c>
      <c r="AC85" s="40">
        <f>AC84+'Diffusion System CV パラメーター設定'!$B$27*(AB84-(2*AC84)+AD84)</f>
        <v>9.216070881738845E-13</v>
      </c>
      <c r="AD85" s="40">
        <f>AD84+'Diffusion System CV パラメーター設定'!$B$27*(AC84-(2*AD84)+AE84)</f>
        <v>4.1554233873275937E-13</v>
      </c>
      <c r="AE85" s="40">
        <f>AE84+'Diffusion System CV パラメーター設定'!$B$27*(AD84-(2*AE84)+AF84)</f>
        <v>1.8533665953185646E-13</v>
      </c>
      <c r="AF85" s="40">
        <f>AF84+'Diffusion System CV パラメーター設定'!$B$27*(AE84-(2*AF84)+AG84)</f>
        <v>8.1908077618910378E-14</v>
      </c>
      <c r="AG85" s="40">
        <f>AG84+'Diffusion System CV パラメーター設定'!$B$27*(AF84-(2*AG84)+AH84)</f>
        <v>3.5921971094358498E-14</v>
      </c>
      <c r="AH85" s="40">
        <f>AH84+'Diffusion System CV パラメーター設定'!$B$27*(AG84-(2*AH84)+AI84)</f>
        <v>1.5653000423368219E-14</v>
      </c>
      <c r="AI85" s="40">
        <f>AI84+'Diffusion System CV パラメーター設定'!$B$27*(AH84-(2*AI84)+AJ84)</f>
        <v>6.7834404285244581E-15</v>
      </c>
      <c r="AJ85" s="40">
        <f>AJ84+'Diffusion System CV パラメーター設定'!$B$27*(AI84-(2*AJ84)+AK84)</f>
        <v>2.9254837220963131E-15</v>
      </c>
      <c r="AK85" s="40">
        <f>AK84+'Diffusion System CV パラメーター設定'!$B$27*(AJ84-(2*AK84)+AL84)</f>
        <v>1.2560030679680743E-15</v>
      </c>
      <c r="AL85" s="40">
        <f>AL84+'Diffusion System CV パラメーター設定'!$B$27*(AK84-(2*AL84)+AM84)</f>
        <v>5.3685205433421536E-16</v>
      </c>
      <c r="AM85" s="40">
        <f>AM84+'Diffusion System CV パラメーター設定'!$B$27*(AL84-(2*AM84)+AN84)</f>
        <v>2.2840202134820836E-16</v>
      </c>
      <c r="AN85" s="40">
        <f>AN84+'Diffusion System CV パラメーター設定'!$B$27*(AM84-(2*AN84)+AO84)</f>
        <v>9.66794395092467E-17</v>
      </c>
      <c r="AO85" s="40">
        <f>AO84+'Diffusion System CV パラメーター設定'!$B$27*(AN84-(2*AO84)+AP84)</f>
        <v>4.068881559944933E-17</v>
      </c>
      <c r="AP85" s="40">
        <f>AP84+'Diffusion System CV パラメーター設定'!$B$27*(AO84-(2*AP84)+AQ84)</f>
        <v>1.7012382434332264E-17</v>
      </c>
      <c r="AQ85" s="40">
        <f>AQ84+'Diffusion System CV パラメーター設定'!$B$27*(AP84-(2*AQ84)+AR84)</f>
        <v>7.0596863667030982E-18</v>
      </c>
      <c r="AR85" s="40">
        <f>AR84+'Diffusion System CV パラメーター設定'!$B$27*(AQ84-(2*AR84)+AS84)</f>
        <v>2.9044838619688362E-18</v>
      </c>
      <c r="AS85" s="40">
        <f>AS84+'Diffusion System CV パラメーター設定'!$B$27*(AR84-(2*AS84)+AT84)</f>
        <v>1.1833507940682846E-18</v>
      </c>
      <c r="AT85" s="40">
        <f>AT84+'Diffusion System CV パラメーター設定'!$B$27*(AS84-(2*AT84)+AU84)</f>
        <v>4.7686168545291978E-19</v>
      </c>
      <c r="AU85" s="40">
        <f>AU84+'Diffusion System CV パラメーター設定'!$B$27*(AT84-(2*AU84)+AV84)</f>
        <v>1.8982979696379927E-19</v>
      </c>
      <c r="AV85" s="40">
        <f>AV84+'Diffusion System CV パラメーター設定'!$B$27*(AU84-(2*AV84)+AW84)</f>
        <v>7.4555728151908008E-20</v>
      </c>
      <c r="AW85" s="40">
        <f>AW84+'Diffusion System CV パラメーター設定'!$B$27*(AV84-(2*AW84)+AX84)</f>
        <v>2.8853127801321315E-20</v>
      </c>
      <c r="AX85" s="40">
        <f>AX84+'Diffusion System CV パラメーター設定'!$B$27*(AW84-(2*AX84)+AY84)</f>
        <v>1.0988877474582984E-20</v>
      </c>
      <c r="AY85" s="40">
        <f>AY84+'Diffusion System CV パラメーター設定'!$B$27*(AX84-(2*AY84)+AZ84)</f>
        <v>4.1135522474282281E-21</v>
      </c>
      <c r="AZ85" s="40">
        <f>AZ84+'Diffusion System CV パラメーター設定'!$B$27*(AY84-(2*AZ84)+BA84)</f>
        <v>1.5114893666247702E-21</v>
      </c>
      <c r="BA85" s="40">
        <f>BA84+'Diffusion System CV パラメーター設定'!$B$27*(AZ84-(2*BA84)+BB84)</f>
        <v>5.4397102039814566E-22</v>
      </c>
      <c r="BB85" s="40">
        <f>BB84+'Diffusion System CV パラメーター設定'!$B$27*(BA84-(2*BB84)+BC84)</f>
        <v>1.8985346979654561E-22</v>
      </c>
      <c r="BC85" s="40">
        <f>BC84+'Diffusion System CV パラメーター設定'!$B$27*(BB84-(2*BC84)+BD84)</f>
        <v>5.8984172949791663E-23</v>
      </c>
      <c r="BD85" s="36">
        <v>0</v>
      </c>
    </row>
    <row r="86" spans="4:56">
      <c r="D86" s="29">
        <f>'Diffusion System CV パラメーター設定'!H86</f>
        <v>-0.20400000000000032</v>
      </c>
      <c r="E86" s="35">
        <f>E85+'Diffusion System CV パラメーター設定'!$B$23</f>
        <v>0.50400000000000034</v>
      </c>
      <c r="F86" s="39">
        <f>G86+(('Diffusion System CV パラメーター設定'!$B$26/(2*'Diffusion System CV パラメーター設定'!$B$9))*'準可逆-非可逆系'!H86)</f>
        <v>9.9956732535151122E-8</v>
      </c>
      <c r="G86" s="40">
        <f>G85+'Diffusion System CV パラメーター設定'!$B$27*(2*F85-(3*G85)+H85)</f>
        <v>9.1519783852738848E-8</v>
      </c>
      <c r="H86" s="40">
        <f>H85+'Diffusion System CV パラメーター設定'!$B$27*(G85-(2*H85)+I85)</f>
        <v>7.5060009507722035E-8</v>
      </c>
      <c r="I86" s="40">
        <f>I85+'Diffusion System CV パラメーター設定'!$B$27*(H85-(2*I85)+J85)</f>
        <v>5.9724824282399869E-8</v>
      </c>
      <c r="J86" s="40">
        <f>J85+'Diffusion System CV パラメーター設定'!$B$27*(I85-(2*J85)+K85)</f>
        <v>4.6064658479456097E-8</v>
      </c>
      <c r="K86" s="40">
        <f>K85+'Diffusion System CV パラメーター設定'!$B$27*(J85-(2*K85)+L85)</f>
        <v>3.4417980814119005E-8</v>
      </c>
      <c r="L86" s="40">
        <f>L85+'Diffusion System CV パラメーター設定'!$B$27*(K85-(2*L85)+M85)</f>
        <v>2.490291064738157E-8</v>
      </c>
      <c r="M86" s="40">
        <f>M85+'Diffusion System CV パラメーター設定'!$B$27*(L85-(2*M85)+N85)</f>
        <v>1.7445895093770007E-8</v>
      </c>
      <c r="N86" s="40">
        <f>N85+'Diffusion System CV パラメーター設定'!$B$27*(M85-(2*N85)+O85)</f>
        <v>1.183373575959171E-8</v>
      </c>
      <c r="O86" s="40">
        <f>O85+'Diffusion System CV パラメーター設定'!$B$27*(N85-(2*O85)+P85)</f>
        <v>7.7733709835468452E-9</v>
      </c>
      <c r="P86" s="40">
        <f>P85+'Diffusion System CV パラメーター設定'!$B$27*(O85-(2*P85)+Q85)</f>
        <v>4.9464022978441863E-9</v>
      </c>
      <c r="Q86" s="40">
        <f>Q85+'Diffusion System CV パラメーター設定'!$B$27*(P85-(2*Q85)+R85)</f>
        <v>3.0503676422271333E-9</v>
      </c>
      <c r="R86" s="40">
        <f>R85+'Diffusion System CV パラメーター設定'!$B$27*(Q85-(2*R85)+S85)</f>
        <v>1.8240769980058762E-9</v>
      </c>
      <c r="S86" s="40">
        <f>S85+'Diffusion System CV パラメーター設定'!$B$27*(R85-(2*S85)+T85)</f>
        <v>1.058433911773423E-9</v>
      </c>
      <c r="T86" s="40">
        <f>T85+'Diffusion System CV パラメーター設定'!$B$27*(S85-(2*T85)+U85)</f>
        <v>5.9644850290931269E-10</v>
      </c>
      <c r="U86" s="40">
        <f>U85+'Diffusion System CV パラメーター設定'!$B$27*(T85-(2*U85)+V85)</f>
        <v>3.2673078624733677E-10</v>
      </c>
      <c r="V86" s="40">
        <f>V85+'Diffusion System CV パラメーター設定'!$B$27*(U85-(2*V85)+W85)</f>
        <v>1.7417960271479895E-10</v>
      </c>
      <c r="W86" s="40">
        <f>W85+'Diffusion System CV パラメーター設定'!$B$27*(V85-(2*W85)+X85)</f>
        <v>9.0477799007993043E-11</v>
      </c>
      <c r="X86" s="40">
        <f>X85+'Diffusion System CV パラメーター設定'!$B$27*(W85-(2*X85)+Y85)</f>
        <v>4.5860367453723458E-11</v>
      </c>
      <c r="Y86" s="40">
        <f>Y85+'Diffusion System CV パラメーター設定'!$B$27*(X85-(2*Y85)+Z85)</f>
        <v>2.271755140444434E-11</v>
      </c>
      <c r="Z86" s="40">
        <f>Z85+'Diffusion System CV パラメーター設定'!$B$27*(Y85-(2*Z85)+AA85)</f>
        <v>1.1016698959215618E-11</v>
      </c>
      <c r="AA86" s="40">
        <f>AA85+'Diffusion System CV パラメーター設定'!$B$27*(Z85-(2*AA85)+AB85)</f>
        <v>5.2395742600775148E-12</v>
      </c>
      <c r="AB86" s="40">
        <f>AB85+'Diffusion System CV パラメーター設定'!$B$27*(AA85-(2*AB85)+AC85)</f>
        <v>2.4486205789285655E-12</v>
      </c>
      <c r="AC86" s="40">
        <f>AC85+'Diffusion System CV パラメーター設定'!$B$27*(AB85-(2*AC85)+AD85)</f>
        <v>1.1266117851770495E-12</v>
      </c>
      <c r="AD86" s="40">
        <f>AD85+'Diffusion System CV パラメーター設定'!$B$27*(AC85-(2*AD85)+AE85)</f>
        <v>5.1132673812172543E-13</v>
      </c>
      <c r="AE86" s="40">
        <f>AE85+'Diffusion System CV パラメーター設定'!$B$27*(AD85-(2*AE85)+AF85)</f>
        <v>2.2935648497906367E-13</v>
      </c>
      <c r="AF86" s="40">
        <f>AF85+'Diffusion System CV パラメーター設定'!$B$27*(AE85-(2*AF85)+AG85)</f>
        <v>1.0185338157321392E-13</v>
      </c>
      <c r="AG86" s="40">
        <f>AG85+'Diffusion System CV パラメーター設定'!$B$27*(AF85-(2*AG85)+AH85)</f>
        <v>4.4851532154622942E-14</v>
      </c>
      <c r="AH86" s="40">
        <f>AH85+'Diffusion System CV パラメーター設定'!$B$27*(AG85-(2*AH85)+AI85)</f>
        <v>1.9611129130363537E-14</v>
      </c>
      <c r="AI86" s="40">
        <f>AI85+'Diffusion System CV パラメーター設定'!$B$27*(AH85-(2*AI85)+AJ85)</f>
        <v>8.5235804592243244E-15</v>
      </c>
      <c r="AJ86" s="40">
        <f>AJ85+'Diffusion System CV パラメーター設定'!$B$27*(AI85-(2*AJ85)+AK85)</f>
        <v>3.6853712402560027E-15</v>
      </c>
      <c r="AK86" s="40">
        <f>AK85+'Diffusion System CV パラメーター設定'!$B$27*(AJ85-(2*AK85)+AL85)</f>
        <v>1.5859786375841784E-15</v>
      </c>
      <c r="AL86" s="40">
        <f>AL85+'Diffusion System CV パラメーター設定'!$B$27*(AK85-(2*AL85)+AM85)</f>
        <v>6.7945656150360836E-16</v>
      </c>
      <c r="AM86" s="40">
        <f>AM85+'Diffusion System CV パラメーター設定'!$B$27*(AL85-(2*AM85)+AN85)</f>
        <v>2.8976571966315467E-16</v>
      </c>
      <c r="AN86" s="40">
        <f>AN85+'Diffusion System CV パラメーター設定'!$B$27*(AM85-(2*AN85)+AO85)</f>
        <v>1.2297525823465097E-16</v>
      </c>
      <c r="AO86" s="40">
        <f>AO85+'Diffusion System CV パラメーター設定'!$B$27*(AN85-(2*AO85)+AP85)</f>
        <v>5.1909020719129995E-17</v>
      </c>
      <c r="AP86" s="40">
        <f>AP85+'Diffusion System CV パラメーター設定'!$B$27*(AO85-(2*AP85)+AQ85)</f>
        <v>2.1777568926515562E-17</v>
      </c>
      <c r="AQ86" s="40">
        <f>AQ85+'Diffusion System CV パラメーター設定'!$B$27*(AP85-(2*AQ85)+AR85)</f>
        <v>9.0727049649304953E-18</v>
      </c>
      <c r="AR86" s="40">
        <f>AR85+'Diffusion System CV パラメーター設定'!$B$27*(AQ85-(2*AR85)+AS85)</f>
        <v>3.7496468608694301E-18</v>
      </c>
      <c r="AS86" s="40">
        <f>AS85+'Diffusion System CV パラメーター設定'!$B$27*(AR85-(2*AS85)+AT85)</f>
        <v>1.535657724375641E-18</v>
      </c>
      <c r="AT86" s="40">
        <f>AT85+'Diffusion System CV パラメーター設定'!$B$27*(AS85-(2*AT85)+AU85)</f>
        <v>6.2250655355231016E-19</v>
      </c>
      <c r="AU86" s="40">
        <f>AU85+'Diffusion System CV パラメーター設定'!$B$27*(AT85-(2*AU85)+AV85)</f>
        <v>2.4946792879617052E-19</v>
      </c>
      <c r="AV86" s="40">
        <f>AV85+'Diffusion System CV パラメーター設定'!$B$27*(AU85-(2*AV85)+AW85)</f>
        <v>9.8712488034305436E-20</v>
      </c>
      <c r="AW86" s="40">
        <f>AW85+'Diffusion System CV パラメーター設定'!$B$27*(AV85-(2*AW85)+AX85)</f>
        <v>3.8519221559601994E-20</v>
      </c>
      <c r="AX86" s="40">
        <f>AX85+'Diffusion System CV パラメーター設定'!$B$27*(AW85-(2*AX85)+AY85)</f>
        <v>1.4804476467493948E-20</v>
      </c>
      <c r="AY86" s="40">
        <f>AY85+'Diffusion System CV パラメーター設定'!$B$27*(AX85-(2*AY85)+AZ85)</f>
        <v>5.5973238954668733E-21</v>
      </c>
      <c r="AZ86" s="40">
        <f>AZ85+'Diffusion System CV パラメーター設定'!$B$27*(AY85-(2*AZ85)+BA85)</f>
        <v>2.0790395522417261E-21</v>
      </c>
      <c r="BA86" s="40">
        <f>BA85+'Diffusion System CV パラメーター設定'!$B$27*(AZ85-(2*BA85)+BB85)</f>
        <v>7.5695740776794587E-22</v>
      </c>
      <c r="BB86" s="40">
        <f>BB85+'Diffusion System CV パラメーター設定'!$B$27*(BA85-(2*BB85)+BC85)</f>
        <v>2.6737022457253382E-22</v>
      </c>
      <c r="BC86" s="40">
        <f>BC85+'Diffusion System CV パラメーター設定'!$B$27*(BB85-(2*BC85)+BD85)</f>
        <v>8.3944285414014674E-23</v>
      </c>
      <c r="BD86" s="36">
        <v>0</v>
      </c>
    </row>
    <row r="87" spans="4:56">
      <c r="D87" s="29">
        <f>'Diffusion System CV パラメーター設定'!H87</f>
        <v>-0.21000000000000033</v>
      </c>
      <c r="E87" s="35">
        <f>E86+'Diffusion System CV パラメーター設定'!$B$23</f>
        <v>0.51000000000000034</v>
      </c>
      <c r="F87" s="39">
        <f>G87+(('Diffusion System CV パラメーター設定'!$B$26/(2*'Diffusion System CV パラメーター設定'!$B$9))*'準可逆-非可逆系'!H87)</f>
        <v>9.9965099435985987E-8</v>
      </c>
      <c r="G87" s="40">
        <f>G86+'Diffusion System CV パラメーター設定'!$B$27*(2*F86-(3*G86)+H86)</f>
        <v>9.1663576567949862E-8</v>
      </c>
      <c r="H87" s="40">
        <f>H86+'Diffusion System CV パラメーター設定'!$B$27*(G86-(2*H86)+I86)</f>
        <v>7.5450491840949343E-8</v>
      </c>
      <c r="I87" s="40">
        <f>I86+'Diffusion System CV パラメーター設定'!$B$27*(H86-(2*I86)+J86)</f>
        <v>6.0306428248503481E-8</v>
      </c>
      <c r="J87" s="40">
        <f>J86+'Diffusion System CV パラメーター設定'!$B$27*(I86-(2*J86)+K86)</f>
        <v>4.6763786305013969E-8</v>
      </c>
      <c r="K87" s="40">
        <f>K86+'Diffusion System CV パラメーター設定'!$B$27*(J86-(2*K86)+L86)</f>
        <v>3.5158122306688331E-8</v>
      </c>
      <c r="L87" s="40">
        <f>L86+'Diffusion System CV パラメーター設定'!$B$27*(K86-(2*L86)+M86)</f>
        <v>2.5617512943605832E-8</v>
      </c>
      <c r="M87" s="40">
        <f>M86+'Diffusion System CV パラメーター設定'!$B$27*(L86-(2*M86)+N86)</f>
        <v>1.8086470169962112E-8</v>
      </c>
      <c r="N87" s="40">
        <f>N86+'Diffusion System CV パラメーター設定'!$B$27*(M86-(2*N86)+O86)</f>
        <v>1.2372553314499152E-8</v>
      </c>
      <c r="O87" s="40">
        <f>O86+'Diffusion System CV パラメーター設定'!$B$27*(N86-(2*O86)+P86)</f>
        <v>8.2016335149156664E-9</v>
      </c>
      <c r="P87" s="40">
        <f>P86+'Diffusion System CV パラメーター設定'!$B$27*(O86-(2*P86)+Q86)</f>
        <v>5.2696432805127992E-9</v>
      </c>
      <c r="Q87" s="40">
        <f>Q86+'Diffusion System CV パラメーター設定'!$B$27*(P86-(2*Q86)+R86)</f>
        <v>3.2829176461840067E-9</v>
      </c>
      <c r="R87" s="40">
        <f>R86+'Diffusion System CV パラメーター設定'!$B$27*(Q86-(2*R86)+S86)</f>
        <v>1.9840240667519885E-9</v>
      </c>
      <c r="S87" s="40">
        <f>S86+'Diffusion System CV パラメーター設定'!$B$27*(R86-(2*S86)+T86)</f>
        <v>1.1638706053040976E-9</v>
      </c>
      <c r="T87" s="40">
        <f>T86+'Diffusion System CV パラメーター設定'!$B$27*(S86-(2*T86)+U86)</f>
        <v>6.6320811825727596E-10</v>
      </c>
      <c r="U87" s="40">
        <f>U86+'Diffusion System CV パラメーター設定'!$B$27*(T86-(2*U86)+V86)</f>
        <v>3.6741361025061389E-10</v>
      </c>
      <c r="V87" s="40">
        <f>V86+'Diffusion System CV パラメーター設定'!$B$27*(U86-(2*V86)+W86)</f>
        <v>1.9808563737651141E-10</v>
      </c>
      <c r="W87" s="40">
        <f>W86+'Diffusion System CV パラメーター設定'!$B$27*(V86-(2*W86)+X86)</f>
        <v>1.0404876156095705E-10</v>
      </c>
      <c r="X87" s="40">
        <f>X86+'Diffusion System CV パラメーター設定'!$B$27*(W86-(2*X86)+Y86)</f>
        <v>5.3316831170734036E-11</v>
      </c>
      <c r="Y87" s="40">
        <f>Y86+'Diffusion System CV パラメーター設定'!$B$27*(X86-(2*Y86)+Z86)</f>
        <v>2.6690455433628506E-11</v>
      </c>
      <c r="Z87" s="40">
        <f>Z86+'Diffusion System CV パラメーター設定'!$B$27*(Y86-(2*Z86)+AA86)</f>
        <v>1.3073548871052638E-11</v>
      </c>
      <c r="AA87" s="40">
        <f>AA86+'Diffusion System CV パラメーター設定'!$B$27*(Z86-(2*AA86)+AB86)</f>
        <v>6.2764391968793038E-12</v>
      </c>
      <c r="AB87" s="40">
        <f>AB86+'Diffusion System CV パラメーター設定'!$B$27*(AA86-(2*AB86)+AC86)</f>
        <v>2.9586708870526743E-12</v>
      </c>
      <c r="AC87" s="40">
        <f>AC86+'Diffusion System CV パラメーター設定'!$B$27*(AB86-(2*AC86)+AD86)</f>
        <v>1.3720019750021162E-12</v>
      </c>
      <c r="AD87" s="40">
        <f>AD86+'Diffusion System CV パラメーター設定'!$B$27*(AC86-(2*AD86)+AE86)</f>
        <v>6.2706104156362205E-13</v>
      </c>
      <c r="AE87" s="40">
        <f>AE86+'Diffusion System CV パラメーター設定'!$B$27*(AD86-(2*AE86)+AF86)</f>
        <v>2.8299091197101225E-13</v>
      </c>
      <c r="AF87" s="40">
        <f>AF86+'Diffusion System CV パラメーター設定'!$B$27*(AE86-(2*AF86)+AG86)</f>
        <v>1.2633298365212322E-13</v>
      </c>
      <c r="AG87" s="40">
        <f>AG86+'Diffusion System CV パラメーター設定'!$B$27*(AF86-(2*AG86)+AH86)</f>
        <v>5.5879812152654739E-14</v>
      </c>
      <c r="AH87" s="40">
        <f>AH86+'Diffusion System CV パラメーター設定'!$B$27*(AG86-(2*AH86)+AI86)</f>
        <v>2.4525314669641381E-14</v>
      </c>
      <c r="AI87" s="40">
        <f>AI86+'Diffusion System CV パラメーター設定'!$B$27*(AH86-(2*AI86)+AJ86)</f>
        <v>1.0693489991228106E-14</v>
      </c>
      <c r="AJ87" s="40">
        <f>AJ86+'Diffusion System CV パラメーター設定'!$B$27*(AI86-(2*AJ86)+AK86)</f>
        <v>4.6363492320256195E-15</v>
      </c>
      <c r="AK87" s="40">
        <f>AK86+'Diffusion System CV パラメーター設定'!$B$27*(AJ86-(2*AK86)+AL86)</f>
        <v>2.000169792650586E-15</v>
      </c>
      <c r="AL87" s="40">
        <f>AL86+'Diffusion System CV パラメーター設定'!$B$27*(AK86-(2*AL86)+AM86)</f>
        <v>8.5891185117031543E-16</v>
      </c>
      <c r="AM87" s="40">
        <f>AM86+'Diffusion System CV パラメーター設定'!$B$27*(AL86-(2*AM86)+AN86)</f>
        <v>3.6716168508397062E-16</v>
      </c>
      <c r="AN87" s="40">
        <f>AN86+'Diffusion System CV パラメーター設定'!$B$27*(AM86-(2*AN86)+AO86)</f>
        <v>1.5621283598221442E-16</v>
      </c>
      <c r="AO87" s="40">
        <f>AO86+'Diffusion System CV パラメーター設定'!$B$27*(AN86-(2*AO86)+AP86)</f>
        <v>6.6122487984028102E-17</v>
      </c>
      <c r="AP87" s="40">
        <f>AP86+'Diffusion System CV パラメーター設定'!$B$27*(AO86-(2*AP86)+AQ86)</f>
        <v>2.7828467478956315E-17</v>
      </c>
      <c r="AQ87" s="40">
        <f>AQ86+'Diffusion System CV パラメーター設定'!$B$27*(AP86-(2*AQ86)+AR86)</f>
        <v>1.1635831998792996E-17</v>
      </c>
      <c r="AR87" s="40">
        <f>AR86+'Diffusion System CV パラメーター設定'!$B$27*(AQ86-(2*AR86)+AS86)</f>
        <v>4.8291846968302895E-18</v>
      </c>
      <c r="AS87" s="40">
        <f>AS86+'Diffusion System CV パラメーター設定'!$B$27*(AR86-(2*AS86)+AT86)</f>
        <v>1.9873375735667725E-18</v>
      </c>
      <c r="AT87" s="40">
        <f>AT86+'Diffusion System CV パラメーター設定'!$B$27*(AS86-(2*AT86)+AU86)</f>
        <v>8.1004563204786263E-19</v>
      </c>
      <c r="AU87" s="40">
        <f>AU86+'Diffusion System CV パラメーター設定'!$B$27*(AT86-(2*AU86)+AV86)</f>
        <v>3.2664958990529366E-19</v>
      </c>
      <c r="AV87" s="40">
        <f>AV86+'Diffusion System CV パラメーター設定'!$B$27*(AU86-(2*AV86)+AW86)</f>
        <v>1.3015768743956989E-19</v>
      </c>
      <c r="AW87" s="40">
        <f>AW86+'Diffusion System CV パラメーター設定'!$B$27*(AV86-(2*AW86)+AX86)</f>
        <v>5.1185374817447617E-20</v>
      </c>
      <c r="AX87" s="40">
        <f>AX86+'Diffusion System CV パラメーター設定'!$B$27*(AW86-(2*AX86)+AY86)</f>
        <v>1.9841834981410951E-20</v>
      </c>
      <c r="AY87" s="40">
        <f>AY86+'Diffusion System CV パラメーター設定'!$B$27*(AX86-(2*AY86)+AZ86)</f>
        <v>7.5726253638008761E-21</v>
      </c>
      <c r="AZ87" s="40">
        <f>AZ86+'Diffusion System CV パラメーター設定'!$B$27*(AY86-(2*AZ86)+BA86)</f>
        <v>2.8416097601415063E-21</v>
      </c>
      <c r="BA87" s="40">
        <f>BA86+'Diffusion System CV パラメーター設定'!$B$27*(AZ86-(2*BA86)+BB86)</f>
        <v>1.0460181582118237E-21</v>
      </c>
      <c r="BB87" s="40">
        <f>BB86+'Diffusion System CV パラメーター設定'!$B$27*(BA86-(2*BB86)+BC86)</f>
        <v>3.7367621208534384E-22</v>
      </c>
      <c r="BC87" s="40">
        <f>BC86+'Diffusion System CV パラメーター設定'!$B$27*(BB86-(2*BC86)+BD86)</f>
        <v>1.1848652629752316E-22</v>
      </c>
      <c r="BD87" s="36">
        <v>0</v>
      </c>
    </row>
    <row r="88" spans="4:56">
      <c r="D88" s="29">
        <f>'Diffusion System CV パラメーター設定'!H88</f>
        <v>-0.21600000000000033</v>
      </c>
      <c r="E88" s="35">
        <f>E87+'Diffusion System CV パラメーター設定'!$B$23</f>
        <v>0.51600000000000035</v>
      </c>
      <c r="F88" s="39">
        <f>G88+(('Diffusion System CV パラメーター設定'!$B$26/(2*'Diffusion System CV パラメーター設定'!$B$9))*'準可逆-非可逆系'!H88)</f>
        <v>9.997180129646121E-8</v>
      </c>
      <c r="G88" s="40">
        <f>G87+'Diffusion System CV パラメーター設定'!$B$27*(2*F87-(3*G87)+H87)</f>
        <v>9.1798979696099766E-8</v>
      </c>
      <c r="H88" s="40">
        <f>H87+'Diffusion System CV パラメーター設定'!$B$27*(G87-(2*H87)+I87)</f>
        <v>7.5821679734891929E-8</v>
      </c>
      <c r="I88" s="40">
        <f>I87+'Diffusion System CV パラメーター設定'!$B$27*(H87-(2*I87)+J87)</f>
        <v>6.0862477432168878E-8</v>
      </c>
      <c r="J88" s="40">
        <f>J87+'Diffusion System CV パラメーター設定'!$B$27*(I87-(2*J87)+K87)</f>
        <v>4.7436348091529203E-8</v>
      </c>
      <c r="K88" s="40">
        <f>K87+'Diffusion System CV パラメーター設定'!$B$27*(J87-(2*K87)+L87)</f>
        <v>3.5875155166147758E-8</v>
      </c>
      <c r="L88" s="40">
        <f>L87+'Diffusion System CV パラメーター設定'!$B$27*(K87-(2*L87)+M87)</f>
        <v>2.6315279120494299E-8</v>
      </c>
      <c r="M88" s="40">
        <f>M87+'Diffusion System CV パラメーター設定'!$B$27*(L87-(2*M87)+N87)</f>
        <v>1.8717416669330433E-8</v>
      </c>
      <c r="N88" s="40">
        <f>N87+'Diffusion System CV パラメーター設定'!$B$27*(M87-(2*N87)+O87)</f>
        <v>1.290831618112397E-8</v>
      </c>
      <c r="O88" s="40">
        <f>O87+'Diffusion System CV パラメーター設定'!$B$27*(N87-(2*O87)+P87)</f>
        <v>8.6318173917144929E-9</v>
      </c>
      <c r="P88" s="40">
        <f>P87+'Diffusion System CV パラメーター設定'!$B$27*(O87-(2*P87)+Q87)</f>
        <v>5.5978601555385193E-9</v>
      </c>
      <c r="Q88" s="40">
        <f>Q87+'Diffusion System CV パラメーター設定'!$B$27*(P87-(2*Q87)+R87)</f>
        <v>3.5217482208009421E-9</v>
      </c>
      <c r="R88" s="40">
        <f>R87+'Diffusion System CV パラメーター設定'!$B$27*(Q87-(2*R87)+S87)</f>
        <v>2.1502532743853662E-9</v>
      </c>
      <c r="S88" s="40">
        <f>S87+'Diffusion System CV パラメーター設定'!$B$27*(R87-(2*S87)+T87)</f>
        <v>1.27480497141558E-9</v>
      </c>
      <c r="T88" s="40">
        <f>T87+'Diffusion System CV パラメーター設定'!$B$27*(S87-(2*T87)+U87)</f>
        <v>7.3434283320177582E-10</v>
      </c>
      <c r="U88" s="40">
        <f>U87+'Diffusion System CV パラメーター設定'!$B$27*(T87-(2*U87)+V87)</f>
        <v>4.1132560161608598E-10</v>
      </c>
      <c r="V88" s="40">
        <f>V87+'Diffusion System CV パラメーター設定'!$B$27*(U87-(2*V87)+W87)</f>
        <v>2.2422837941072951E-10</v>
      </c>
      <c r="W88" s="40">
        <f>W87+'Diffusion System CV パラメーター設定'!$B$27*(V87-(2*W87)+X87)</f>
        <v>1.1908520094475265E-10</v>
      </c>
      <c r="X88" s="40">
        <f>X87+'Diffusion System CV パラメーター設定'!$B$27*(W87-(2*X87)+Y87)</f>
        <v>6.168681542528872E-11</v>
      </c>
      <c r="Y88" s="40">
        <f>Y87+'Diffusion System CV パラメーター設定'!$B$27*(X87-(2*Y87)+Z87)</f>
        <v>3.1207632230340194E-11</v>
      </c>
      <c r="Z88" s="40">
        <f>Z87+'Diffusion System CV パラメーター設定'!$B$27*(Y87-(2*Z87)+AA87)</f>
        <v>1.5441533901747962E-11</v>
      </c>
      <c r="AA88" s="40">
        <f>AA87+'Diffusion System CV パラメーター設定'!$B$27*(Z87-(2*AA87)+AB87)</f>
        <v>7.4845438372774651E-12</v>
      </c>
      <c r="AB88" s="40">
        <f>AB87+'Diffusion System CV パラメーター設定'!$B$27*(AA87-(2*AB87)+AC87)</f>
        <v>3.5597470668360323E-12</v>
      </c>
      <c r="AC88" s="40">
        <f>AC87+'Diffusion System CV パラメーター設定'!$B$27*(AB87-(2*AC87)+AD87)</f>
        <v>1.6642686342424161E-12</v>
      </c>
      <c r="AD88" s="40">
        <f>AD87+'Diffusion System CV パラメーター設定'!$B$27*(AC87-(2*AD87)+AE87)</f>
        <v>7.6625229289899857E-13</v>
      </c>
      <c r="AE88" s="40">
        <f>AE87+'Diffusion System CV パラメーター設定'!$B$27*(AD87-(2*AE87)+AF87)</f>
        <v>3.4806459296883197E-13</v>
      </c>
      <c r="AF88" s="40">
        <f>AF87+'Diffusion System CV パラメーター設定'!$B$27*(AE87-(2*AF87)+AG87)</f>
        <v>1.5626519088108869E-13</v>
      </c>
      <c r="AG88" s="40">
        <f>AG87+'Diffusion System CV パラメーター設定'!$B$27*(AF87-(2*AG87)+AH87)</f>
        <v>6.9455740630590541E-14</v>
      </c>
      <c r="AH88" s="40">
        <f>AH87+'Diffusion System CV パラメーター設定'!$B$27*(AG87-(2*AH87)+AI87)</f>
        <v>3.0609576060127523E-14</v>
      </c>
      <c r="AI88" s="40">
        <f>AI87+'Diffusion System CV パラメーター設定'!$B$27*(AH87-(2*AI87)+AJ87)</f>
        <v>1.3393033018731853E-14</v>
      </c>
      <c r="AJ88" s="40">
        <f>AJ87+'Diffusion System CV パラメーター設定'!$B$27*(AI87-(2*AJ87)+AK87)</f>
        <v>5.8241830236323741E-15</v>
      </c>
      <c r="AK88" s="40">
        <f>AK87+'Diffusion System CV パラメーター設定'!$B$27*(AJ87-(2*AK87)+AL87)</f>
        <v>2.5192397571973787E-15</v>
      </c>
      <c r="AL88" s="40">
        <f>AL87+'Diffusion System CV パラメーター設定'!$B$27*(AK87-(2*AL87)+AM87)</f>
        <v>1.0844353842932062E-15</v>
      </c>
      <c r="AM88" s="40">
        <f>AM87+'Diffusion System CV パラメーター設定'!$B$27*(AL87-(2*AM87)+AN87)</f>
        <v>4.6466214237028607E-16</v>
      </c>
      <c r="AN88" s="40">
        <f>AN87+'Diffusion System CV パラメーター設定'!$B$27*(AM87-(2*AN87)+AO87)</f>
        <v>1.9817759330984287E-16</v>
      </c>
      <c r="AO88" s="40">
        <f>AO87+'Diffusion System CV パラメーター設定'!$B$27*(AN87-(2*AO87)+AP87)</f>
        <v>8.4107323919137314E-17</v>
      </c>
      <c r="AP88" s="40">
        <f>AP87+'Diffusion System CV パラメーター設定'!$B$27*(AO87-(2*AP87)+AQ87)</f>
        <v>3.5502559501493975E-17</v>
      </c>
      <c r="AQ88" s="40">
        <f>AQ87+'Diffusion System CV パラメーター設定'!$B$27*(AP87-(2*AQ87)+AR87)</f>
        <v>1.489485567177932E-17</v>
      </c>
      <c r="AR88" s="40">
        <f>AR87+'Diffusion System CV パラメーター設定'!$B$27*(AQ87-(2*AR87)+AS87)</f>
        <v>6.2058514255452856E-18</v>
      </c>
      <c r="AS88" s="40">
        <f>AS87+'Diffusion System CV パラメーター設定'!$B$27*(AR87-(2*AS87)+AT87)</f>
        <v>2.56530812278365E-18</v>
      </c>
      <c r="AT88" s="40">
        <f>AT87+'Diffusion System CV パラメーター設定'!$B$27*(AS87-(2*AT87)+AU87)</f>
        <v>1.0509817082202032E-18</v>
      </c>
      <c r="AU88" s="40">
        <f>AU87+'Diffusion System CV パラメーター設定'!$B$27*(AT87-(2*AU87)+AV87)</f>
        <v>4.2626908284864267E-19</v>
      </c>
      <c r="AV88" s="40">
        <f>AV87+'Diffusion System CV パラメーター設定'!$B$27*(AU87-(2*AV87)+AW87)</f>
        <v>1.709631005797093E-19</v>
      </c>
      <c r="AW88" s="40">
        <f>AW87+'Diffusion System CV パラメーター設定'!$B$27*(AV87-(2*AW87)+AX87)</f>
        <v>6.7723143145949566E-20</v>
      </c>
      <c r="AX88" s="40">
        <f>AX87+'Diffusion System CV パラメーター設定'!$B$27*(AW87-(2*AX87)+AY87)</f>
        <v>2.6464866307253517E-20</v>
      </c>
      <c r="AY88" s="40">
        <f>AY87+'Diffusion System CV パラメーター設定'!$B$27*(AX87-(2*AY87)+AZ87)</f>
        <v>1.0190053840867093E-20</v>
      </c>
      <c r="AZ88" s="40">
        <f>AZ87+'Diffusion System CV パラメーター設定'!$B$27*(AY87-(2*AZ87)+BA87)</f>
        <v>3.8608542051865363E-21</v>
      </c>
      <c r="BA88" s="40">
        <f>BA87+'Diffusion System CV パラメーター設定'!$B$27*(AZ87-(2*BA87)+BB87)</f>
        <v>1.4360353998101581E-21</v>
      </c>
      <c r="BB88" s="40">
        <f>BB87+'Diffusion System CV パラメーター設定'!$B$27*(BA87-(2*BB87)+BC87)</f>
        <v>5.1852074692515605E-22</v>
      </c>
      <c r="BC88" s="40">
        <f>BC87+'Diffusion System CV パラメーター設定'!$B$27*(BB87-(2*BC87)+BD87)</f>
        <v>1.6595290112054314E-22</v>
      </c>
      <c r="BD88" s="36">
        <v>0</v>
      </c>
    </row>
    <row r="89" spans="4:56">
      <c r="D89" s="29">
        <f>'Diffusion System CV パラメーター設定'!H89</f>
        <v>-0.22200000000000034</v>
      </c>
      <c r="E89" s="35">
        <f>E88+'Diffusion System CV パラメーター設定'!$B$23</f>
        <v>0.52200000000000035</v>
      </c>
      <c r="F89" s="39">
        <f>G89+(('Diffusion System CV パラメーター設定'!$B$26/(2*'Diffusion System CV パラメーター設定'!$B$9))*'準可逆-非可逆系'!H89)</f>
        <v>9.9977175350131851E-8</v>
      </c>
      <c r="G89" s="40">
        <f>G88+'Diffusion System CV パラメーター設定'!$B$27*(2*F88-(3*G88)+H88)</f>
        <v>9.1926876654264699E-8</v>
      </c>
      <c r="H89" s="40">
        <f>H88+'Diffusion System CV パラメーター設定'!$B$27*(G88-(2*H88)+I88)</f>
        <v>7.6175185866310254E-8</v>
      </c>
      <c r="I89" s="40">
        <f>I88+'Diffusion System CV パラメーター設定'!$B$27*(H88-(2*I88)+J88)</f>
        <v>6.1394794432892277E-8</v>
      </c>
      <c r="J89" s="40">
        <f>J88+'Diffusion System CV パラメーター設定'!$B$27*(I88-(2*J88)+K88)</f>
        <v>4.808389545793831E-8</v>
      </c>
      <c r="K89" s="40">
        <f>K88+'Diffusion System CV パラメーター設定'!$B$27*(J88-(2*K88)+L88)</f>
        <v>3.6570056860497754E-8</v>
      </c>
      <c r="L89" s="40">
        <f>L88+'Diffusion System CV パラメーター設定'!$B$27*(K88-(2*L88)+M88)</f>
        <v>2.6996533840803186E-8</v>
      </c>
      <c r="M89" s="40">
        <f>M88+'Diffusion System CV パラメーター設定'!$B$27*(L88-(2*M88)+N88)</f>
        <v>1.9338514573135086E-8</v>
      </c>
      <c r="N89" s="40">
        <f>N88+'Diffusion System CV パラメーター設定'!$B$27*(M88-(2*N88)+O88)</f>
        <v>1.3440469548761813E-8</v>
      </c>
      <c r="O89" s="40">
        <f>O88+'Diffusion System CV パラメーター設定'!$B$27*(N88-(2*O88)+P88)</f>
        <v>9.0632554310316825E-9</v>
      </c>
      <c r="P89" s="40">
        <f>P88+'Diffusion System CV パラメーター設定'!$B$27*(O88-(2*P88)+Q88)</f>
        <v>5.9304453296490736E-9</v>
      </c>
      <c r="Q89" s="40">
        <f>Q88+'Diffusion System CV パラメーター設定'!$B$27*(P88-(2*Q88)+R88)</f>
        <v>3.766406897301637E-9</v>
      </c>
      <c r="R89" s="40">
        <f>R88+'Diffusion System CV パラメーター設定'!$B$27*(Q88-(2*R88)+S88)</f>
        <v>2.3224916922484876E-9</v>
      </c>
      <c r="S89" s="40">
        <f>S88+'Diffusion System CV パラメーター設定'!$B$27*(R88-(2*S88)+T88)</f>
        <v>1.3911196119558516E-9</v>
      </c>
      <c r="T89" s="40">
        <f>T88+'Diffusion System CV パラメーター設定'!$B$27*(S88-(2*T88)+U88)</f>
        <v>8.0984453689209335E-10</v>
      </c>
      <c r="U89" s="40">
        <f>U88+'Diffusion System CV パラメーター設定'!$B$27*(T88-(2*U88)+V88)</f>
        <v>4.5852004931759063E-10</v>
      </c>
      <c r="V89" s="40">
        <f>V88+'Diffusion System CV パラメーター設定'!$B$27*(U88-(2*V88)+W88)</f>
        <v>2.5268464459801412E-10</v>
      </c>
      <c r="W89" s="40">
        <f>W88+'Diffusion System CV パラメーター設定'!$B$27*(V88-(2*W88)+X88)</f>
        <v>1.3566325405118074E-10</v>
      </c>
      <c r="X89" s="40">
        <f>X88+'Diffusion System CV パラメーター設定'!$B$27*(W88-(2*X88)+Y88)</f>
        <v>7.1033760676856574E-11</v>
      </c>
      <c r="Y89" s="40">
        <f>Y88+'Diffusion System CV パラメーター設定'!$B$27*(X88-(2*Y88)+Z88)</f>
        <v>3.6316342253380574E-11</v>
      </c>
      <c r="Z89" s="40">
        <f>Z88+'Diffusion System CV パラメーター設定'!$B$27*(Y88-(2*Z88)+AA88)</f>
        <v>1.8153029826790232E-11</v>
      </c>
      <c r="AA89" s="40">
        <f>AA88+'Diffusion System CV パラメーター設定'!$B$27*(Z88-(2*AA88)+AB88)</f>
        <v>8.8846109532597784E-12</v>
      </c>
      <c r="AB89" s="40">
        <f>AB88+'Diffusion System CV パラメーター設定'!$B$27*(AA88-(2*AB88)+AC88)</f>
        <v>4.2643714896998573E-12</v>
      </c>
      <c r="AC89" s="40">
        <f>AC88+'Diffusion System CV パラメーター設定'!$B$27*(AB88-(2*AC88)+AD88)</f>
        <v>2.0106096381487352E-12</v>
      </c>
      <c r="AD89" s="40">
        <f>AD88+'Diffusion System CV パラメーター設定'!$B$27*(AC88-(2*AD88)+AE88)</f>
        <v>9.3285946005637742E-13</v>
      </c>
      <c r="AE89" s="40">
        <f>AE88+'Diffusion System CV パラメーター設定'!$B$27*(AD88-(2*AE88)+AF88)</f>
        <v>4.2667164083078448E-13</v>
      </c>
      <c r="AF89" s="40">
        <f>AF88+'Diffusion System CV パラメーター設定'!$B$27*(AE88-(2*AF88)+AG88)</f>
        <v>1.9272003526902102E-13</v>
      </c>
      <c r="AG89" s="40">
        <f>AG88+'Diffusion System CV パラメーター設定'!$B$27*(AF88-(2*AG88)+AH88)</f>
        <v>8.6109659269491625E-14</v>
      </c>
      <c r="AH89" s="40">
        <f>AH88+'Diffusion System CV パラメーター設定'!$B$27*(AG88-(2*AH88)+AI88)</f>
        <v>3.8119861313275907E-14</v>
      </c>
      <c r="AI89" s="40">
        <f>AI88+'Diffusion System CV パラメーター設定'!$B$27*(AH88-(2*AI88)+AJ88)</f>
        <v>1.6742926437584697E-14</v>
      </c>
      <c r="AJ89" s="40">
        <f>AJ88+'Diffusion System CV パラメーター設定'!$B$27*(AI88-(2*AJ88)+AK88)</f>
        <v>7.3047061933075417E-15</v>
      </c>
      <c r="AK89" s="40">
        <f>AK88+'Diffusion System CV パラメーター設定'!$B$27*(AJ88-(2*AK88)+AL88)</f>
        <v>3.168593539673359E-15</v>
      </c>
      <c r="AL89" s="40">
        <f>AL88+'Diffusion System CV パラメーター設定'!$B$27*(AK88-(2*AL88)+AM88)</f>
        <v>1.3674323047728077E-15</v>
      </c>
      <c r="AM89" s="40">
        <f>AM88+'Diffusion System CV パラメーター設定'!$B$27*(AL88-(2*AM88)+AN88)</f>
        <v>5.8733182739197949E-16</v>
      </c>
      <c r="AN89" s="40">
        <f>AN88+'Diffusion System CV パラメーター設定'!$B$27*(AM88-(2*AN88)+AO88)</f>
        <v>2.5109921819516846E-16</v>
      </c>
      <c r="AO89" s="40">
        <f>AO88+'Diffusion System CV パラメーター設定'!$B$27*(AN88-(2*AO88)+AP88)</f>
        <v>1.0683840203478392E-16</v>
      </c>
      <c r="AP89" s="40">
        <f>AP88+'Diffusion System CV パラメーター設定'!$B$27*(AO88-(2*AP88)+AQ88)</f>
        <v>4.5223761094524771E-17</v>
      </c>
      <c r="AQ89" s="40">
        <f>AQ88+'Diffusion System CV パラメーター設定'!$B$27*(AP88-(2*AQ88)+AR88)</f>
        <v>1.9033293027154534E-17</v>
      </c>
      <c r="AR89" s="40">
        <f>AR88+'Diffusion System CV パラメーター設定'!$B$27*(AQ88-(2*AR88)+AS88)</f>
        <v>7.9587892531398688E-18</v>
      </c>
      <c r="AS89" s="40">
        <f>AS88+'Diffusion System CV パラメーター設定'!$B$27*(AR88-(2*AS88)+AT88)</f>
        <v>3.3035778756302433E-18</v>
      </c>
      <c r="AT89" s="40">
        <f>AT88+'Diffusion System CV パラメーター設定'!$B$27*(AS88-(2*AT88)+AU88)</f>
        <v>1.3598753850229414E-18</v>
      </c>
      <c r="AU89" s="40">
        <f>AU88+'Diffusion System CV パラメーター設定'!$B$27*(AT88-(2*AU88)+AV88)</f>
        <v>5.5453527837038824E-19</v>
      </c>
      <c r="AV89" s="40">
        <f>AV88+'Diffusion System CV パラメーター設定'!$B$27*(AU88-(2*AV88)+AW88)</f>
        <v>2.237638036474779E-19</v>
      </c>
      <c r="AW89" s="40">
        <f>AW88+'Diffusion System CV パラメーター設定'!$B$27*(AV88-(2*AW88)+AX88)</f>
        <v>8.9244560019235563E-20</v>
      </c>
      <c r="AX89" s="40">
        <f>AX88+'Diffusion System CV パラメーター設定'!$B$27*(AW88-(2*AX88)+AY88)</f>
        <v>3.5139680325416579E-20</v>
      </c>
      <c r="AY89" s="40">
        <f>AY88+'Diffusion System CV パラメーター設定'!$B$27*(AX88-(2*AY88)+AZ88)</f>
        <v>1.3643391629306632E-20</v>
      </c>
      <c r="AZ89" s="40">
        <f>AZ88+'Diffusion System CV パラメーター設定'!$B$27*(AY88-(2*AZ88)+BA88)</f>
        <v>5.2165419934865985E-21</v>
      </c>
      <c r="BA89" s="40">
        <f>BA88+'Diffusion System CV パラメーター設定'!$B$27*(AZ88-(2*BA88)+BB88)</f>
        <v>1.9594048972029971E-21</v>
      </c>
      <c r="BB89" s="40">
        <f>BB88+'Diffusion System CV パラメーター設定'!$B$27*(BA88-(2*BB88)+BC88)</f>
        <v>7.146828327169578E-22</v>
      </c>
      <c r="BC89" s="40">
        <f>BC88+'Diffusion System CV パラメーター設定'!$B$27*(BB88-(2*BC88)+BD88)</f>
        <v>2.307497569136229E-22</v>
      </c>
      <c r="BD89" s="36">
        <v>0</v>
      </c>
    </row>
    <row r="90" spans="4:56">
      <c r="D90" s="29">
        <f>'Diffusion System CV パラメーター設定'!H90</f>
        <v>-0.22800000000000034</v>
      </c>
      <c r="E90" s="35">
        <f>E89+'Diffusion System CV パラメーター設定'!$B$23</f>
        <v>0.52800000000000036</v>
      </c>
      <c r="F90" s="39">
        <f>G90+(('Diffusion System CV パラメーター設定'!$B$26/(2*'Diffusion System CV パラメーター設定'!$B$9))*'準可逆-非可逆系'!H90)</f>
        <v>9.9981489830060565E-8</v>
      </c>
      <c r="G90" s="40">
        <f>G89+'Diffusion System CV パラメーター設定'!$B$27*(2*F89-(3*G89)+H89)</f>
        <v>9.204802478057715E-8</v>
      </c>
      <c r="H90" s="40">
        <f>H89+'Diffusion System CV パラメーター設定'!$B$27*(G89-(2*H89)+I89)</f>
        <v>7.6512442586635411E-8</v>
      </c>
      <c r="I90" s="40">
        <f>I89+'Diffusion System CV パラメーター設定'!$B$27*(H89-(2*I89)+J89)</f>
        <v>6.1905034869858952E-8</v>
      </c>
      <c r="J90" s="40">
        <f>J89+'Diffusion System CV パラメーター設定'!$B$27*(I89-(2*J89)+K89)</f>
        <v>4.8707874755686024E-8</v>
      </c>
      <c r="K90" s="40">
        <f>K89+'Diffusion System CV パラメーター設定'!$B$27*(J89-(2*K89)+L89)</f>
        <v>3.7243777547215111E-8</v>
      </c>
      <c r="L90" s="40">
        <f>L89+'Diffusion System CV パラメーター設定'!$B$27*(K89-(2*L89)+M89)</f>
        <v>2.766163931025682E-8</v>
      </c>
      <c r="M90" s="40">
        <f>M89+'Diffusion System CV パラメーター設定'!$B$27*(L89-(2*M89)+N89)</f>
        <v>1.994961674094579E-8</v>
      </c>
      <c r="N90" s="40">
        <f>N89+'Diffusion System CV パラメーター設定'!$B$27*(M89-(2*N89)+O89)</f>
        <v>1.3968535835790682E-8</v>
      </c>
      <c r="O90" s="40">
        <f>O89+'Diffusion System CV パラメーター設定'!$B$27*(N89-(2*O89)+P89)</f>
        <v>9.4953401589301278E-9</v>
      </c>
      <c r="P90" s="40">
        <f>P89+'Diffusion System CV パラメーター設定'!$B$27*(O89-(2*P89)+Q89)</f>
        <v>6.2668243813973973E-9</v>
      </c>
      <c r="Q90" s="40">
        <f>Q89+'Diffusion System CV パラメーター設定'!$B$27*(P89-(2*Q89)+R89)</f>
        <v>4.016449684556598E-9</v>
      </c>
      <c r="R90" s="40">
        <f>R89+'Diffusion System CV パラメーター設定'!$B$27*(Q89-(2*R89)+S89)</f>
        <v>2.5004580550125549E-9</v>
      </c>
      <c r="S90" s="40">
        <f>S89+'Diffusion System CV パラメーター設定'!$B$27*(R89-(2*S89)+T89)</f>
        <v>1.5126810721047675E-9</v>
      </c>
      <c r="T90" s="40">
        <f>T89+'Diffusion System CV パラメーター設定'!$B$27*(S89-(2*T89)+U89)</f>
        <v>8.8968849088141817E-10</v>
      </c>
      <c r="U90" s="40">
        <f>U89+'Diffusion System CV パラメーター設定'!$B$27*(T89-(2*U89)+V89)</f>
        <v>5.0903709197555111E-10</v>
      </c>
      <c r="V90" s="40">
        <f>V89+'Diffusion System CV パラメーター設定'!$B$27*(U89-(2*V89)+W89)</f>
        <v>2.8352284396354991E-10</v>
      </c>
      <c r="W90" s="40">
        <f>W89+'Diffusion System CV パラメーター設定'!$B$27*(V89-(2*W89)+X89)</f>
        <v>1.5385488501385754E-10</v>
      </c>
      <c r="X90" s="40">
        <f>X89+'Diffusion System CV パラメーター設定'!$B$27*(W89-(2*X89)+Y89)</f>
        <v>8.1419897812567744E-11</v>
      </c>
      <c r="Y90" s="40">
        <f>Y89+'Diffusion System CV パラメーター設定'!$B$27*(X89-(2*Y89)+Z89)</f>
        <v>4.206429572452143E-11</v>
      </c>
      <c r="Z90" s="40">
        <f>Z89+'Diffusion System CV パラメーター設定'!$B$27*(Y89-(2*Z89)+AA89)</f>
        <v>2.1241534532713804E-11</v>
      </c>
      <c r="AA90" s="40">
        <f>AA89+'Diffusion System CV パラメーター設定'!$B$27*(Z89-(2*AA89)+AB89)</f>
        <v>1.0498562137277324E-11</v>
      </c>
      <c r="AB90" s="40">
        <f>AB89+'Diffusion System CV パラメーター設定'!$B$27*(AA89-(2*AB89)+AC89)</f>
        <v>5.0860651049806907E-12</v>
      </c>
      <c r="AC90" s="40">
        <f>AC89+'Diffusion System CV パラメーター設定'!$B$27*(AB89-(2*AC89)+AD89)</f>
        <v>2.4189470247663617E-12</v>
      </c>
      <c r="AD90" s="40">
        <f>AD89+'Diffusion System CV パラメーター設定'!$B$27*(AC89-(2*AD89)+AE89)</f>
        <v>1.1313186124406709E-12</v>
      </c>
      <c r="AE90" s="40">
        <f>AE89+'Diffusion System CV パラメーター設定'!$B$27*(AD89-(2*AE89)+AF89)</f>
        <v>5.2119810390850307E-13</v>
      </c>
      <c r="AF90" s="40">
        <f>AF89+'Diffusion System CV パラメーター設定'!$B$27*(AE89-(2*AF89)+AG89)</f>
        <v>2.3693573997813008E-13</v>
      </c>
      <c r="AG90" s="40">
        <f>AG89+'Diffusion System CV パラメーター設定'!$B$27*(AF89-(2*AG89)+AH89)</f>
        <v>1.0646402664564221E-13</v>
      </c>
      <c r="AH90" s="40">
        <f>AH89+'Diffusion System CV パラメーター設定'!$B$27*(AG89-(2*AH89)+AI89)</f>
        <v>4.7360438771791359E-14</v>
      </c>
      <c r="AI90" s="40">
        <f>AI89+'Diffusion System CV パラメーター設定'!$B$27*(AH89-(2*AI89)+AJ89)</f>
        <v>2.0888313462381243E-14</v>
      </c>
      <c r="AJ90" s="40">
        <f>AJ89+'Diffusion System CV パラメーター設定'!$B$27*(AI89-(2*AJ89)+AK89)</f>
        <v>9.1457157733919069E-15</v>
      </c>
      <c r="AK90" s="40">
        <f>AK89+'Diffusion System CV パラメーター設定'!$B$27*(AJ89-(2*AK89)+AL89)</f>
        <v>3.979340560066981E-15</v>
      </c>
      <c r="AL90" s="40">
        <f>AL89+'Diffusion System CV パラメーター設定'!$B$27*(AK89-(2*AL89)+AM89)</f>
        <v>1.7219672900227115E-15</v>
      </c>
      <c r="AM90" s="40">
        <f>AM89+'Diffusion System CV パラメーター設定'!$B$27*(AL89-(2*AM89)+AN89)</f>
        <v>7.4145261495587435E-16</v>
      </c>
      <c r="AN90" s="40">
        <f>AN89+'Diffusion System CV パラメーター設定'!$B$27*(AM89-(2*AN89)+AO89)</f>
        <v>3.1775609077726098E-16</v>
      </c>
      <c r="AO90" s="40">
        <f>AO89+'Diffusion System CV パラメーター設定'!$B$27*(AN89-(2*AO89)+AP89)</f>
        <v>1.3553499065288302E-16</v>
      </c>
      <c r="AP90" s="40">
        <f>AP89+'Diffusion System CV パラメーター設定'!$B$27*(AO89-(2*AP89)+AQ89)</f>
        <v>5.7523821119833425E-17</v>
      </c>
      <c r="AQ90" s="40">
        <f>AQ89+'Diffusion System CV パラメーター設定'!$B$27*(AP89-(2*AQ89)+AR89)</f>
        <v>2.4281891740125217E-17</v>
      </c>
      <c r="AR90" s="40">
        <f>AR89+'Diffusion System CV パラメーター設定'!$B$27*(AQ89-(2*AR89)+AS89)</f>
        <v>1.0187710224148563E-17</v>
      </c>
      <c r="AS90" s="40">
        <f>AS89+'Diffusion System CV パラメーター設定'!$B$27*(AR89-(2*AS89)+AT89)</f>
        <v>4.2450740169157719E-18</v>
      </c>
      <c r="AT90" s="40">
        <f>AT89+'Diffusion System CV パラメーター設定'!$B$27*(AS89-(2*AT89)+AU89)</f>
        <v>1.755140101673896E-18</v>
      </c>
      <c r="AU90" s="40">
        <f>AU89+'Diffusion System CV パラメーター設定'!$B$27*(AT89-(2*AU89)+AV89)</f>
        <v>7.1931605334595863E-19</v>
      </c>
      <c r="AV90" s="40">
        <f>AV89+'Diffusion System CV パラメーター設定'!$B$27*(AU89-(2*AV89)+AW89)</f>
        <v>2.9190693944423764E-19</v>
      </c>
      <c r="AW90" s="40">
        <f>AW89+'Diffusion System CV パラメーター設定'!$B$27*(AV89-(2*AW89)+AX89)</f>
        <v>1.1716621416313256E-19</v>
      </c>
      <c r="AX90" s="40">
        <f>AX89+'Diffusion System CV パラメーター設定'!$B$27*(AW89-(2*AX89)+AY89)</f>
        <v>4.6462107755176663E-20</v>
      </c>
      <c r="AY90" s="40">
        <f>AY89+'Diffusion System CV パラメーター設定'!$B$27*(AX89-(2*AY89)+AZ89)</f>
        <v>1.8181391303018406E-20</v>
      </c>
      <c r="AZ90" s="40">
        <f>AZ89+'Diffusion System CV パラメーター設定'!$B$27*(AY89-(2*AZ89)+BA89)</f>
        <v>7.0115810697145261E-21</v>
      </c>
      <c r="BA90" s="40">
        <f>BA89+'Diffusion System CV パラメーター設定'!$B$27*(AZ89-(2*BA89)+BB89)</f>
        <v>2.6581601165771504E-21</v>
      </c>
      <c r="BB90" s="40">
        <f>BB89+'Diffusion System CV パラメーター設定'!$B$27*(BA89-(2*BB89)+BC89)</f>
        <v>9.7884567600956354E-22</v>
      </c>
      <c r="BC90" s="40">
        <f>BC89+'Diffusion System CV パラメーター設定'!$B$27*(BB89-(2*BC89)+BD89)</f>
        <v>3.1866063152810625E-22</v>
      </c>
      <c r="BD90" s="36">
        <v>0</v>
      </c>
    </row>
    <row r="91" spans="4:56">
      <c r="D91" s="29">
        <f>'Diffusion System CV パラメーター設定'!H91</f>
        <v>-0.23400000000000035</v>
      </c>
      <c r="E91" s="35">
        <f>E90+'Diffusion System CV パラメーター設定'!$B$23</f>
        <v>0.53400000000000036</v>
      </c>
      <c r="F91" s="39">
        <f>G91+(('Diffusion System CV パラメーター設定'!$B$26/(2*'Diffusion System CV パラメーター設定'!$B$9))*'準可逆-非可逆系'!H91)</f>
        <v>9.9984958160259704E-8</v>
      </c>
      <c r="G91" s="40">
        <f>G90+'Diffusion System CV パラメーター設定'!$B$27*(2*F90-(3*G90)+H90)</f>
        <v>9.216307613648864E-8</v>
      </c>
      <c r="H91" s="40">
        <f>H90+'Diffusion System CV パラメーター設定'!$B$27*(G90-(2*H90)+I90)</f>
        <v>7.6834725391206688E-8</v>
      </c>
      <c r="I91" s="40">
        <f>I90+'Diffusion System CV パラメーター設定'!$B$27*(H90-(2*I90)+J90)</f>
        <v>6.2394704176318506E-8</v>
      </c>
      <c r="J91" s="40">
        <f>J90+'Diffusion System CV パラメーター設定'!$B$27*(I90-(2*J90)+K90)</f>
        <v>4.9309632709054779E-8</v>
      </c>
      <c r="K91" s="40">
        <f>K90+'Diffusion System CV パラメーター設定'!$B$27*(J90-(2*K90)+L90)</f>
        <v>3.7897235523434774E-8</v>
      </c>
      <c r="L91" s="40">
        <f>L90+'Diffusion System CV パラメーター設定'!$B$27*(K90-(2*L90)+M90)</f>
        <v>2.8310985028189898E-8</v>
      </c>
      <c r="M91" s="40">
        <f>M90+'Diffusion System CV パラメーター設定'!$B$27*(L90-(2*M90)+N90)</f>
        <v>2.0550638152111041E-8</v>
      </c>
      <c r="N91" s="40">
        <f>N90+'Diffusion System CV パラメーター設定'!$B$27*(M90-(2*N90)+O90)</f>
        <v>1.4492107095615179E-8</v>
      </c>
      <c r="O91" s="40">
        <f>O90+'Diffusion System CV パラメーター設定'!$B$27*(N90-(2*O90)+P90)</f>
        <v>9.9275206795300665E-9</v>
      </c>
      <c r="P91" s="40">
        <f>P90+'Diffusion System CV パラメーター設定'!$B$27*(O90-(2*P90)+Q90)</f>
        <v>6.6064567010820959E-9</v>
      </c>
      <c r="Q91" s="40">
        <f>Q90+'Diffusion System CV パラメーター設定'!$B$27*(P90-(2*Q90)+R90)</f>
        <v>4.2714438051457498E-9</v>
      </c>
      <c r="R91" s="40">
        <f>R90+'Diffusion System CV パラメーター設定'!$B$27*(Q90-(2*R90)+S90)</f>
        <v>2.6838659184279215E-9</v>
      </c>
      <c r="S91" s="40">
        <f>S90+'Diffusion System CV パラメーター設定'!$B$27*(R90-(2*S90)+T90)</f>
        <v>1.6393423226896419E-9</v>
      </c>
      <c r="T91" s="40">
        <f>T90+'Diffusion System CV パラメーター設定'!$B$27*(S90-(2*T90)+U90)</f>
        <v>9.7383473474165499E-10</v>
      </c>
      <c r="U91" s="40">
        <f>U90+'Diffusion System CV パラメーター設定'!$B$27*(T90-(2*U90)+V90)</f>
        <v>5.6290415825814345E-10</v>
      </c>
      <c r="V91" s="40">
        <f>V90+'Diffusion System CV パラメーター設定'!$B$27*(U90-(2*V90)+W90)</f>
        <v>3.1680280544351824E-10</v>
      </c>
      <c r="W91" s="40">
        <f>W90+'Diffusion System CV パラメーター設定'!$B$27*(V90-(2*W90)+X90)</f>
        <v>1.7372744464871955E-10</v>
      </c>
      <c r="X91" s="40">
        <f>X90+'Diffusion System CV パラメーター設定'!$B$27*(W90-(2*X90)+Y90)</f>
        <v>9.2905795421332834E-11</v>
      </c>
      <c r="Y91" s="40">
        <f>Y90+'Diffusion System CV パラメーター設定'!$B$27*(X90-(2*Y90)+Z90)</f>
        <v>4.8499309924604306E-11</v>
      </c>
      <c r="Z91" s="40">
        <f>Z90+'Diffusion System CV パラメーター設定'!$B$27*(Y90-(2*Z90)+AA90)</f>
        <v>2.4741461198120452E-11</v>
      </c>
      <c r="AA91" s="40">
        <f>AA90+'Diffusion System CV パラメーター設定'!$B$27*(Z90-(2*AA90)+AB90)</f>
        <v>1.2349421638367548E-11</v>
      </c>
      <c r="AB91" s="40">
        <f>AB90+'Diffusion System CV パラメーター設定'!$B$27*(AA90-(2*AB90)+AC90)</f>
        <v>6.0393216855648238E-12</v>
      </c>
      <c r="AC91" s="40">
        <f>AC90+'Diffusion System CV パラメーター設定'!$B$27*(AB90-(2*AC90)+AD90)</f>
        <v>2.8979364927832499E-12</v>
      </c>
      <c r="AD91" s="40">
        <f>AD90+'Diffusion System CV パラメーター設定'!$B$27*(AC90-(2*AD90)+AE90)</f>
        <v>1.3665644123689774E-12</v>
      </c>
      <c r="AE91" s="40">
        <f>AE90+'Diffusion System CV パラメーター設定'!$B$27*(AD90-(2*AE90)+AF90)</f>
        <v>6.3434329300634846E-13</v>
      </c>
      <c r="AF91" s="40">
        <f>AF90+'Diffusion System CV パラメーター設定'!$B$27*(AE90-(2*AF90)+AG90)</f>
        <v>2.9033527143572908E-13</v>
      </c>
      <c r="AG91" s="40">
        <f>AG90+'Diffusion System CV パラメーター設定'!$B$27*(AF90-(2*AG90)+AH90)</f>
        <v>1.3124462576322451E-13</v>
      </c>
      <c r="AH91" s="40">
        <f>AH90+'Diffusion System CV パラメーター設定'!$B$27*(AG90-(2*AH90)+AI90)</f>
        <v>5.8690807717777722E-14</v>
      </c>
      <c r="AI91" s="40">
        <f>AI90+'Diffusion System CV パラメーター設定'!$B$27*(AH90-(2*AI90)+AJ90)</f>
        <v>2.6002732775027349E-14</v>
      </c>
      <c r="AJ91" s="40">
        <f>AJ90+'Diffusion System CV パラメーター設定'!$B$27*(AI90-(2*AJ90)+AK90)</f>
        <v>1.1429126355219827E-14</v>
      </c>
      <c r="AK91" s="40">
        <f>AK90+'Diffusion System CV パラメーター設定'!$B$27*(AJ90-(2*AK90)+AL90)</f>
        <v>4.9894106792616536E-15</v>
      </c>
      <c r="AL91" s="40">
        <f>AL90+'Diffusion System CV パラメーター設定'!$B$27*(AK90-(2*AL90)+AM90)</f>
        <v>2.16532096883432E-15</v>
      </c>
      <c r="AM91" s="40">
        <f>AM90+'Diffusion System CV パラメーター設定'!$B$27*(AL90-(2*AM90)+AN90)</f>
        <v>9.3479225068095197E-16</v>
      </c>
      <c r="AN91" s="40">
        <f>AN90+'Diffusion System CV パラメーター設定'!$B$27*(AM90-(2*AN90)+AO90)</f>
        <v>4.0160172412942606E-16</v>
      </c>
      <c r="AO91" s="40">
        <f>AO90+'Diffusion System CV パラメーター設定'!$B$27*(AN90-(2*AO90)+AP90)</f>
        <v>1.7171899433042758E-16</v>
      </c>
      <c r="AP91" s="40">
        <f>AP90+'Diffusion System CV パラメーター設定'!$B$27*(AO90-(2*AP90)+AQ90)</f>
        <v>7.3068696173076963E-17</v>
      </c>
      <c r="AQ91" s="40">
        <f>AQ90+'Diffusion System CV パラメーター設定'!$B$27*(AP90-(2*AQ90)+AR90)</f>
        <v>3.0930415303920894E-17</v>
      </c>
      <c r="AR91" s="40">
        <f>AR90+'Diffusion System CV パラメーター設定'!$B$27*(AQ90-(2*AR90)+AS90)</f>
        <v>1.3018107900795738E-17</v>
      </c>
      <c r="AS91" s="40">
        <f>AS90+'Diffusion System CV パラメーター設定'!$B$27*(AR90-(2*AS90)+AT90)</f>
        <v>5.4439289794126175E-18</v>
      </c>
      <c r="AT91" s="40">
        <f>AT90+'Diffusion System CV パラメーター設定'!$B$27*(AS90-(2*AT90)+AU90)</f>
        <v>2.2600393610190137E-18</v>
      </c>
      <c r="AU91" s="40">
        <f>AU90+'Diffusion System CV パラメーター設定'!$B$27*(AT90-(2*AU90)+AV90)</f>
        <v>9.3057123891061715E-19</v>
      </c>
      <c r="AV91" s="40">
        <f>AV90+'Diffusion System CV パラメーター設定'!$B$27*(AU90-(2*AV90)+AW90)</f>
        <v>3.7963901882639595E-19</v>
      </c>
      <c r="AW91" s="40">
        <f>AW90+'Diffusion System CV パラメーター設定'!$B$27*(AV90-(2*AW90)+AX90)</f>
        <v>1.532900401607538E-19</v>
      </c>
      <c r="AX91" s="40">
        <f>AX90+'Diffusion System CV パラメーター設定'!$B$27*(AW90-(2*AX90)+AY90)</f>
        <v>6.1192451489828625E-20</v>
      </c>
      <c r="AY91" s="40">
        <f>AY90+'Diffusion System CV パラメーター設定'!$B$27*(AX90-(2*AY90)+AZ90)</f>
        <v>2.4122678184565063E-20</v>
      </c>
      <c r="AZ91" s="40">
        <f>AZ90+'Diffusion System CV パラメーター設定'!$B$27*(AY90-(2*AZ90)+BA90)</f>
        <v>9.3783829031056741E-21</v>
      </c>
      <c r="BA91" s="40">
        <f>BA90+'Diffusion System CV パラメーター設定'!$B$27*(AZ90-(2*BA90)+BB90)</f>
        <v>3.586669322330549E-21</v>
      </c>
      <c r="BB91" s="40">
        <f>BB90+'Diffusion System CV パラメーター設定'!$B$27*(BA90-(2*BB90)+BC90)</f>
        <v>1.3327100496505808E-21</v>
      </c>
      <c r="BC91" s="40">
        <f>BC90+'Diffusion System CV パラメーター設定'!$B$27*(BB90-(2*BC90)+BD90)</f>
        <v>4.3724549713690865E-22</v>
      </c>
      <c r="BD91" s="36">
        <v>0</v>
      </c>
    </row>
    <row r="92" spans="4:56">
      <c r="D92" s="29">
        <f>'Diffusion System CV パラメーター設定'!H92</f>
        <v>-0.24000000000000035</v>
      </c>
      <c r="E92" s="35">
        <f>E91+'Diffusion System CV パラメーター設定'!$B$23</f>
        <v>0.54000000000000037</v>
      </c>
      <c r="F92" s="39">
        <f>G92+(('Diffusion System CV パラメーター設定'!$B$26/(2*'Diffusion System CV パラメーター設定'!$B$9))*'準可逆-非可逆系'!H92)</f>
        <v>9.9987750224013071E-8</v>
      </c>
      <c r="G92" s="40">
        <f>G91+'Diffusion System CV パラメーター設定'!$B$27*(2*F91-(3*G91)+H91)</f>
        <v>9.2272594644217874E-8</v>
      </c>
      <c r="H92" s="40">
        <f>H91+'Diffusion System CV パラメーター設定'!$B$27*(G91-(2*H91)+I91)</f>
        <v>7.7143173144815632E-8</v>
      </c>
      <c r="I92" s="40">
        <f>I91+'Diffusion System CV パラメーター設定'!$B$27*(H91-(2*I91)+J91)</f>
        <v>6.2865172838688114E-8</v>
      </c>
      <c r="J92" s="40">
        <f>J91+'Diffusion System CV パラメーター設定'!$B$27*(I91-(2*J91)+K91)</f>
        <v>4.9890422390181069E-8</v>
      </c>
      <c r="K92" s="40">
        <f>K91+'Diffusion System CV パラメーター設定'!$B$27*(J91-(2*K91)+L91)</f>
        <v>3.8531314235370581E-8</v>
      </c>
      <c r="L92" s="40">
        <f>L91+'Diffusion System CV パラメーター設定'!$B$27*(K91-(2*L91)+M91)</f>
        <v>2.8944979340400322E-8</v>
      </c>
      <c r="M92" s="40">
        <f>M91+'Diffusion System CV パラメーター設定'!$B$27*(L91-(2*M91)+N91)</f>
        <v>2.1141546422799582E-8</v>
      </c>
      <c r="N92" s="40">
        <f>N91+'Diffusion System CV パラメーター設定'!$B$27*(M91-(2*N91)+O91)</f>
        <v>1.5010837873535578E-8</v>
      </c>
      <c r="O92" s="40">
        <f>O91+'Diffusion System CV パラメーター設定'!$B$27*(N91-(2*O91)+P91)</f>
        <v>1.035929930370963E-8</v>
      </c>
      <c r="P92" s="40">
        <f>P91+'Diffusion System CV パラメーター設定'!$B$27*(O91-(2*P91)+Q91)</f>
        <v>6.9488355491764098E-9</v>
      </c>
      <c r="Q92" s="40">
        <f>Q91+'Diffusion System CV パラメーター設定'!$B$27*(P91-(2*Q91)+R91)</f>
        <v>4.5309698500132908E-9</v>
      </c>
      <c r="R92" s="40">
        <f>R91+'Diffusion System CV パラメーター設定'!$B$27*(Q91-(2*R91)+S91)</f>
        <v>2.8724264361291538E-9</v>
      </c>
      <c r="S92" s="40">
        <f>S91+'Diffusion System CV パラメーター設定'!$B$27*(R91-(2*S91)+T91)</f>
        <v>1.7709451031723825E-9</v>
      </c>
      <c r="T92" s="40">
        <f>T91+'Diffusion System CV パラメーター設定'!$B$27*(S91-(2*T91)+U91)</f>
        <v>1.0622295303890422E-9</v>
      </c>
      <c r="U92" s="40">
        <f>U91+'Diffusion System CV パラメーター設定'!$B$27*(T91-(2*U91)+V91)</f>
        <v>6.2013652758761785E-10</v>
      </c>
      <c r="V92" s="40">
        <f>V91+'Diffusion System CV パラメーター設定'!$B$27*(U91-(2*V91)+W91)</f>
        <v>3.5257571933929134E-10</v>
      </c>
      <c r="W92" s="40">
        <f>W91+'Diffusion System CV パラメーター設定'!$B$27*(V91-(2*W91)+X91)</f>
        <v>1.9534331672073759E-10</v>
      </c>
      <c r="X92" s="40">
        <f>X91+'Diffusion System CV パラメーター設定'!$B$27*(W91-(2*X91)+Y91)</f>
        <v>1.0554994949447804E-10</v>
      </c>
      <c r="Y92" s="40">
        <f>Y91+'Diffusion System CV パラメーター設定'!$B$27*(X91-(2*Y91)+Z91)</f>
        <v>5.5668975469828154E-11</v>
      </c>
      <c r="Z92" s="40">
        <f>Z91+'Diffusion System CV パラメーター設定'!$B$27*(Y91-(2*Z91)+AA91)</f>
        <v>2.8687922714346478E-11</v>
      </c>
      <c r="AA92" s="40">
        <f>AA91+'Diffusion System CV パラメーター設定'!$B$27*(Z91-(2*AA91)+AB91)</f>
        <v>1.4461206224114138E-11</v>
      </c>
      <c r="AB92" s="40">
        <f>AB91+'Diffusion System CV パラメーター設定'!$B$27*(AA91-(2*AB91)+AC91)</f>
        <v>7.1395698661277233E-12</v>
      </c>
      <c r="AC92" s="40">
        <f>AC91+'Diffusion System CV パラメーター設定'!$B$27*(AB91-(2*AC91)+AD91)</f>
        <v>3.4569688234663406E-12</v>
      </c>
      <c r="AD92" s="40">
        <f>AD91+'Diffusion System CV パラメーター設定'!$B$27*(AC91-(2*AD91)+AE91)</f>
        <v>1.6440473849563535E-12</v>
      </c>
      <c r="AE92" s="40">
        <f>AE91+'Diffusion System CV パラメーター設定'!$B$27*(AD91-(2*AE91)+AF91)</f>
        <v>7.6913950751746285E-13</v>
      </c>
      <c r="AF92" s="40">
        <f>AF91+'Diffusion System CV パラメーター設定'!$B$27*(AE91-(2*AF91)+AG91)</f>
        <v>3.5454269362257451E-13</v>
      </c>
      <c r="AG92" s="40">
        <f>AG91+'Diffusion System CV パラメーター設定'!$B$27*(AF91-(2*AG91)+AH91)</f>
        <v>1.6129213535595291E-13</v>
      </c>
      <c r="AH92" s="40">
        <f>AH91+'Diffusion System CV パラメーター設定'!$B$27*(AG91-(2*AH91)+AI91)</f>
        <v>7.2533079628436197E-14</v>
      </c>
      <c r="AI92" s="40">
        <f>AI91+'Diffusion System CV パラメーター設定'!$B$27*(AH91-(2*AI91)+AJ91)</f>
        <v>3.2292478789938063E-14</v>
      </c>
      <c r="AJ92" s="40">
        <f>AJ91+'Diffusion System CV パラメーター設定'!$B$27*(AI91-(2*AJ91)+AK91)</f>
        <v>1.425339397461196E-14</v>
      </c>
      <c r="AK92" s="40">
        <f>AK91+'Diffusion System CV パラメーター設定'!$B$27*(AJ91-(2*AK91)+AL91)</f>
        <v>6.2448363617376395E-15</v>
      </c>
      <c r="AL92" s="40">
        <f>AL91+'Diffusion System CV パラメーター設定'!$B$27*(AK91-(2*AL91)+AM91)</f>
        <v>2.7186407578183359E-15</v>
      </c>
      <c r="AM92" s="40">
        <f>AM91+'Diffusion System CV パラメーター設定'!$B$27*(AL91-(2*AM91)+AN91)</f>
        <v>1.1769235672093694E-15</v>
      </c>
      <c r="AN92" s="40">
        <f>AN91+'Diffusion System CV パラメーター設定'!$B$27*(AM91-(2*AN91)+AO91)</f>
        <v>5.0691693133516475E-16</v>
      </c>
      <c r="AO92" s="40">
        <f>AO91+'Diffusion System CV パラメーター設定'!$B$27*(AN91-(2*AO91)+AP91)</f>
        <v>2.1728581087266642E-16</v>
      </c>
      <c r="AP92" s="40">
        <f>AP91+'Diffusion System CV パラメーター設定'!$B$27*(AO91-(2*AP91)+AQ91)</f>
        <v>9.2690924398144515E-17</v>
      </c>
      <c r="AQ92" s="40">
        <f>AQ91+'Diffusion System CV パラメーター設定'!$B$27*(AP91-(2*AQ91)+AR91)</f>
        <v>3.9342211646292742E-17</v>
      </c>
      <c r="AR92" s="40">
        <f>AR91+'Diffusion System CV パラメーター設定'!$B$27*(AQ91-(2*AR91)+AS91)</f>
        <v>1.6607735845845057E-17</v>
      </c>
      <c r="AS92" s="40">
        <f>AS91+'Diffusion System CV パラメーター設定'!$B$27*(AR91-(2*AS91)+AT91)</f>
        <v>6.9683349873950889E-18</v>
      </c>
      <c r="AT92" s="40">
        <f>AT91+'Diffusion System CV パラメーター設定'!$B$27*(AS91-(2*AT91)+AU91)</f>
        <v>2.9039357138958219E-18</v>
      </c>
      <c r="AU92" s="40">
        <f>AU91+'Diffusion System CV パラメーター設定'!$B$27*(AT91-(2*AU91)+AV91)</f>
        <v>1.2008962048912336E-18</v>
      </c>
      <c r="AV92" s="40">
        <f>AV91+'Diffusion System CV パラメーター設定'!$B$27*(AU91-(2*AV91)+AW91)</f>
        <v>4.92341533207847E-19</v>
      </c>
      <c r="AW92" s="40">
        <f>AW91+'Diffusion System CV パラメーター設定'!$B$27*(AV91-(2*AW91)+AX91)</f>
        <v>1.9990510613114163E-19</v>
      </c>
      <c r="AX92" s="40">
        <f>AX91+'Diffusion System CV パラメーター設定'!$B$27*(AW91-(2*AX91)+AY91)</f>
        <v>8.0299331825127794E-20</v>
      </c>
      <c r="AY92" s="40">
        <f>AY91+'Diffusion System CV パラメーター設定'!$B$27*(AX91-(2*AY91)+AZ91)</f>
        <v>3.1874580276163732E-20</v>
      </c>
      <c r="AZ92" s="40">
        <f>AZ91+'Diffusion System CV パラメーター設定'!$B$27*(AY91-(2*AZ91)+BA91)</f>
        <v>1.2486918215843266E-20</v>
      </c>
      <c r="BA92" s="40">
        <f>BA91+'Diffusion System CV パラメーター設定'!$B$27*(AZ91-(2*BA91)+BB91)</f>
        <v>4.8150562348635893E-21</v>
      </c>
      <c r="BB92" s="40">
        <f>BB91+'Diffusion System CV パラメーター設定'!$B$27*(BA91-(2*BB91)+BC91)</f>
        <v>1.8044096052638782E-21</v>
      </c>
      <c r="BC92" s="40">
        <f>BC91+'Diffusion System CV パラメーター設定'!$B$27*(BB91-(2*BC91)+BD91)</f>
        <v>5.9634933580939594E-22</v>
      </c>
      <c r="BD92" s="36">
        <v>0</v>
      </c>
    </row>
    <row r="93" spans="4:56">
      <c r="D93" s="29">
        <f>'Diffusion System CV パラメーター設定'!H93</f>
        <v>-0.24600000000000036</v>
      </c>
      <c r="E93" s="35">
        <f>E92+'Diffusion System CV パラメーター設定'!$B$23</f>
        <v>0.54600000000000037</v>
      </c>
      <c r="F93" s="39">
        <f>G93+(('Diffusion System CV パラメーター設定'!$B$26/(2*'Diffusion System CV パラメーター設定'!$B$9))*'準可逆-非可逆系'!H93)</f>
        <v>9.9990001309958142E-8</v>
      </c>
      <c r="G93" s="40">
        <f>G92+'Diffusion System CV パラメーター設定'!$B$27*(2*F92-(3*G92)+H92)</f>
        <v>9.237707022067209E-8</v>
      </c>
      <c r="H93" s="40">
        <f>H92+'Diffusion System CV パラメーター設定'!$B$27*(G92-(2*H92)+I92)</f>
        <v>7.7438805503591584E-8</v>
      </c>
      <c r="I93" s="40">
        <f>I92+'Diffusion System CV パラメーター設定'!$B$27*(H92-(2*I92)+J92)</f>
        <v>6.3317690150361886E-8</v>
      </c>
      <c r="J93" s="40">
        <f>J92+'Diffusion System CV パラメーター設定'!$B$27*(I92-(2*J92)+K92)</f>
        <v>5.0451409297714599E-8</v>
      </c>
      <c r="K93" s="40">
        <f>K92+'Diffusion System CV パラメーター設定'!$B$27*(J92-(2*K92)+L92)</f>
        <v>3.9146860506148437E-8</v>
      </c>
      <c r="L93" s="40">
        <f>L92+'Diffusion System CV パラメーター設定'!$B$27*(K92-(2*L92)+M92)</f>
        <v>2.9564042526986961E-8</v>
      </c>
      <c r="M93" s="40">
        <f>M92+'Diffusion System CV パラメーター設定'!$B$27*(L92-(2*M92)+N92)</f>
        <v>2.1722353495138725E-8</v>
      </c>
      <c r="N93" s="40">
        <f>N92+'Diffusion System CV パラメーター設定'!$B$27*(M92-(2*N92)+O92)</f>
        <v>1.5524438560840457E-8</v>
      </c>
      <c r="O93" s="40">
        <f>O92+'Diffusion System CV パラメーター設定'!$B$27*(N92-(2*O92)+P92)</f>
        <v>1.0790228059019606E-8</v>
      </c>
      <c r="P93" s="40">
        <f>P92+'Diffusion System CV パラメーター設定'!$B$27*(O92-(2*P92)+Q92)</f>
        <v>7.2934876517354732E-9</v>
      </c>
      <c r="Q93" s="40">
        <f>Q92+'Diffusion System CV パラメーター設定'!$B$27*(P92-(2*Q92)+R92)</f>
        <v>4.7946234212907149E-9</v>
      </c>
      <c r="R93" s="40">
        <f>R92+'Diffusion System CV パラメーター設定'!$B$27*(Q92-(2*R92)+S92)</f>
        <v>3.0658507697844889E-9</v>
      </c>
      <c r="S93" s="40">
        <f>S92+'Diffusion System CV パラメーター設定'!$B$27*(R92-(2*S92)+T92)</f>
        <v>1.9073221032326014E-9</v>
      </c>
      <c r="T93" s="40">
        <f>T92+'Diffusion System CV パラメーター設定'!$B$27*(S92-(2*T92)+U92)</f>
        <v>1.154806811632763E-9</v>
      </c>
      <c r="U93" s="40">
        <f>U92+'Diffusion System CV パラメーター設定'!$B$27*(T92-(2*U92)+V92)</f>
        <v>6.8073798402966574E-10</v>
      </c>
      <c r="V93" s="40">
        <f>V92+'Diffusion System CV パラメーター設定'!$B$27*(U92-(2*V92)+W92)</f>
        <v>3.9088419351629577E-10</v>
      </c>
      <c r="W93" s="40">
        <f>W92+'Diffusion System CV パラメーター設定'!$B$27*(V92-(2*W92)+X92)</f>
        <v>2.1875964845417309E-10</v>
      </c>
      <c r="X93" s="40">
        <f>X92+'Diffusion System CV パラメーター設定'!$B$27*(W92-(2*X92)+Y92)</f>
        <v>1.1940841935614807E-10</v>
      </c>
      <c r="Y93" s="40">
        <f>Y92+'Diffusion System CV パラメーター設定'!$B$27*(X92-(2*Y92)+Z92)</f>
        <v>6.3620337021622672E-11</v>
      </c>
      <c r="Z93" s="40">
        <f>Z92+'Diffusion System CV パラメーター設定'!$B$27*(Y92-(2*Z92)+AA92)</f>
        <v>3.3116511695335829E-11</v>
      </c>
      <c r="AA93" s="40">
        <f>AA92+'Diffusion System CV パラメーター設定'!$B$27*(Z92-(2*AA92)+AB92)</f>
        <v>1.6858803492255083E-11</v>
      </c>
      <c r="AB93" s="40">
        <f>AB92+'Diffusion System CV パラメーター設定'!$B$27*(AA92-(2*AB92)+AC92)</f>
        <v>8.4031237950600257E-12</v>
      </c>
      <c r="AC93" s="40">
        <f>AC92+'Diffusion System CV パラメーター設定'!$B$27*(AB92-(2*AC92)+AD92)</f>
        <v>4.1061631304633528E-12</v>
      </c>
      <c r="AD93" s="40">
        <f>AD92+'Diffusion System CV パラメーター設定'!$B$27*(AC92-(2*AD92)+AE92)</f>
        <v>1.9697465381060396E-12</v>
      </c>
      <c r="AE93" s="40">
        <f>AE92+'Diffusion System CV パラメーター設定'!$B$27*(AD92-(2*AE92)+AF92)</f>
        <v>9.2896973791468596E-13</v>
      </c>
      <c r="AF93" s="40">
        <f>AF92+'Diffusion System CV パラメーター設定'!$B$27*(AE92-(2*AF92)+AG92)</f>
        <v>4.3139903238238936E-13</v>
      </c>
      <c r="AG93" s="40">
        <f>AG92+'Diffusion System CV パラメーター設定'!$B$27*(AF92-(2*AG92)+AH92)</f>
        <v>1.9757390707091988E-13</v>
      </c>
      <c r="AH93" s="40">
        <f>AH92+'Diffusion System CV パラメーター設定'!$B$27*(AG92-(2*AH92)+AI92)</f>
        <v>8.9379765353789871E-14</v>
      </c>
      <c r="AI93" s="40">
        <f>AI92+'Diffusion System CV パラメーター設定'!$B$27*(AH92-(2*AI92)+AJ92)</f>
        <v>4.0001338520206131E-14</v>
      </c>
      <c r="AJ93" s="40">
        <f>AJ92+'Diffusion System CV パラメーター設定'!$B$27*(AI92-(2*AJ92)+AK92)</f>
        <v>1.7736215919907718E-14</v>
      </c>
      <c r="AK93" s="40">
        <f>AK92+'Diffusion System CV パラメーター設定'!$B$27*(AJ92-(2*AK92)+AL92)</f>
        <v>7.8012120592914657E-15</v>
      </c>
      <c r="AL93" s="40">
        <f>AL92+'Diffusion System CV パラメーター設定'!$B$27*(AK92-(2*AL92)+AM92)</f>
        <v>3.4076957624399808E-15</v>
      </c>
      <c r="AM93" s="40">
        <f>AM92+'Diffusion System CV パラメーター設定'!$B$27*(AL92-(2*AM92)+AN92)</f>
        <v>1.4796008431589395E-15</v>
      </c>
      <c r="AN93" s="40">
        <f>AN92+'Diffusion System CV パラメーター設定'!$B$27*(AM92-(2*AN92)+AO92)</f>
        <v>6.3899176307534055E-16</v>
      </c>
      <c r="AO93" s="40">
        <f>AO92+'Diffusion System CV パラメーター設定'!$B$27*(AN92-(2*AO92)+AP92)</f>
        <v>2.7459005878515823E-16</v>
      </c>
      <c r="AP93" s="40">
        <f>AP92+'Diffusion System CV パラメーター設定'!$B$27*(AO92-(2*AP92)+AQ92)</f>
        <v>1.1742917916296054E-16</v>
      </c>
      <c r="AQ93" s="40">
        <f>AQ92+'Diffusion System CV パラメーター設定'!$B$27*(AP92-(2*AQ92)+AR92)</f>
        <v>4.997215503219694E-17</v>
      </c>
      <c r="AR93" s="40">
        <f>AR92+'Diffusion System CV パラメーター設定'!$B$27*(AQ92-(2*AR92)+AS92)</f>
        <v>2.1154636867372041E-17</v>
      </c>
      <c r="AS93" s="40">
        <f>AS92+'Diffusion System CV パラメーター設定'!$B$27*(AR92-(2*AS92)+AT92)</f>
        <v>8.9040994266140816E-18</v>
      </c>
      <c r="AT93" s="40">
        <f>AT92+'Diffusion System CV パラメーター設定'!$B$27*(AS92-(2*AT92)+AU92)</f>
        <v>3.7238522987898072E-18</v>
      </c>
      <c r="AU93" s="40">
        <f>AU92+'Diffusion System CV パラメーター設定'!$B$27*(AT92-(2*AU92)+AV92)</f>
        <v>1.5462034400722064E-18</v>
      </c>
      <c r="AV93" s="40">
        <f>AV92+'Diffusion System CV パラメーター設定'!$B$27*(AU92-(2*AV92)+AW92)</f>
        <v>6.3682703480738915E-19</v>
      </c>
      <c r="AW93" s="40">
        <f>AW92+'Diffusion System CV パラメーター設定'!$B$27*(AV92-(2*AW92)+AX92)</f>
        <v>2.5991574945429842E-19</v>
      </c>
      <c r="AX93" s="40">
        <f>AX92+'Diffusion System CV パラメーター設定'!$B$27*(AW92-(2*AX92)+AY92)</f>
        <v>1.0501496472688119E-19</v>
      </c>
      <c r="AY93" s="40">
        <f>AY92+'Diffusion System CV パラメーター設定'!$B$27*(AX92-(2*AY92)+AZ92)</f>
        <v>4.1956903015276094E-20</v>
      </c>
      <c r="AZ93" s="40">
        <f>AZ92+'Diffusion System CV パラメーター設定'!$B$27*(AY92-(2*AZ92)+BA92)</f>
        <v>1.6554904354503262E-20</v>
      </c>
      <c r="BA93" s="40">
        <f>BA92+'Diffusion System CV パラメーター設定'!$B$27*(AZ92-(2*BA92)+BB92)</f>
        <v>6.4335337874260775E-21</v>
      </c>
      <c r="BB93" s="40">
        <f>BB92+'Diffusion System CV パラメーター設定'!$B$27*(BA92-(2*BB92)+BC92)</f>
        <v>2.4303076469809714E-21</v>
      </c>
      <c r="BC93" s="40">
        <f>BC92+'Diffusion System CV パラメーター設定'!$B$27*(BB92-(2*BC92)+BD92)</f>
        <v>8.0874896554727306E-22</v>
      </c>
      <c r="BD93" s="36">
        <v>0</v>
      </c>
    </row>
    <row r="94" spans="4:56">
      <c r="D94" s="29">
        <f>'Diffusion System CV パラメーター設定'!H94</f>
        <v>-0.25200000000000033</v>
      </c>
      <c r="E94" s="35">
        <f>E93+'Diffusion System CV パラメーター設定'!$B$23</f>
        <v>0.55200000000000038</v>
      </c>
      <c r="F94" s="39">
        <f>G94+(('Diffusion System CV パラメーター設定'!$B$26/(2*'Diffusion System CV パラメーター設定'!$B$9))*'準可逆-非可逆系'!H94)</f>
        <v>9.999181921409907E-8</v>
      </c>
      <c r="G94" s="40">
        <f>G93+'Diffusion System CV パラメーター設定'!$B$27*(2*F93-(3*G93)+H93)</f>
        <v>9.247693045035667E-8</v>
      </c>
      <c r="H94" s="40">
        <f>H93+'Diffusion System CV パラメーター設定'!$B$27*(G93-(2*H93)+I93)</f>
        <v>7.772253792159534E-8</v>
      </c>
      <c r="I94" s="40">
        <f>I93+'Diffusion System CV パラメーター設定'!$B$27*(H93-(2*I93)+J93)</f>
        <v>6.3753396574175229E-8</v>
      </c>
      <c r="J94" s="40">
        <f>J93+'Diffusion System CV パラメーター設定'!$B$27*(I93-(2*J93)+K93)</f>
        <v>5.0993677374478877E-8</v>
      </c>
      <c r="K94" s="40">
        <f>K93+'Diffusion System CV パラメーター設定'!$B$27*(J93-(2*K93)+L93)</f>
        <v>3.9744683704900062E-8</v>
      </c>
      <c r="L94" s="40">
        <f>L93+'Diffusion System CV パラメーター設定'!$B$27*(K93-(2*L93)+M93)</f>
        <v>3.0168601189248501E-8</v>
      </c>
      <c r="M94" s="40">
        <f>M93+'Diffusion System CV パラメーター設定'!$B$27*(L93-(2*M93)+N93)</f>
        <v>2.2293108390121354E-8</v>
      </c>
      <c r="N94" s="40">
        <f>N93+'Diffusion System CV パラメーター設定'!$B$27*(M93-(2*N93)+O93)</f>
        <v>1.6032669266561784E-8</v>
      </c>
      <c r="O94" s="40">
        <f>O93+'Diffusion System CV パラメーター設定'!$B$27*(N93-(2*O93)+P93)</f>
        <v>1.1219905175178189E-8</v>
      </c>
      <c r="P94" s="40">
        <f>P93+'Diffusion System CV パラメーター設定'!$B$27*(O93-(2*P93)+Q93)</f>
        <v>7.639972435360256E-9</v>
      </c>
      <c r="Q94" s="40">
        <f>Q93+'Diffusion System CV パラメーター設定'!$B$27*(P93-(2*Q93)+R93)</f>
        <v>5.0620163306443719E-9</v>
      </c>
      <c r="R94" s="40">
        <f>R93+'Diffusion System CV パラメーター設定'!$B$27*(Q93-(2*R93)+S93)</f>
        <v>3.2638521534491896E-9</v>
      </c>
      <c r="S94" s="40">
        <f>S93+'Diffusion System CV パラメーター設定'!$B$27*(R93-(2*S93)+T93)</f>
        <v>2.048298969535396E-9</v>
      </c>
      <c r="T94" s="40">
        <f>T93+'Diffusion System CV パラメーター設定'!$B$27*(S93-(2*T93)+U93)</f>
        <v>1.2514896116316314E-9</v>
      </c>
      <c r="U94" s="40">
        <f>U93+'Diffusion System CV パラメーター設定'!$B$27*(T93-(2*U93)+V93)</f>
        <v>7.4470153857470996E-10</v>
      </c>
      <c r="V94" s="40">
        <f>V93+'Diffusion System CV パラメーター設定'!$B$27*(U93-(2*V93)+W93)</f>
        <v>4.3176240374242328E-10</v>
      </c>
      <c r="W94" s="40">
        <f>W93+'Diffusion System CV パラメーター設定'!$B$27*(V93-(2*W93)+X93)</f>
        <v>2.4402816094170698E-10</v>
      </c>
      <c r="X94" s="40">
        <f>X93+'Diffusion System CV パラメーター設定'!$B$27*(W93-(2*X93)+Y93)</f>
        <v>1.3453451198236321E-10</v>
      </c>
      <c r="Y94" s="40">
        <f>Y93+'Diffusion System CV パラメーター設定'!$B$27*(X93-(2*Y93)+Z93)</f>
        <v>7.2399592927261066E-11</v>
      </c>
      <c r="Z94" s="40">
        <f>Z93+'Diffusion System CV パラメーター設定'!$B$27*(Y93-(2*Z93)+AA93)</f>
        <v>3.8063080140893502E-11</v>
      </c>
      <c r="AA94" s="40">
        <f>AA93+'Diffusion System CV パラメーター設定'!$B$27*(Z93-(2*AA93)+AB93)</f>
        <v>1.9567841167909836E-11</v>
      </c>
      <c r="AB94" s="40">
        <f>AB93+'Diffusion System CV パラメーター設定'!$B$27*(AA93-(2*AB93)+AC93)</f>
        <v>9.8471234591566863E-12</v>
      </c>
      <c r="AC94" s="40">
        <f>AC93+'Diffusion System CV パラメーター設定'!$B$27*(AB93-(2*AC93)+AD93)</f>
        <v>4.8563520444353524E-12</v>
      </c>
      <c r="AD94" s="40">
        <f>AD93+'Diffusion System CV パラメーター設定'!$B$27*(AC93-(2*AD93)+AE93)</f>
        <v>2.3501770214969978E-12</v>
      </c>
      <c r="AE94" s="40">
        <f>AE93+'Diffusion System CV パラメーター設定'!$B$27*(AD93-(2*AE93)+AF93)</f>
        <v>1.1175829652268585E-12</v>
      </c>
      <c r="AF94" s="40">
        <f>AF93+'Diffusion System CV パラメーター設定'!$B$27*(AE93-(2*AF93)+AG93)</f>
        <v>5.2297735884795433E-13</v>
      </c>
      <c r="AG94" s="40">
        <f>AG93+'Diffusion System CV パラメーター設定'!$B$27*(AF93-(2*AG93)+AH93)</f>
        <v>2.4119577637450999E-13</v>
      </c>
      <c r="AH94" s="40">
        <f>AH93+'Diffusion System CV パラメーター設定'!$B$27*(AG93-(2*AH93)+AI93)</f>
        <v>1.0980188857724344E-13</v>
      </c>
      <c r="AI94" s="40">
        <f>AI93+'Diffusion System CV パラメーター設定'!$B$27*(AH93-(2*AI93)+AJ93)</f>
        <v>4.9415680267874647E-14</v>
      </c>
      <c r="AJ94" s="40">
        <f>AJ93+'Diffusion System CV パラメーター設定'!$B$27*(AI93-(2*AJ93)+AK93)</f>
        <v>2.2017507148964023E-14</v>
      </c>
      <c r="AK94" s="40">
        <f>AK93+'Diffusion System CV パラメーター設定'!$B$27*(AJ93-(2*AK93)+AL93)</f>
        <v>9.7253396855986764E-15</v>
      </c>
      <c r="AL94" s="40">
        <f>AL93+'Diffusion System CV パラメーター設定'!$B$27*(AK93-(2*AL93)+AM93)</f>
        <v>4.2637448518741624E-15</v>
      </c>
      <c r="AM94" s="40">
        <f>AM93+'Diffusion System CV パラメーター設定'!$B$27*(AL93-(2*AM93)+AN93)</f>
        <v>1.8572000928802738E-15</v>
      </c>
      <c r="AN94" s="40">
        <f>AN93+'Diffusion System CV パラメーター設定'!$B$27*(AM93-(2*AN93)+AO93)</f>
        <v>8.043415463369436E-16</v>
      </c>
      <c r="AO94" s="40">
        <f>AO93+'Diffusion System CV パラメーター設定'!$B$27*(AN93-(2*AO93)+AP93)</f>
        <v>3.4654867846154179E-16</v>
      </c>
      <c r="AP94" s="40">
        <f>AP93+'Diffusion System CV パラメーター設定'!$B$27*(AO93-(2*AP93)+AQ93)</f>
        <v>1.4857635120859738E-16</v>
      </c>
      <c r="AQ94" s="40">
        <f>AQ93+'Diffusion System CV パラメーター設定'!$B$27*(AP93-(2*AQ93)+AR93)</f>
        <v>6.3388650159258989E-17</v>
      </c>
      <c r="AR94" s="40">
        <f>AR93+'Diffusion System CV パラメーター設定'!$B$27*(AQ93-(2*AR93)+AS93)</f>
        <v>2.6907060729895283E-17</v>
      </c>
      <c r="AS94" s="40">
        <f>AS93+'Diffusion System CV パラメーター設定'!$B$27*(AR93-(2*AS93)+AT93)</f>
        <v>1.1359061340827167E-17</v>
      </c>
      <c r="AT94" s="40">
        <f>AT93+'Diffusion System CV パラメーター設定'!$B$27*(AS93-(2*AT93)+AU93)</f>
        <v>4.7664211422296245E-18</v>
      </c>
      <c r="AU94" s="40">
        <f>AU93+'Diffusion System CV パラメーター設定'!$B$27*(AT93-(2*AU93)+AV93)</f>
        <v>1.9865758197433118E-18</v>
      </c>
      <c r="AV94" s="40">
        <f>AV93+'Diffusion System CV パラメーター設定'!$B$27*(AU93-(2*AV93)+AW93)</f>
        <v>8.2171075699896084E-19</v>
      </c>
      <c r="AW94" s="40">
        <f>AW93+'Diffusion System CV パラメーター設定'!$B$27*(AV93-(2*AW93)+AX93)</f>
        <v>3.3700272883821281E-19</v>
      </c>
      <c r="AX94" s="40">
        <f>AX93+'Diffusion System CV パラメーター設定'!$B$27*(AW93-(2*AX93)+AY93)</f>
        <v>1.3690479910737151E-19</v>
      </c>
      <c r="AY94" s="40">
        <f>AY93+'Diffusion System CV パラメーター設定'!$B$27*(AX93-(2*AY93)+AZ93)</f>
        <v>5.503192490792619E-20</v>
      </c>
      <c r="AZ94" s="40">
        <f>AZ93+'Diffusion System CV パラメーター設定'!$B$27*(AY93-(2*AZ93)+BA93)</f>
        <v>2.1860677998147584E-20</v>
      </c>
      <c r="BA94" s="40">
        <f>BA93+'Diffusion System CV パラメーター設定'!$B$27*(AZ93-(2*BA93)+BB93)</f>
        <v>8.5578894911177707E-21</v>
      </c>
      <c r="BB94" s="40">
        <f>BB93+'Diffusion System CV パラメーター設定'!$B$27*(BA93-(2*BB93)+BC93)</f>
        <v>3.2572755146932658E-21</v>
      </c>
      <c r="BC94" s="40">
        <f>BC93+'Diffusion System CV パラメーター設定'!$B$27*(BB93-(2*BC93)+BD93)</f>
        <v>1.0909745613411706E-21</v>
      </c>
      <c r="BD94" s="36">
        <v>0</v>
      </c>
    </row>
    <row r="95" spans="4:56">
      <c r="D95" s="29">
        <f>'Diffusion System CV パラメーター設定'!H95</f>
        <v>-0.25800000000000034</v>
      </c>
      <c r="E95" s="35">
        <f>E94+'Diffusion System CV パラメーター設定'!$B$23</f>
        <v>0.55800000000000038</v>
      </c>
      <c r="F95" s="39">
        <f>G95+(('Diffusion System CV パラメーター設定'!$B$26/(2*'Diffusion System CV パラメーター設定'!$B$9))*'準可逆-非可逆系'!H95)</f>
        <v>9.9993289877921357E-8</v>
      </c>
      <c r="G95" s="40">
        <f>G94+'Diffusion System CV パラメーター設定'!$B$27*(2*F94-(3*G94)+H94)</f>
        <v>9.2572550241580083E-8</v>
      </c>
      <c r="H95" s="40">
        <f>H94+'Diffusion System CV パラメーター設定'!$B$27*(G94-(2*H94)+I94)</f>
        <v>7.7995194581783263E-8</v>
      </c>
      <c r="I95" s="40">
        <f>I94+'Diffusion System CV パラメーター設定'!$B$27*(H94-(2*I94)+J94)</f>
        <v>6.4173334819912642E-8</v>
      </c>
      <c r="J95" s="40">
        <f>J94+'Diffusion System CV パラメーター設定'!$B$27*(I94-(2*J94)+K94)</f>
        <v>5.1518234850214132E-8</v>
      </c>
      <c r="K95" s="40">
        <f>K94+'Diffusion System CV パラメーター設定'!$B$27*(J94-(2*K94)+L94)</f>
        <v>4.0325555633347023E-8</v>
      </c>
      <c r="L95" s="40">
        <f>L94+'Diffusion System CV パラメーター設定'!$B$27*(K94-(2*L94)+M94)</f>
        <v>3.075908372970837E-8</v>
      </c>
      <c r="M95" s="40">
        <f>M94+'Diffusion System CV パラメーター設定'!$B$27*(L94-(2*M94)+N94)</f>
        <v>2.2853890916360095E-8</v>
      </c>
      <c r="N95" s="40">
        <f>N94+'Diffusion System CV パラメーター設定'!$B$27*(M94-(2*N94)+O94)</f>
        <v>1.6535334208289554E-8</v>
      </c>
      <c r="O95" s="40">
        <f>O94+'Diffusion System CV パラメーター設定'!$B$27*(N94-(2*O94)+P94)</f>
        <v>1.1647971616694044E-8</v>
      </c>
      <c r="P95" s="40">
        <f>P94+'Diffusion System CV パラメーター設定'!$B$27*(O94-(2*P94)+Q94)</f>
        <v>7.9878809892151334E-9</v>
      </c>
      <c r="Q95" s="40">
        <f>Q94+'Diffusion System CV パラメーター設定'!$B$27*(P94-(2*Q94)+R94)</f>
        <v>5.3327774165890599E-9</v>
      </c>
      <c r="R95" s="40">
        <f>R94+'Diffusion System CV パラメーター設定'!$B$27*(Q94-(2*R94)+S94)</f>
        <v>3.4661476372274497E-9</v>
      </c>
      <c r="S95" s="40">
        <f>S94+'Diffusion System CV パラメーター設定'!$B$27*(R94-(2*S94)+T94)</f>
        <v>2.1936961313444339E-9</v>
      </c>
      <c r="T95" s="40">
        <f>T94+'Diffusion System CV パラメーター設定'!$B$27*(S94-(2*T94)+U94)</f>
        <v>1.3521914466478964E-9</v>
      </c>
      <c r="U95" s="40">
        <f>U94+'Diffusion System CV パラメーター設定'!$B$27*(T94-(2*U94)+V94)</f>
        <v>8.1201019768048592E-10</v>
      </c>
      <c r="V95" s="40">
        <f>V94+'Diffusion System CV パラメーター設定'!$B$27*(U94-(2*V94)+W94)</f>
        <v>4.7523632458671851E-10</v>
      </c>
      <c r="W95" s="40">
        <f>W94+'Diffusion System CV パラメーター設定'!$B$27*(V94-(2*W94)+X94)</f>
        <v>2.7119503380329466E-10</v>
      </c>
      <c r="X95" s="40">
        <f>X94+'Diffusion System CV パラメーター設定'!$B$27*(W94-(2*X94)+Y94)</f>
        <v>1.5097851542133601E-10</v>
      </c>
      <c r="Y95" s="40">
        <f>Y94+'Diffusion System CV パラメーター設定'!$B$27*(X94-(2*Y94)+Z94)</f>
        <v>8.2051817326127239E-11</v>
      </c>
      <c r="Z95" s="40">
        <f>Z94+'Diffusion System CV パラメーター設定'!$B$27*(Y94-(2*Z94)+AA94)</f>
        <v>4.3563522437207353E-11</v>
      </c>
      <c r="AA95" s="40">
        <f>AA94+'Diffusion System CV パラメーター設定'!$B$27*(Z94-(2*AA94)+AB94)</f>
        <v>2.2614549940212099E-11</v>
      </c>
      <c r="AB95" s="40">
        <f>AB94+'Diffusion System CV パラメーター設定'!$B$27*(AA94-(2*AB94)+AC94)</f>
        <v>1.1489465922362178E-11</v>
      </c>
      <c r="AC95" s="40">
        <f>AC94+'Diffusion System CV パラメーター設定'!$B$27*(AB94-(2*AC94)+AD94)</f>
        <v>5.7190591249155536E-12</v>
      </c>
      <c r="AD95" s="40">
        <f>AD94+'Diffusion System CV パラメーター設定'!$B$27*(AC94-(2*AD94)+AE94)</f>
        <v>2.7923926349234615E-12</v>
      </c>
      <c r="AE95" s="40">
        <f>AE94+'Diffusion System CV パラメーター設定'!$B$27*(AD94-(2*AE94)+AF94)</f>
        <v>1.339106732550204E-12</v>
      </c>
      <c r="AF95" s="40">
        <f>AF94+'Diffusion System CV パラメーター設定'!$B$27*(AE94-(2*AF94)+AG94)</f>
        <v>6.3159681159290561E-13</v>
      </c>
      <c r="AG95" s="40">
        <f>AG94+'Diffusion System CV パラメーター設定'!$B$27*(AF94-(2*AG94)+AH94)</f>
        <v>2.9341372591484948E-13</v>
      </c>
      <c r="AH95" s="40">
        <f>AH94+'Diffusion System CV パラメーター設定'!$B$27*(AG94-(2*AH94)+AI94)</f>
        <v>1.3445733284387459E-13</v>
      </c>
      <c r="AI95" s="40">
        <f>AI94+'Diffusion System CV パラメーター設定'!$B$27*(AH94-(2*AI94)+AJ94)</f>
        <v>6.0869859153450401E-14</v>
      </c>
      <c r="AJ95" s="40">
        <f>AJ94+'Diffusion System CV パラメーター設定'!$B$27*(AI94-(2*AJ94)+AK94)</f>
        <v>2.7262648001583911E-14</v>
      </c>
      <c r="AK95" s="40">
        <f>AK94+'Diffusion System CV パラメーター設定'!$B$27*(AJ94-(2*AK94)+AL94)</f>
        <v>1.2097066293112854E-14</v>
      </c>
      <c r="AL95" s="40">
        <f>AL94+'Diffusion System CV パラメーター設定'!$B$27*(AK94-(2*AL94)+AM94)</f>
        <v>5.3245261278222963E-15</v>
      </c>
      <c r="AM95" s="40">
        <f>AM94+'Diffusion System CV パラメーター設定'!$B$27*(AL94-(2*AM94)+AN94)</f>
        <v>2.3272300277589398E-15</v>
      </c>
      <c r="AN95" s="40">
        <f>AN94+'Diffusion System CV パラメーター設定'!$B$27*(AM94-(2*AN94)+AO94)</f>
        <v>1.0109615736521965E-15</v>
      </c>
      <c r="AO95" s="40">
        <f>AO94+'Diffusion System CV パラメーター設定'!$B$27*(AN94-(2*AO94)+AP94)</f>
        <v>4.367641439554506E-16</v>
      </c>
      <c r="AP95" s="40">
        <f>AP94+'Diffusion System CV パラメーター設定'!$B$27*(AO94-(2*AP94)+AQ94)</f>
        <v>1.8773767975151613E-16</v>
      </c>
      <c r="AQ95" s="40">
        <f>AQ94+'Diffusion System CV パラメーター設定'!$B$27*(AP94-(2*AQ94)+AR94)</f>
        <v>8.0300494471750194E-17</v>
      </c>
      <c r="AR95" s="40">
        <f>AR94+'Diffusion System CV パラメーター設定'!$B$27*(AQ94-(2*AR94)+AS94)</f>
        <v>3.4175668382775695E-17</v>
      </c>
      <c r="AS95" s="40">
        <f>AS94+'Diffusion System CV パラメーター設定'!$B$27*(AR94-(2*AS94)+AT94)</f>
        <v>1.4468561059740559E-17</v>
      </c>
      <c r="AT95" s="40">
        <f>AT94+'Diffusion System CV パラメーター設定'!$B$27*(AS94-(2*AT94)+AU94)</f>
        <v>6.0903082519904679E-18</v>
      </c>
      <c r="AU95" s="40">
        <f>AU94+'Diffusion System CV パラメーター設定'!$B$27*(AT94-(2*AU94)+AV94)</f>
        <v>2.5473328543759375E-18</v>
      </c>
      <c r="AV95" s="40">
        <f>AV94+'Diffusion System CV パラメーター設定'!$B$27*(AU94-(2*AV94)+AW94)</f>
        <v>1.0578763940071563E-18</v>
      </c>
      <c r="AW95" s="40">
        <f>AW94+'Diffusion System CV パラメーター設定'!$B$27*(AV94-(2*AW94)+AX94)</f>
        <v>4.3582567968193044E-19</v>
      </c>
      <c r="AX95" s="40">
        <f>AX94+'Diffusion System CV パラメーター設定'!$B$27*(AW94-(2*AX94)+AY94)</f>
        <v>1.7795516561132846E-19</v>
      </c>
      <c r="AY95" s="40">
        <f>AY94+'Diffusion System CV パラメーター設定'!$B$27*(AX94-(2*AY94)+AZ94)</f>
        <v>7.1942212161282679E-20</v>
      </c>
      <c r="AZ95" s="40">
        <f>AZ94+'Diffusion System CV パラメーター設定'!$B$27*(AY94-(2*AZ94)+BA94)</f>
        <v>2.8759448276879805E-20</v>
      </c>
      <c r="BA95" s="40">
        <f>BA94+'Diffusion System CV パラメーター設定'!$B$27*(AZ94-(2*BA94)+BB94)</f>
        <v>1.1336422314244614E-20</v>
      </c>
      <c r="BB95" s="40">
        <f>BB94+'Diffusion System CV パラメーター設定'!$B$27*(BA94-(2*BB94)+BC94)</f>
        <v>4.3455786477045192E-21</v>
      </c>
      <c r="BC95" s="40">
        <f>BC94+'Diffusion System CV パラメーター設定'!$B$27*(BB94-(2*BC94)+BD94)</f>
        <v>1.4643517807894084E-21</v>
      </c>
      <c r="BD95" s="36">
        <v>0</v>
      </c>
    </row>
    <row r="96" spans="4:56">
      <c r="D96" s="29">
        <f>'Diffusion System CV パラメーター設定'!H96</f>
        <v>-0.26400000000000035</v>
      </c>
      <c r="E96" s="35">
        <f>E95+'Diffusion System CV パラメーター設定'!$B$23</f>
        <v>0.56400000000000039</v>
      </c>
      <c r="F96" s="39">
        <f>G96+(('Diffusion System CV パラメーター設定'!$B$26/(2*'Diffusion System CV パラメーター設定'!$B$9))*'準可逆-非可逆系'!H96)</f>
        <v>9.9994481864654554E-8</v>
      </c>
      <c r="G96" s="40">
        <f>G95+'Diffusion System CV パラメーター設定'!$B$27*(2*F95-(3*G95)+H95)</f>
        <v>9.2664259829387625E-8</v>
      </c>
      <c r="H96" s="40">
        <f>H95+'Diffusion System CV パラメーター設定'!$B$27*(G95-(2*H95)+I95)</f>
        <v>7.8257519546340976E-8</v>
      </c>
      <c r="I96" s="40">
        <f>I95+'Diffusion System CV パラメーター設定'!$B$27*(H95-(2*I95)+J95)</f>
        <v>6.4578459747750186E-8</v>
      </c>
      <c r="J96" s="40">
        <f>J95+'Diffusion System CV パラメーター設定'!$B$27*(I95-(2*J95)+K95)</f>
        <v>5.2026019833836149E-8</v>
      </c>
      <c r="K96" s="40">
        <f>K95+'Diffusion System CV パラメーター設定'!$B$27*(J95-(2*K95)+L95)</f>
        <v>4.0890210950440237E-8</v>
      </c>
      <c r="L96" s="40">
        <f>L95+'Diffusion System CV パラメーター設定'!$B$27*(K95-(2*L95)+M95)</f>
        <v>3.1335916747170307E-8</v>
      </c>
      <c r="M96" s="40">
        <f>M95+'Diffusion System CV パラメーター設定'!$B$27*(L95-(2*M95)+N95)</f>
        <v>2.340480623069264E-8</v>
      </c>
      <c r="N96" s="40">
        <f>N95+'Diffusion System CV パラメーター設定'!$B$27*(M95-(2*N95)+O95)</f>
        <v>1.7032276609843385E-8</v>
      </c>
      <c r="O96" s="40">
        <f>O95+'Diffusion System CV パラメーター設定'!$B$27*(N95-(2*O95)+P95)</f>
        <v>1.207410771534564E-8</v>
      </c>
      <c r="P96" s="40">
        <f>P95+'Diffusion System CV パラメーター設定'!$B$27*(O95-(2*P95)+Q95)</f>
        <v>8.3368348277057023E-9</v>
      </c>
      <c r="Q96" s="40">
        <f>Q95+'Diffusion System CV パラメーター設定'!$B$27*(P95-(2*Q95)+R95)</f>
        <v>5.6065530392503321E-9</v>
      </c>
      <c r="R96" s="40">
        <f>R95+'Diffusion System CV パラメーター設定'!$B$27*(Q95-(2*R95)+S95)</f>
        <v>3.6724595377408506E-9</v>
      </c>
      <c r="S96" s="40">
        <f>S95+'Diffusion System CV パラメーター設定'!$B$27*(R95-(2*S95)+T95)</f>
        <v>2.3433304442564054E-9</v>
      </c>
      <c r="T96" s="40">
        <f>T95+'Diffusion System CV パラメーター設定'!$B$27*(S95-(2*T95)+U95)</f>
        <v>1.4568176396093989E-9</v>
      </c>
      <c r="U96" s="40">
        <f>U95+'Diffusion System CV パラメーター設定'!$B$27*(T95-(2*U95)+V95)</f>
        <v>8.8263775874772312E-10</v>
      </c>
      <c r="V96" s="40">
        <f>V95+'Diffusion System CV パラメーター設定'!$B$27*(U95-(2*V95)+W95)</f>
        <v>5.2132402677781003E-10</v>
      </c>
      <c r="W96" s="40">
        <f>W95+'Diffusion System CV パラメーター設定'!$B$27*(V95-(2*W95)+X95)</f>
        <v>3.0030085755380343E-10</v>
      </c>
      <c r="X96" s="40">
        <f>X95+'Diffusion System CV パラメーター設定'!$B$27*(W95-(2*X95)+Y95)</f>
        <v>1.6878748079867973E-10</v>
      </c>
      <c r="Y96" s="40">
        <f>Y95+'Diffusion System CV パラメーター設定'!$B$27*(X95-(2*Y95)+Z95)</f>
        <v>9.262070732831088E-11</v>
      </c>
      <c r="Z96" s="40">
        <f>Z95+'Diffusion System CV パラメーター設定'!$B$27*(Y95-(2*Z95)+AA95)</f>
        <v>4.9653564934403402E-11</v>
      </c>
      <c r="AA96" s="40">
        <f>AA95+'Diffusion System CV パラメーター設定'!$B$27*(Z95-(2*AA95)+AB95)</f>
        <v>2.6025622328804228E-11</v>
      </c>
      <c r="AB96" s="40">
        <f>AB95+'Diffusion System CV パラメーター設定'!$B$27*(AA95-(2*AB95)+AC95)</f>
        <v>1.3348728846113323E-11</v>
      </c>
      <c r="AC96" s="40">
        <f>AC95+'Diffusion System CV パラメーター設定'!$B$27*(AB95-(2*AC95)+AD95)</f>
        <v>6.7064689538928218E-12</v>
      </c>
      <c r="AD96" s="40">
        <f>AD95+'Diffusion System CV パラメーター設定'!$B$27*(AC95-(2*AD95)+AE95)</f>
        <v>3.3039831167355569E-12</v>
      </c>
      <c r="AE96" s="40">
        <f>AE95+'Diffusion System CV パラメーター設定'!$B$27*(AD95-(2*AE95)+AF95)</f>
        <v>1.5980567260974121E-12</v>
      </c>
      <c r="AF96" s="40">
        <f>AF95+'Diffusion System CV パラメーター設定'!$B$27*(AE95-(2*AF95)+AG95)</f>
        <v>7.5983529606486477E-13</v>
      </c>
      <c r="AG96" s="40">
        <f>AG95+'Diffusion System CV パラメーター設定'!$B$27*(AF95-(2*AG95)+AH95)</f>
        <v>3.5564521640341933E-13</v>
      </c>
      <c r="AH96" s="40">
        <f>AH95+'Diffusion System CV パラメーター設定'!$B$27*(AG95-(2*AH95)+AI95)</f>
        <v>1.6409931873989914E-13</v>
      </c>
      <c r="AI96" s="40">
        <f>AI95+'Diffusion System CV パラメーター設定'!$B$27*(AH95-(2*AI95)+AJ95)</f>
        <v>7.4751894757116268E-14</v>
      </c>
      <c r="AJ96" s="40">
        <f>AJ95+'Diffusion System CV パラメーター設定'!$B$27*(AI95-(2*AJ95)+AK95)</f>
        <v>3.3665991558318438E-14</v>
      </c>
      <c r="AK96" s="40">
        <f>AK95+'Diffusion System CV パラメーター設定'!$B$27*(AJ95-(2*AK95)+AL95)</f>
        <v>1.5011316828939416E-14</v>
      </c>
      <c r="AL96" s="40">
        <f>AL95+'Diffusion System CV パラメーター設定'!$B$27*(AK95-(2*AL95)+AM95)</f>
        <v>6.6353747615817414E-15</v>
      </c>
      <c r="AM96" s="40">
        <f>AM95+'Diffusion System CV パラメーター設定'!$B$27*(AL95-(2*AM95)+AN95)</f>
        <v>2.9109201826049859E-15</v>
      </c>
      <c r="AN96" s="40">
        <f>AN95+'Diffusion System CV パラメーター設定'!$B$27*(AM95-(2*AN95)+AO95)</f>
        <v>1.2686251237945566E-15</v>
      </c>
      <c r="AO96" s="40">
        <f>AO95+'Diffusion System CV パラメーター設定'!$B$27*(AN95-(2*AO95)+AP95)</f>
        <v>5.4967072919601011E-16</v>
      </c>
      <c r="AP96" s="40">
        <f>AP95+'Diffusion System CV パラメーター設定'!$B$27*(AO95-(2*AP95)+AQ95)</f>
        <v>2.3690062382240796E-16</v>
      </c>
      <c r="AQ96" s="40">
        <f>AQ95+'Diffusion System CV パラメーター設定'!$B$27*(AP95-(2*AQ95)+AR95)</f>
        <v>1.0158950807966389E-16</v>
      </c>
      <c r="AR96" s="40">
        <f>AR95+'Diffusion System CV パラメーター設定'!$B$27*(AQ95-(2*AR95)+AS95)</f>
        <v>4.3348487398726862E-17</v>
      </c>
      <c r="AS96" s="40">
        <f>AS95+'Diffusion System CV パラメーター設定'!$B$27*(AR95-(2*AS95)+AT95)</f>
        <v>1.8402191099770088E-17</v>
      </c>
      <c r="AT96" s="40">
        <f>AT95+'Diffusion System CV パラメーター設定'!$B$27*(AS95-(2*AT95)+AU95)</f>
        <v>7.7692240193986482E-18</v>
      </c>
      <c r="AU96" s="40">
        <f>AU95+'Diffusion System CV パラメーター設定'!$B$27*(AT95-(2*AU95)+AV95)</f>
        <v>3.2603602631418223E-18</v>
      </c>
      <c r="AV96" s="40">
        <f>AV95+'Diffusion System CV パラメーター設定'!$B$27*(AU95-(2*AV95)+AW95)</f>
        <v>1.3590589447167242E-18</v>
      </c>
      <c r="AW96" s="40">
        <f>AW95+'Diffusion System CV パラメーター設定'!$B$27*(AV95-(2*AW95)+AX95)</f>
        <v>5.6227713810367478E-19</v>
      </c>
      <c r="AX96" s="40">
        <f>AX95+'Diffusion System CV パラメーター設定'!$B$27*(AW95-(2*AX95)+AY95)</f>
        <v>2.3068348527124383E-19</v>
      </c>
      <c r="AY96" s="40">
        <f>AY95+'Diffusion System CV パラメーター設定'!$B$27*(AX95-(2*AY95)+AZ95)</f>
        <v>9.375825020490869E-20</v>
      </c>
      <c r="AZ96" s="40">
        <f>AZ95+'Diffusion System CV パラメーター設定'!$B$27*(AY95-(2*AZ95)+BA95)</f>
        <v>3.7703801721938027E-20</v>
      </c>
      <c r="BA96" s="40">
        <f>BA95+'Diffusion System CV パラメーター設定'!$B$27*(AZ95-(2*BA95)+BB95)</f>
        <v>1.4958707833722079E-20</v>
      </c>
      <c r="BB96" s="40">
        <f>BB95+'Diffusion System CV パラメーター設定'!$B$27*(BA95-(2*BB95)+BC95)</f>
        <v>5.7725289253520833E-21</v>
      </c>
      <c r="BC96" s="40">
        <f>BC95+'Diffusion System CV パラメーター設定'!$B$27*(BB95-(2*BC95)+BD95)</f>
        <v>1.9563222968052772E-21</v>
      </c>
      <c r="BD96" s="36">
        <v>0</v>
      </c>
    </row>
    <row r="97" spans="3:56">
      <c r="D97" s="29">
        <f>'Diffusion System CV パラメーター設定'!H97</f>
        <v>-0.27000000000000035</v>
      </c>
      <c r="E97" s="35">
        <f>E96+'Diffusion System CV パラメーター設定'!$B$23</f>
        <v>0.5700000000000004</v>
      </c>
      <c r="F97" s="39">
        <f>G97+(('Diffusion System CV パラメーター設定'!$B$26/(2*'Diffusion System CV パラメーター設定'!$B$9))*'準可逆-非可逆系'!H97)</f>
        <v>9.9995449913530583E-8</v>
      </c>
      <c r="G97" s="40">
        <f>G96+'Diffusion System CV パラメーター設定'!$B$27*(2*F96-(3*G96)+H96)</f>
        <v>9.2752351422265126E-8</v>
      </c>
      <c r="H97" s="40">
        <f>H96+'Diffusion System CV パラメーター設定'!$B$27*(G96-(2*H96)+I96)</f>
        <v>7.8510186381221478E-8</v>
      </c>
      <c r="I97" s="40">
        <f>I96+'Diffusion System CV パラメーター設定'!$B$27*(H96-(2*I96)+J96)</f>
        <v>6.496964720770739E-8</v>
      </c>
      <c r="J97" s="40">
        <f>J96+'Diffusion System CV パラメーター設定'!$B$27*(I96-(2*J96)+K96)</f>
        <v>5.2517905608321606E-8</v>
      </c>
      <c r="K97" s="40">
        <f>K96+'Diffusion System CV パラメーター設定'!$B$27*(J96-(2*K96)+L96)</f>
        <v>4.1439347992150648E-8</v>
      </c>
      <c r="L97" s="40">
        <f>L96+'Diffusion System CV パラメーター設定'!$B$27*(K96-(2*L96)+M96)</f>
        <v>3.1899522193973173E-8</v>
      </c>
      <c r="M97" s="40">
        <f>M96+'Diffusion System CV パラメーター設定'!$B$27*(L96-(2*M96)+N96)</f>
        <v>2.3945980152785839E-8</v>
      </c>
      <c r="N97" s="40">
        <f>N96+'Diffusion System CV パラメーター設定'!$B$27*(M96-(2*N96)+O96)</f>
        <v>1.7523374084270995E-8</v>
      </c>
      <c r="O97" s="40">
        <f>O96+'Diffusion System CV パラメーター設定'!$B$27*(N96-(2*O96)+P96)</f>
        <v>1.2498029939949045E-8</v>
      </c>
      <c r="P97" s="40">
        <f>P96+'Diffusion System CV パラメーター設定'!$B$27*(O96-(2*P96)+Q96)</f>
        <v>8.6864845149225663E-9</v>
      </c>
      <c r="Q97" s="40">
        <f>Q96+'Diffusion System CV パラメーター設定'!$B$27*(P96-(2*Q96)+R96)</f>
        <v>5.8830073055509877E-9</v>
      </c>
      <c r="R97" s="40">
        <f>R96+'Diffusion System CV パラメーター設定'!$B$27*(Q96-(2*R96)+S96)</f>
        <v>3.8825166238606548E-9</v>
      </c>
      <c r="S97" s="40">
        <f>S96+'Diffusion System CV パラメーター設定'!$B$27*(R96-(2*S96)+T96)</f>
        <v>2.4970166556582937E-9</v>
      </c>
      <c r="T97" s="40">
        <f>T96+'Diffusion System CV パラメーター設定'!$B$27*(S96-(2*T96)+U96)</f>
        <v>1.5652665714793053E-9</v>
      </c>
      <c r="U97" s="40">
        <f>U96+'Diffusion System CV パラメーター設定'!$B$27*(T96-(2*U96)+V96)</f>
        <v>9.5654961600180734E-10</v>
      </c>
      <c r="V97" s="40">
        <f>V96+'Diffusion System CV パラメーター設定'!$B$27*(U96-(2*V96)+W96)</f>
        <v>5.7003602773124978E-10</v>
      </c>
      <c r="W97" s="40">
        <f>W96+'Diffusion System CV パラメーター設定'!$B$27*(V96-(2*W96)+X96)</f>
        <v>3.3138064660549887E-10</v>
      </c>
      <c r="X97" s="40">
        <f>X96+'Diffusion System CV パラメーター設定'!$B$27*(W96-(2*X96)+Y96)</f>
        <v>1.8800505138366405E-10</v>
      </c>
      <c r="Y97" s="40">
        <f>Y96+'Diffusion System CV パラメーター設定'!$B$27*(X96-(2*Y96)+Z96)</f>
        <v>1.0414835700763774E-10</v>
      </c>
      <c r="Z97" s="40">
        <f>Z96+'Diffusion System CV パラメーター設定'!$B$27*(Y96-(2*Z96)+AA96)</f>
        <v>5.6368564860899344E-11</v>
      </c>
      <c r="AA97" s="40">
        <f>AA96+'Diffusion System CV パラメーター設定'!$B$27*(Z96-(2*AA96)+AB96)</f>
        <v>2.9828069940925151E-11</v>
      </c>
      <c r="AB97" s="40">
        <f>AB96+'Diffusion System CV パラメーター設定'!$B$27*(AA96-(2*AB96)+AC96)</f>
        <v>1.5444087731693323E-11</v>
      </c>
      <c r="AC97" s="40">
        <f>AC96+'Diffusion System CV パラメーター設定'!$B$27*(AB96-(2*AC96)+AD96)</f>
        <v>7.8313905007897783E-12</v>
      </c>
      <c r="AD97" s="40">
        <f>AD96+'Diffusion System CV パラメーター設定'!$B$27*(AC96-(2*AD96)+AE96)</f>
        <v>3.893066257888029E-12</v>
      </c>
      <c r="AE97" s="40">
        <f>AE96+'Diffusion System CV パラメーター設定'!$B$27*(AD96-(2*AE96)+AF96)</f>
        <v>1.8993431707521336E-12</v>
      </c>
      <c r="AF97" s="40">
        <f>AF96+'Diffusion System CV パラメーター設定'!$B$27*(AE96-(2*AF96)+AG96)</f>
        <v>9.1054062605483081E-13</v>
      </c>
      <c r="AG97" s="40">
        <f>AG96+'Diffusion System CV パラメーター設定'!$B$27*(AF96-(2*AG96)+AH96)</f>
        <v>4.2948000181936559E-13</v>
      </c>
      <c r="AH97" s="40">
        <f>AH96+'Diffusion System CV パラメーター設定'!$B$27*(AG96-(2*AH96)+AI96)</f>
        <v>1.9958489987904404E-13</v>
      </c>
      <c r="AI97" s="40">
        <f>AI96+'Diffusion System CV パラメーター設定'!$B$27*(AH96-(2*AI96)+AJ96)</f>
        <v>9.1509367251555512E-14</v>
      </c>
      <c r="AJ97" s="40">
        <f>AJ96+'Diffusion System CV パラメーター設定'!$B$27*(AI96-(2*AJ96)+AK96)</f>
        <v>4.145461255464441E-14</v>
      </c>
      <c r="AK97" s="40">
        <f>AK96+'Diffusion System CV パラメーター設定'!$B$27*(AJ96-(2*AK96)+AL96)</f>
        <v>1.8580321225474607E-14</v>
      </c>
      <c r="AL97" s="40">
        <f>AL96+'Diffusion System CV パラメーター設定'!$B$27*(AK96-(2*AL96)+AM96)</f>
        <v>8.2504745839362275E-15</v>
      </c>
      <c r="AM97" s="40">
        <f>AM96+'Diffusion System CV パラメーター設定'!$B$27*(AL96-(2*AM96)+AN96)</f>
        <v>3.6338922382182937E-15</v>
      </c>
      <c r="AN97" s="40">
        <f>AN96+'Diffusion System CV パラメーター設定'!$B$27*(AM96-(2*AN96)+AO96)</f>
        <v>1.5892295210903492E-15</v>
      </c>
      <c r="AO97" s="40">
        <f>AO96+'Diffusion System CV パラメーター設定'!$B$27*(AN96-(2*AO96)+AP96)</f>
        <v>6.9070694073244916E-16</v>
      </c>
      <c r="AP97" s="40">
        <f>AP96+'Diffusion System CV パラメーター設定'!$B$27*(AO96-(2*AP96)+AQ96)</f>
        <v>2.985183285553448E-16</v>
      </c>
      <c r="AQ97" s="40">
        <f>AQ96+'Diffusion System CV パラメーター設定'!$B$27*(AP96-(2*AQ96)+AR96)</f>
        <v>1.2834995775390244E-16</v>
      </c>
      <c r="AR97" s="40">
        <f>AR96+'Diffusion System CV パラメーター設定'!$B$27*(AQ96-(2*AR96)+AS96)</f>
        <v>5.4909155586914448E-17</v>
      </c>
      <c r="AS97" s="40">
        <f>AS96+'Diffusion System CV パラメーター設定'!$B$27*(AR96-(2*AS96)+AT96)</f>
        <v>2.3372097078445551E-17</v>
      </c>
      <c r="AT97" s="40">
        <f>AT96+'Diffusion System CV パラメーター設定'!$B$27*(AS96-(2*AT96)+AU96)</f>
        <v>9.8956487847162219E-18</v>
      </c>
      <c r="AU97" s="40">
        <f>AU96+'Diffusion System CV パラメーター設定'!$B$27*(AT96-(2*AU96)+AV96)</f>
        <v>4.1657638873889499E-18</v>
      </c>
      <c r="AV97" s="40">
        <f>AV96+'Diffusion System CV パラメーター設定'!$B$27*(AU96-(2*AV96)+AW96)</f>
        <v>1.7425726640959079E-18</v>
      </c>
      <c r="AW97" s="40">
        <f>AW96+'Diffusion System CV パラメーター設定'!$B$27*(AV96-(2*AW96)+AX96)</f>
        <v>7.2380080261083395E-19</v>
      </c>
      <c r="AX97" s="40">
        <f>AX96+'Diffusion System CV パラメーター設定'!$B$27*(AW96-(2*AX96)+AY96)</f>
        <v>2.9827668588447151E-19</v>
      </c>
      <c r="AY97" s="40">
        <f>AY96+'Diffusion System CV パラメーター設定'!$B$27*(AX96-(2*AY96)+AZ96)</f>
        <v>1.2183838443524358E-19</v>
      </c>
      <c r="AZ97" s="40">
        <f>AZ96+'Diffusion System CV パラメーター設定'!$B$27*(AY96-(2*AZ96)+BA96)</f>
        <v>4.9269549845116746E-20</v>
      </c>
      <c r="BA97" s="40">
        <f>BA96+'Diffusion System CV パラメーター設定'!$B$27*(AZ96-(2*BA96)+BB96)</f>
        <v>1.9666664423946367E-20</v>
      </c>
      <c r="BB97" s="40">
        <f>BB96+'Diffusion System CV パラメーター設定'!$B$27*(BA96-(2*BB96)+BC96)</f>
        <v>7.6371026336240239E-21</v>
      </c>
      <c r="BC97" s="40">
        <f>BC96+'Diffusion System CV パラメーター設定'!$B$27*(BB96-(2*BC96)+BD96)</f>
        <v>2.6021154675488634E-21</v>
      </c>
      <c r="BD97" s="36">
        <v>0</v>
      </c>
    </row>
    <row r="98" spans="3:56">
      <c r="D98" s="29">
        <f>'Diffusion System CV パラメーター設定'!H98</f>
        <v>-0.27600000000000036</v>
      </c>
      <c r="E98" s="35">
        <f>E97+'Diffusion System CV パラメーター設定'!$B$23</f>
        <v>0.5760000000000004</v>
      </c>
      <c r="F98" s="39">
        <f>G98+(('Diffusion System CV パラメーター設定'!$B$26/(2*'Diffusion System CV パラメーター設定'!$B$9))*'準可逆-非可逆系'!H98)</f>
        <v>9.9996237762420474E-8</v>
      </c>
      <c r="G98" s="40">
        <f>G97+'Diffusion System CV パラメーター設定'!$B$27*(2*F97-(3*G97)+H97)</f>
        <v>9.2837084735281534E-8</v>
      </c>
      <c r="H98" s="40">
        <f>H97+'Diffusion System CV パラメーター設定'!$B$27*(G97-(2*H97)+I97)</f>
        <v>7.8753806474113685E-8</v>
      </c>
      <c r="I98" s="40">
        <f>I97+'Diffusion System CV パラメーター設定'!$B$27*(H97-(2*I97)+J97)</f>
        <v>6.534770192094639E-8</v>
      </c>
      <c r="J98" s="40">
        <f>J97+'Diffusion System CV パラメーター設定'!$B$27*(I97-(2*J97)+K97)</f>
        <v>5.2994705602493418E-8</v>
      </c>
      <c r="K98" s="40">
        <f>K97+'Diffusion System CV パラメーター設定'!$B$27*(J97-(2*K97)+L97)</f>
        <v>4.1973629873398383E-8</v>
      </c>
      <c r="L98" s="40">
        <f>L97+'Diffusion System CV パラメーター設定'!$B$27*(K97-(2*L97)+M97)</f>
        <v>3.2450315165150302E-8</v>
      </c>
      <c r="M98" s="40">
        <f>M97+'Diffusion System CV パラメーター設定'!$B$27*(L97-(2*M97)+N97)</f>
        <v>2.4477555143297119E-8</v>
      </c>
      <c r="N98" s="40">
        <f>N97+'Diffusion System CV パラメーター設定'!$B$27*(M97-(2*N97)+O97)</f>
        <v>1.8008534474615751E-8</v>
      </c>
      <c r="O98" s="40">
        <f>O97+'Diffusion System CV パラメーター設定'!$B$27*(N97-(2*O97)+P97)</f>
        <v>1.2919487828593306E-8</v>
      </c>
      <c r="P98" s="40">
        <f>P97+'Diffusion System CV パラメーター設定'!$B$27*(O97-(2*P97)+Q97)</f>
        <v>9.0365082009138515E-9</v>
      </c>
      <c r="Q98" s="40">
        <f>Q97+'Diffusion System CV パラメーター設定'!$B$27*(P97-(2*Q97)+R97)</f>
        <v>6.1618220721069755E-9</v>
      </c>
      <c r="R98" s="40">
        <f>R97+'Diffusion System CV パラメーター設定'!$B$27*(Q97-(2*R97)+S97)</f>
        <v>4.0960550660439787E-9</v>
      </c>
      <c r="S98" s="40">
        <f>S97+'Diffusion System CV パラメーター設定'!$B$27*(R97-(2*S97)+T97)</f>
        <v>2.6545686987219649E-9</v>
      </c>
      <c r="T98" s="40">
        <f>T97+'Diffusion System CV パラメーター設定'!$B$27*(S97-(2*T97)+U97)</f>
        <v>1.677430852278434E-9</v>
      </c>
      <c r="U98" s="40">
        <f>U97+'Diffusion System CV パラメーター設定'!$B$27*(T97-(2*U97)+V97)</f>
        <v>1.0337035629486617E-9</v>
      </c>
      <c r="V98" s="40">
        <f>V97+'Diffusion System CV パラメーター設定'!$B$27*(U97-(2*V97)+W97)</f>
        <v>6.2137568298986321E-10</v>
      </c>
      <c r="W98" s="40">
        <f>W97+'Diffusion System CV パラメーター設定'!$B$27*(V97-(2*W97)+X97)</f>
        <v>3.6446390559991416E-10</v>
      </c>
      <c r="X98" s="40">
        <f>X97+'Diffusion System CV パラメーター設定'!$B$27*(W97-(2*X97)+Y97)</f>
        <v>2.0867133639956979E-10</v>
      </c>
      <c r="Y98" s="40">
        <f>Y97+'Diffusion System CV パラメーター設定'!$B$27*(X97-(2*Y97)+Z97)</f>
        <v>1.1667505917058494E-10</v>
      </c>
      <c r="Z98" s="40">
        <f>Z97+'Diffusion System CV パラメーター設定'!$B$27*(Y97-(2*Z97)+AA97)</f>
        <v>6.374332084241469E-11</v>
      </c>
      <c r="AA98" s="40">
        <f>AA97+'Diffusion System CV パラメーター設定'!$B$27*(Z97-(2*AA97)+AB97)</f>
        <v>3.4049081298821808E-11</v>
      </c>
      <c r="AB98" s="40">
        <f>AB97+'Diffusion System CV パラメーター設定'!$B$27*(AA97-(2*AB97)+AC97)</f>
        <v>1.7795228349168421E-11</v>
      </c>
      <c r="AC98" s="40">
        <f>AC97+'Diffusion System CV パラメーター設定'!$B$27*(AB97-(2*AC97)+AD97)</f>
        <v>9.1072144549570681E-12</v>
      </c>
      <c r="AD98" s="40">
        <f>AD97+'Diffusion System CV パラメーター設定'!$B$27*(AC97-(2*AD97)+AE97)</f>
        <v>4.5682749925289503E-12</v>
      </c>
      <c r="AE98" s="40">
        <f>AE97+'Diffusion System CV パラメーター設定'!$B$27*(AD97-(2*AE97)+AF97)</f>
        <v>2.2482739146544229E-12</v>
      </c>
      <c r="AF98" s="40">
        <f>AF97+'Diffusion System CV パラメーター設定'!$B$27*(AE97-(2*AF97)+AG97)</f>
        <v>1.0868399039929688E-12</v>
      </c>
      <c r="AG98" s="40">
        <f>AG97+'Diffusion System CV パラメーター設定'!$B$27*(AF97-(2*AG97)+AH97)</f>
        <v>5.1669025261629052E-13</v>
      </c>
      <c r="AH98" s="40">
        <f>AH97+'Diffusion System CV パラメーター設定'!$B$27*(AG97-(2*AH97)+AI97)</f>
        <v>2.4188336144599994E-13</v>
      </c>
      <c r="AI98" s="40">
        <f>AI97+'Diffusion System CV パラメーター設定'!$B$27*(AH97-(2*AI97)+AJ97)</f>
        <v>1.1165547069967267E-13</v>
      </c>
      <c r="AJ98" s="40">
        <f>AJ97+'Diffusion System CV パラメーター設定'!$B$27*(AI97-(2*AJ97)+AK97)</f>
        <v>5.0892273446221253E-14</v>
      </c>
      <c r="AK98" s="40">
        <f>AK97+'Diffusion System CV パラメーター設定'!$B$27*(AJ97-(2*AK97)+AL97)</f>
        <v>2.2936031186457741E-14</v>
      </c>
      <c r="AL98" s="40">
        <f>AL97+'Diffusion System CV パラメーター設定'!$B$27*(AK97-(2*AL97)+AM97)</f>
        <v>1.0234246908873882E-14</v>
      </c>
      <c r="AM98" s="40">
        <f>AM97+'Diffusion System CV パラメーター設定'!$B$27*(AL97-(2*AM97)+AN97)</f>
        <v>4.5269198870342623E-15</v>
      </c>
      <c r="AN98" s="40">
        <f>AN97+'Diffusion System CV パラメーター設定'!$B$27*(AM97-(2*AN97)+AO97)</f>
        <v>1.9871948463577256E-15</v>
      </c>
      <c r="AO98" s="40">
        <f>AO97+'Diffusion System CV パラメーター設定'!$B$27*(AN97-(2*AO97)+AP97)</f>
        <v>8.6651734635078094E-16</v>
      </c>
      <c r="AP98" s="40">
        <f>AP97+'Diffusion System CV パラメーター設定'!$B$27*(AO97-(2*AP97)+AQ97)</f>
        <v>3.7560869014411635E-16</v>
      </c>
      <c r="AQ98" s="40">
        <f>AQ97+'Diffusion System CV パラメーター設定'!$B$27*(AP97-(2*AQ97)+AR97)</f>
        <v>1.619359190853102E-16</v>
      </c>
      <c r="AR98" s="40">
        <f>AR97+'Diffusion System CV パラメーター設定'!$B$27*(AQ97-(2*AR97)+AS97)</f>
        <v>6.9459066579455795E-17</v>
      </c>
      <c r="AS98" s="40">
        <f>AS97+'Diffusion System CV パラメーター設定'!$B$27*(AR97-(2*AS97)+AT97)</f>
        <v>2.9643142291896787E-17</v>
      </c>
      <c r="AT98" s="40">
        <f>AT97+'Diffusion System CV パラメーター設定'!$B$27*(AS97-(2*AT97)+AU97)</f>
        <v>1.2585427741800269E-17</v>
      </c>
      <c r="AU98" s="40">
        <f>AU97+'Diffusion System CV パラメーター設定'!$B$27*(AT97-(2*AU97)+AV97)</f>
        <v>5.3139214130952795E-18</v>
      </c>
      <c r="AV98" s="40">
        <f>AV97+'Diffusion System CV パラメーター設定'!$B$27*(AU97-(2*AV97)+AW97)</f>
        <v>2.2302182758347858E-18</v>
      </c>
      <c r="AW98" s="40">
        <f>AW97+'Diffusion System CV パラメーター設定'!$B$27*(AV97-(2*AW97)+AX97)</f>
        <v>9.2978960287427538E-19</v>
      </c>
      <c r="AX98" s="40">
        <f>AX97+'Diffusion System CV パラメーター設定'!$B$27*(AW97-(2*AX97)+AY97)</f>
        <v>3.847648161890321E-19</v>
      </c>
      <c r="AY98" s="40">
        <f>AY97+'Diffusion System CV パラメーター設定'!$B$27*(AX97-(2*AY97)+AZ97)</f>
        <v>1.5790417153909813E-19</v>
      </c>
      <c r="AZ98" s="40">
        <f>AZ97+'Diffusion System CV パラメーター設定'!$B$27*(AY97-(2*AZ97)+BA97)</f>
        <v>6.4188282195448848E-20</v>
      </c>
      <c r="BA98" s="40">
        <f>BA97+'Diffusion System CV パラメーター設定'!$B$27*(AZ97-(2*BA97)+BB97)</f>
        <v>2.5768512906879712E-20</v>
      </c>
      <c r="BB98" s="40">
        <f>BB97+'Diffusion System CV パラメーター設定'!$B$27*(BA97-(2*BB97)+BC97)</f>
        <v>1.0065774378154295E-20</v>
      </c>
      <c r="BC98" s="40">
        <f>BC97+'Diffusion System CV パラメーター設定'!$B$27*(BB97-(2*BC97)+BD97)</f>
        <v>3.4468625850927168E-21</v>
      </c>
      <c r="BD98" s="36">
        <v>0</v>
      </c>
    </row>
    <row r="99" spans="3:56">
      <c r="D99" s="29">
        <f>'Diffusion System CV パラメーター設定'!H99</f>
        <v>-0.28200000000000036</v>
      </c>
      <c r="E99" s="35">
        <f>E98+'Diffusion System CV パラメーター設定'!$B$23</f>
        <v>0.58200000000000041</v>
      </c>
      <c r="F99" s="39">
        <f>G99+(('Diffusion System CV パラメーター設定'!$B$26/(2*'Diffusion System CV パラメーター設定'!$B$9))*'準可逆-非可逆系'!H99)</f>
        <v>9.9996880389924332E-8</v>
      </c>
      <c r="G99" s="40">
        <f>G98+'Diffusion System CV パラメーター設定'!$B$27*(2*F98-(3*G98)+H98)</f>
        <v>9.2918691607889186E-8</v>
      </c>
      <c r="H99" s="40">
        <f>H98+'Diffusion System CV パラメーター設定'!$B$27*(G98-(2*H98)+I98)</f>
        <v>7.8988936233836097E-8</v>
      </c>
      <c r="I99" s="40">
        <f>I98+'Diffusion System CV パラメーター設定'!$B$27*(H98-(2*I98)+J98)</f>
        <v>6.5713364502444418E-8</v>
      </c>
      <c r="J99" s="40">
        <f>J98+'Diffusion System CV パラメーター設定'!$B$27*(I98-(2*J98)+K98)</f>
        <v>5.3457178029353812E-8</v>
      </c>
      <c r="K99" s="40">
        <f>K98+'Diffusion System CV パラメーター設定'!$B$27*(J98-(2*K98)+L98)</f>
        <v>4.2493685783414684E-8</v>
      </c>
      <c r="L99" s="40">
        <f>L98+'Diffusion System CV パラメーター設定'!$B$27*(K98-(2*L98)+M98)</f>
        <v>3.2988702209037418E-8</v>
      </c>
      <c r="M99" s="40">
        <f>M98+'Diffusion System CV パラメーター設定'!$B$27*(L98-(2*M98)+N98)</f>
        <v>2.4999686863148445E-8</v>
      </c>
      <c r="N99" s="40">
        <f>N98+'Diffusion System CV パラメーター設定'!$B$27*(M98-(2*N98)+O98)</f>
        <v>1.8487692121372321E-8</v>
      </c>
      <c r="O99" s="40">
        <f>O98+'Diffusion System CV パラメーター設定'!$B$27*(N98-(2*O98)+P98)</f>
        <v>1.3338261098851288E-8</v>
      </c>
      <c r="P99" s="40">
        <f>P98+'Diffusion System CV パラメーター設定'!$B$27*(O98-(2*P98)+Q98)</f>
        <v>9.3866101102446085E-9</v>
      </c>
      <c r="Q99" s="40">
        <f>Q98+'Diffusion System CV パラメーター設定'!$B$27*(P98-(2*Q98)+R98)</f>
        <v>6.4426967675041562E-9</v>
      </c>
      <c r="R99" s="40">
        <f>R98+'Diffusion System CV パラメーター設定'!$B$27*(Q98-(2*R98)+S98)</f>
        <v>4.312819176717931E-9</v>
      </c>
      <c r="S99" s="40">
        <f>S98+'Diffusion System CV パラメーター設定'!$B$27*(R98-(2*S98)+T98)</f>
        <v>2.8158008240269936E-9</v>
      </c>
      <c r="T99" s="40">
        <f>T98+'Diffusion System CV パラメーター設定'!$B$27*(S98-(2*T98)+U98)</f>
        <v>1.7931984068318223E-9</v>
      </c>
      <c r="U99" s="40">
        <f>U98+'Diffusion System CV パラメーター設定'!$B$27*(T98-(2*U98)+V98)</f>
        <v>1.1140505800913609E-9</v>
      </c>
      <c r="V99" s="40">
        <f>V98+'Diffusion System CV パラメーター設定'!$B$27*(U98-(2*V98)+W98)</f>
        <v>6.753396074929359E-10</v>
      </c>
      <c r="W99" s="40">
        <f>W98+'Diffusion System CV パラメーター設定'!$B$27*(V98-(2*W98)+X98)</f>
        <v>3.9957474177686023E-10</v>
      </c>
      <c r="X99" s="40">
        <f>X98+'Diffusion System CV パラメーター設定'!$B$27*(W98-(2*X98)+Y98)</f>
        <v>2.3082282666740295E-10</v>
      </c>
      <c r="Y99" s="40">
        <f>Y98+'Diffusion System CV パラメーター設定'!$B$27*(X98-(2*Y98)+Z98)</f>
        <v>1.3023913517781222E-10</v>
      </c>
      <c r="Z99" s="40">
        <f>Z98+'Diffusion System CV パラメーター設定'!$B$27*(Y98-(2*Z98)+AA98)</f>
        <v>7.1811896809281824E-11</v>
      </c>
      <c r="AA99" s="40">
        <f>AA98+'Diffusion System CV パラメーター設定'!$B$27*(Z98-(2*AA98)+AB98)</f>
        <v>3.8715882199495243E-11</v>
      </c>
      <c r="AB99" s="40">
        <f>AB98+'Diffusion System CV パラメーター設定'!$B$27*(AA98-(2*AB98)+AC98)</f>
        <v>2.0422255798974683E-11</v>
      </c>
      <c r="AC99" s="40">
        <f>AC98+'Diffusion System CV パラメーター設定'!$B$27*(AB98-(2*AC98)+AD98)</f>
        <v>1.0547865299326247E-11</v>
      </c>
      <c r="AD99" s="40">
        <f>AD98+'Diffusion System CV パラメーター設定'!$B$27*(AC98-(2*AD98)+AE98)</f>
        <v>5.3387397093878357E-12</v>
      </c>
      <c r="AE99" s="40">
        <f>AE98+'Diffusion System CV パラメーター設定'!$B$27*(AD98-(2*AE98)+AF98)</f>
        <v>2.6505541463256288E-12</v>
      </c>
      <c r="AF99" s="40">
        <f>AF98+'Diffusion System CV パラメーター設定'!$B$27*(AE98-(2*AF98)+AG98)</f>
        <v>1.2921469731890716E-12</v>
      </c>
      <c r="AG99" s="40">
        <f>AG98+'Diffusion System CV パラメーター設定'!$B$27*(AF98-(2*AG98)+AH98)</f>
        <v>6.1923982213239735E-13</v>
      </c>
      <c r="AH99" s="40">
        <f>AH98+'Diffusion System CV パラメーター設定'!$B$27*(AG98-(2*AH98)+AI98)</f>
        <v>2.920844032598761E-13</v>
      </c>
      <c r="AI99" s="40">
        <f>AI98+'Diffusion System CV パラメーター設定'!$B$27*(AH98-(2*AI98)+AJ98)</f>
        <v>1.3577515594025457E-13</v>
      </c>
      <c r="AJ99" s="40">
        <f>AJ98+'Diffusion System CV パラメーター設定'!$B$27*(AI98-(2*AJ98)+AK98)</f>
        <v>6.2283577263473995E-14</v>
      </c>
      <c r="AK99" s="40">
        <f>AK98+'Diffusion System CV パラメーター設定'!$B$27*(AJ98-(2*AK98)+AL98)</f>
        <v>2.8232717985825678E-14</v>
      </c>
      <c r="AL99" s="40">
        <f>AL98+'Diffusion System CV パラメーター設定'!$B$27*(AK98-(2*AL98)+AM98)</f>
        <v>1.2662877900451742E-14</v>
      </c>
      <c r="AM99" s="40">
        <f>AM98+'Diffusion System CV パラメーター設定'!$B$27*(AL98-(2*AM98)+AN98)</f>
        <v>5.6267816860492213E-15</v>
      </c>
      <c r="AN99" s="40">
        <f>AN98+'Diffusion System CV パラメーター設定'!$B$27*(AM98-(2*AN98)+AO98)</f>
        <v>2.4799196868680005E-15</v>
      </c>
      <c r="AO99" s="40">
        <f>AO98+'Diffusion System CV パラメーター設定'!$B$27*(AN98-(2*AO98)+AP98)</f>
        <v>1.0851870837814337E-15</v>
      </c>
      <c r="AP99" s="40">
        <f>AP98+'Diffusion System CV パラメーター設定'!$B$27*(AO98-(2*AP98)+AQ98)</f>
        <v>4.7187115026490058E-16</v>
      </c>
      <c r="AQ99" s="40">
        <f>AQ98+'Diffusion System CV パラメーター設定'!$B$27*(AP98-(2*AQ98)+AR98)</f>
        <v>2.0401783524952955E-16</v>
      </c>
      <c r="AR99" s="40">
        <f>AR98+'Diffusion System CV パラメーター設定'!$B$27*(AQ98-(2*AR98)+AS98)</f>
        <v>8.7744111099697256E-17</v>
      </c>
      <c r="AS99" s="40">
        <f>AS98+'Diffusion System CV パラメーター設定'!$B$27*(AR98-(2*AS98)+AT98)</f>
        <v>3.7545298450737928E-17</v>
      </c>
      <c r="AT99" s="40">
        <f>AT98+'Diffusion System CV パラメーター設定'!$B$27*(AS98-(2*AT98)+AU98)</f>
        <v>1.5983416707561217E-17</v>
      </c>
      <c r="AU99" s="40">
        <f>AU98+'Diffusion System CV パラメーター設定'!$B$27*(AT98-(2*AU98)+AV98)</f>
        <v>6.7680197434579516E-18</v>
      </c>
      <c r="AV99" s="40">
        <f>AV98+'Diffusion System CV パラメーター設定'!$B$27*(AU98-(2*AV98)+AW98)</f>
        <v>2.8494107981611687E-18</v>
      </c>
      <c r="AW99" s="40">
        <f>AW98+'Diffusion System CV パラメーター設定'!$B$27*(AV98-(2*AW98)+AX98)</f>
        <v>1.1920826189420765E-18</v>
      </c>
      <c r="AX99" s="40">
        <f>AX98+'Diffusion System CV パラメーター設定'!$B$27*(AW98-(2*AX98)+AY98)</f>
        <v>4.9523847661795896E-19</v>
      </c>
      <c r="AY99" s="40">
        <f>AY98+'Diffusion System CV パラメーター設定'!$B$27*(AX98-(2*AY98)+AZ98)</f>
        <v>2.0413498935378031E-19</v>
      </c>
      <c r="AZ99" s="40">
        <f>AZ98+'Diffusion System CV パラメーター設定'!$B$27*(AY98-(2*AZ98)+BA98)</f>
        <v>8.3388323881240564E-20</v>
      </c>
      <c r="BA99" s="40">
        <f>BA98+'Diffusion System CV パラメーター設定'!$B$27*(AZ98-(2*BA98)+BB98)</f>
        <v>3.3656370809603224E-20</v>
      </c>
      <c r="BB99" s="40">
        <f>BB98+'Diffusion System CV パラメーター設定'!$B$27*(BA98-(2*BB98)+BC98)</f>
        <v>1.3219880883593128E-20</v>
      </c>
      <c r="BC99" s="40">
        <f>BC98+'Diffusion System CV パラメーター設定'!$B$27*(BB98-(2*BC98)+BD98)</f>
        <v>4.5482685600819051E-21</v>
      </c>
      <c r="BD99" s="36">
        <v>0</v>
      </c>
    </row>
    <row r="100" spans="3:56">
      <c r="D100" s="29">
        <f>'Diffusion System CV パラメーター設定'!H100</f>
        <v>-0.28800000000000037</v>
      </c>
      <c r="E100" s="35">
        <f>E99+'Diffusion System CV パラメーター設定'!$B$23</f>
        <v>0.58800000000000041</v>
      </c>
      <c r="F100" s="39">
        <f>G100+(('Diffusion System CV パラメーター設定'!$B$26/(2*'Diffusion System CV パラメーター設定'!$B$9))*'準可逆-非可逆系'!H100)</f>
        <v>9.9997405796773842E-8</v>
      </c>
      <c r="G100" s="40">
        <f>G99+'Diffusion System CV パラメーター設定'!$B$27*(2*F99-(3*G99)+H99)</f>
        <v>9.2997379868311838E-8</v>
      </c>
      <c r="H100" s="40">
        <f>H99+'Diffusion System CV パラメーター設定'!$B$27*(G99-(2*H99)+I99)</f>
        <v>7.9216083331982423E-8</v>
      </c>
      <c r="I100" s="40">
        <f>I99+'Diffusion System CV パラメーター設定'!$B$27*(H99-(2*I99)+J99)</f>
        <v>6.6067317717132296E-8</v>
      </c>
      <c r="J100" s="40">
        <f>J99+'Diffusion System CV パラメーター設定'!$B$27*(I99-(2*J99)+K99)</f>
        <v>5.3906030191559184E-8</v>
      </c>
      <c r="K100" s="40">
        <f>K99+'Diffusion System CV パラメーター設定'!$B$27*(J99-(2*K99)+L99)</f>
        <v>4.3000112405484774E-8</v>
      </c>
      <c r="L100" s="40">
        <f>L99+'Diffusion System CV パラメーター設定'!$B$27*(K99-(2*L99)+M99)</f>
        <v>3.3515080066151405E-8</v>
      </c>
      <c r="M100" s="40">
        <f>M99+'Diffusion System CV パラメーター設定'!$B$27*(L99-(2*M99)+N99)</f>
        <v>2.5512541239576517E-8</v>
      </c>
      <c r="N100" s="40">
        <f>N99+'Diffusion System CV パラメーター設定'!$B$27*(M99-(2*N99)+O99)</f>
        <v>1.896080452389145E-8</v>
      </c>
      <c r="O100" s="40">
        <f>O99+'Diffusion System CV パラメーター設定'!$B$27*(N99-(2*O99)+P99)</f>
        <v>1.3754156943960438E-8</v>
      </c>
      <c r="P100" s="40">
        <f>P99+'Diffusion System CV パラメーター設定'!$B$27*(O99-(2*P99)+Q99)</f>
        <v>9.73651901505927E-9</v>
      </c>
      <c r="Q100" s="40">
        <f>Q99+'Diffusion System CV パラメーター設定'!$B$27*(P99-(2*Q99)+R99)</f>
        <v>6.7253480702660408E-9</v>
      </c>
      <c r="R100" s="40">
        <f>R99+'Diffusion System CV パラメーター設定'!$B$27*(Q99-(2*R99)+S99)</f>
        <v>4.5325619677232389E-9</v>
      </c>
      <c r="S100" s="40">
        <f>S99+'Diffusion System CV パラメーター設定'!$B$27*(R99-(2*S99)+T99)</f>
        <v>2.9805285794074679E-9</v>
      </c>
      <c r="T100" s="40">
        <f>T99+'Diffusion System CV パラメーター設定'!$B$27*(S99-(2*T99)+U99)</f>
        <v>1.9124534729619298E-9</v>
      </c>
      <c r="U100" s="40">
        <f>U99+'Diffusion System CV パラメーター設定'!$B$27*(T99-(2*U99)+V99)</f>
        <v>1.1975355988906791E-9</v>
      </c>
      <c r="V100" s="40">
        <f>V99+'Diffusion System CV パラメーター設定'!$B$27*(U99-(2*V99)+W99)</f>
        <v>7.3191811682708499E-10</v>
      </c>
      <c r="W100" s="40">
        <f>W99+'Diffusion System CV パラメーター設定'!$B$27*(V99-(2*W99)+X99)</f>
        <v>4.3673201629304716E-10</v>
      </c>
      <c r="X100" s="40">
        <f>X99+'Diffusion System CV パラメーター設定'!$B$27*(W99-(2*X99)+Y99)</f>
        <v>2.5449234875763437E-10</v>
      </c>
      <c r="Y100" s="40">
        <f>Y99+'Diffusion System CV パラメーター設定'!$B$27*(X99-(2*Y99)+Z99)</f>
        <v>1.4487679251151374E-10</v>
      </c>
      <c r="Z100" s="40">
        <f>Z99+'Diffusion System CV パラメーター設定'!$B$27*(Y99-(2*Z99)+AA99)</f>
        <v>8.0607460614401209E-11</v>
      </c>
      <c r="AA100" s="40">
        <f>AA99+'Diffusion System CV パラメーター設定'!$B$27*(Z99-(2*AA99)+AB99)</f>
        <v>4.3855600327712613E-11</v>
      </c>
      <c r="AB100" s="40">
        <f>AB99+'Diffusion System CV パラメーター設定'!$B$27*(AA99-(2*AB99)+AC99)</f>
        <v>2.3345601597888615E-11</v>
      </c>
      <c r="AC100" s="40">
        <f>AC99+'Diffusion System CV パラメーター設定'!$B$27*(AB99-(2*AC99)+AD99)</f>
        <v>1.2167748948531117E-11</v>
      </c>
      <c r="AD100" s="40">
        <f>AD99+'Diffusion System CV パラメーター設定'!$B$27*(AC99-(2*AD99)+AE99)</f>
        <v>6.2140661076087403E-12</v>
      </c>
      <c r="AE100" s="40">
        <f>AE99+'Diffusion System CV パラメーター設定'!$B$27*(AD99-(2*AE99)+AF99)</f>
        <v>3.1122827539387018E-12</v>
      </c>
      <c r="AF100" s="40">
        <f>AF99+'Diffusion System CV パラメーター設定'!$B$27*(AE99-(2*AF99)+AG99)</f>
        <v>1.530167814189031E-12</v>
      </c>
      <c r="AG100" s="40">
        <f>AG99+'Diffusion System CV パラメーター設定'!$B$27*(AF99-(2*AG99)+AH99)</f>
        <v>7.3929250691856157E-13</v>
      </c>
      <c r="AH100" s="40">
        <f>AH99+'Diffusion System CV パラメーター設定'!$B$27*(AG99-(2*AH99)+AI99)</f>
        <v>3.5140599060463292E-13</v>
      </c>
      <c r="AI100" s="40">
        <f>AI99+'Diffusion System CV パラメーター設定'!$B$27*(AH99-(2*AI99)+AJ99)</f>
        <v>1.6453129088568545E-13</v>
      </c>
      <c r="AJ100" s="40">
        <f>AJ99+'Diffusion System CV パラメーター設定'!$B$27*(AI99-(2*AJ99)+AK99)</f>
        <v>7.5978271499283809E-14</v>
      </c>
      <c r="AK100" s="40">
        <f>AK99+'Diffusion System CV パラメーター設定'!$B$27*(AJ99-(2*AK99)+AL99)</f>
        <v>3.4649738538698729E-14</v>
      </c>
      <c r="AL100" s="40">
        <f>AL99+'Diffusion System CV パラメーター設定'!$B$27*(AK99-(2*AL99)+AM99)</f>
        <v>1.5625983411205705E-14</v>
      </c>
      <c r="AM100" s="40">
        <f>AM99+'Diffusion System CV パラメーター設定'!$B$27*(AL99-(2*AM99)+AN99)</f>
        <v>6.9772102330010616E-15</v>
      </c>
      <c r="AN100" s="40">
        <f>AN99+'Diffusion System CV パラメーター設定'!$B$27*(AM99-(2*AN99)+AO99)</f>
        <v>3.0882979494008665E-15</v>
      </c>
      <c r="AO100" s="40">
        <f>AO99+'Diffusion System CV パラメーター設定'!$B$27*(AN99-(2*AO99)+AP99)</f>
        <v>1.3565123162710287E-15</v>
      </c>
      <c r="AP100" s="40">
        <f>AP99+'Diffusion System CV パラメーター設定'!$B$27*(AO99-(2*AP99)+AQ99)</f>
        <v>5.9182344835558186E-16</v>
      </c>
      <c r="AQ100" s="40">
        <f>AQ99+'Diffusion System CV パラメーター設定'!$B$27*(AP99-(2*AQ99)+AR99)</f>
        <v>2.5664963763339717E-16</v>
      </c>
      <c r="AR100" s="40">
        <f>AR99+'Diffusion System CV パラメーター設定'!$B$27*(AQ99-(2*AR99)+AS99)</f>
        <v>1.1068678870416704E-16</v>
      </c>
      <c r="AS100" s="40">
        <f>AS99+'Diffusion System CV パラメーター設定'!$B$27*(AR99-(2*AS99)+AT99)</f>
        <v>4.7488677237468003E-17</v>
      </c>
      <c r="AT100" s="40">
        <f>AT99+'Diffusion System CV パラメーター設定'!$B$27*(AS99-(2*AT99)+AU99)</f>
        <v>2.0270390589183941E-17</v>
      </c>
      <c r="AU100" s="40">
        <f>AU99+'Diffusion System CV パラメーター設定'!$B$27*(AT99-(2*AU99)+AV99)</f>
        <v>8.6071822499879804E-18</v>
      </c>
      <c r="AV100" s="40">
        <f>AV99+'Diffusion System CV パラメーター設定'!$B$27*(AU99-(2*AV99)+AW99)</f>
        <v>3.6345777308270334E-18</v>
      </c>
      <c r="AW100" s="40">
        <f>AW99+'Diffusion System CV パラメーター設定'!$B$27*(AV99-(2*AW99)+AX99)</f>
        <v>1.5255840206417205E-18</v>
      </c>
      <c r="AX100" s="40">
        <f>AX99+'Diffusion System CV パラメーター設定'!$B$27*(AW99-(2*AX99)+AY99)</f>
        <v>6.3612064851377111E-19</v>
      </c>
      <c r="AY100" s="40">
        <f>AY99+'Diffusion System CV パラメーター設定'!$B$27*(AX99-(2*AY99)+AZ99)</f>
        <v>2.6328666358698823E-19</v>
      </c>
      <c r="AZ100" s="40">
        <f>AZ99+'Diffusion System CV パラメーター設定'!$B$27*(AY99-(2*AZ99)+BA99)</f>
        <v>1.080462101315539E-19</v>
      </c>
      <c r="BA100" s="40">
        <f>BA99+'Diffusion System CV パラメーター設定'!$B$27*(AZ99-(2*BA99)+BB99)</f>
        <v>4.3828406624057126E-20</v>
      </c>
      <c r="BB100" s="40">
        <f>BB99+'Diffusion System CV パラメーター設定'!$B$27*(BA99-(2*BB99)+BC99)</f>
        <v>1.7304907828905237E-20</v>
      </c>
      <c r="BC100" s="40">
        <f>BC99+'Diffusion System CV パラメーター設定'!$B$27*(BB99-(2*BC99)+BD99)</f>
        <v>5.9799851446059739E-21</v>
      </c>
      <c r="BD100" s="36">
        <v>0</v>
      </c>
    </row>
    <row r="101" spans="3:56">
      <c r="D101" s="29">
        <f>'Diffusion System CV パラメーター設定'!H101</f>
        <v>-0.29400000000000037</v>
      </c>
      <c r="E101" s="35">
        <f>E100+'Diffusion System CV パラメーター設定'!$B$23</f>
        <v>0.59400000000000042</v>
      </c>
      <c r="F101" s="39">
        <f>G101+(('Diffusion System CV パラメーター設定'!$B$26/(2*'Diffusion System CV パラメーター設定'!$B$9))*'準可逆-非可逆系'!H101)</f>
        <v>9.999783642162859E-8</v>
      </c>
      <c r="G101" s="40">
        <f>G100+'Diffusion System CV パラメーター設定'!$B$27*(2*F100-(3*G100)+H100)</f>
        <v>9.3073336576851622E-8</v>
      </c>
      <c r="H101" s="40">
        <f>H100+'Diffusion System CV パラメーター設定'!$B$27*(G100-(2*H100)+I100)</f>
        <v>7.9435712124162733E-8</v>
      </c>
      <c r="I101" s="40">
        <f>I100+'Diffusion System CV パラメーター設定'!$B$27*(H100-(2*I100)+J100)</f>
        <v>6.641019205368682E-8</v>
      </c>
      <c r="J101" s="40">
        <f>J100+'Diffusion System CV パラメーター設定'!$B$27*(I100-(2*J100)+K100)</f>
        <v>5.4341922462218454E-8</v>
      </c>
      <c r="K101" s="40">
        <f>K100+'Diffusion System CV パラメーター設定'!$B$27*(J100-(2*K100)+L100)</f>
        <v>4.3493475407825414E-8</v>
      </c>
      <c r="L101" s="40">
        <f>L100+'Diffusion System CV パラメーター設定'!$B$27*(K100-(2*L100)+M100)</f>
        <v>3.4029834758081433E-8</v>
      </c>
      <c r="M101" s="40">
        <f>M100+'Diffusion System CV パラメーター設定'!$B$27*(L100-(2*M100)+N100)</f>
        <v>2.6016291972524372E-8</v>
      </c>
      <c r="N101" s="40">
        <f>N100+'Diffusion System CV パラメーター設定'!$B$27*(M100-(2*N100)+O100)</f>
        <v>1.942784936269494E-8</v>
      </c>
      <c r="O101" s="40">
        <f>O100+'Diffusion System CV パラメーター設定'!$B$27*(N100-(2*O100)+P100)</f>
        <v>1.416700751723469E-8</v>
      </c>
      <c r="P101" s="40">
        <f>P100+'Diffusion System CV パラメーター設定'!$B$27*(O100-(2*P100)+Q100)</f>
        <v>1.0085986717874527E-8</v>
      </c>
      <c r="Q101" s="40">
        <f>Q100+'Diffusion System CV パラメーター設定'!$B$27*(P100-(2*Q100)+R100)</f>
        <v>7.0095094738252165E-9</v>
      </c>
      <c r="R101" s="40">
        <f>R100+'Diffusion System CV パラメーター設定'!$B$27*(Q100-(2*R100)+S100)</f>
        <v>4.7550455490520691E-9</v>
      </c>
      <c r="S101" s="40">
        <f>S100+'Diffusion System CV パラメーター設定'!$B$27*(R100-(2*S100)+T100)</f>
        <v>3.1485696495012989E-9</v>
      </c>
      <c r="T101" s="40">
        <f>T100+'Diffusion System CV パラメーター設定'!$B$27*(S100-(2*T100)+U100)</f>
        <v>2.0350775119807794E-9</v>
      </c>
      <c r="U101" s="40">
        <f>U100+'Diffusion System CV パラメーター設定'!$B$27*(T100-(2*U100)+V100)</f>
        <v>1.2840982350044488E-9</v>
      </c>
      <c r="V101" s="40">
        <f>V100+'Diffusion System CV パラメーター設定'!$B$27*(U100-(2*V100)+W100)</f>
        <v>7.9109567985818089E-10</v>
      </c>
      <c r="W101" s="40">
        <f>W100+'Diffusion System CV パラメーター設定'!$B$27*(V100-(2*W100)+X100)</f>
        <v>4.7594952775090312E-10</v>
      </c>
      <c r="X101" s="40">
        <f>X100+'Diffusion System CV パラメーター設定'!$B$27*(W100-(2*X100)+Y100)</f>
        <v>2.7970905406641639E-10</v>
      </c>
      <c r="Y101" s="40">
        <f>Y100+'Diffusion System CV パラメーター設定'!$B$27*(X100-(2*Y100)+Z100)</f>
        <v>1.6062200929936377E-10</v>
      </c>
      <c r="Z101" s="40">
        <f>Z100+'Diffusion System CV パラメーター設定'!$B$27*(Y100-(2*Z100)+AA100)</f>
        <v>9.0162138256909511E-11</v>
      </c>
      <c r="AA101" s="40">
        <f>AA100+'Diffusion System CV パラメーター設定'!$B$27*(Z100-(2*AA100)+AB100)</f>
        <v>4.949513559051282E-11</v>
      </c>
      <c r="AB101" s="40">
        <f>AB100+'Diffusion System CV パラメーター設定'!$B$27*(AA100-(2*AB100)+AC100)</f>
        <v>2.6585930098050595E-11</v>
      </c>
      <c r="AC101" s="40">
        <f>AC100+'Diffusion System CV パラメーター設定'!$B$27*(AB100-(2*AC100)+AD100)</f>
        <v>1.3981696798682201E-11</v>
      </c>
      <c r="AD101" s="40">
        <f>AD100+'Diffusion System CV パラメーター設定'!$B$27*(AC100-(2*AD100)+AE100)</f>
        <v>7.2043089851269132E-12</v>
      </c>
      <c r="AE101" s="40">
        <f>AE100+'Diffusion System CV パラメーター設定'!$B$27*(AD100-(2*AE100)+AF100)</f>
        <v>3.6399453976610513E-12</v>
      </c>
      <c r="AF101" s="40">
        <f>AF100+'Diffusion System CV パラメーター設定'!$B$27*(AE100-(2*AF100)+AG100)</f>
        <v>1.8049037976887537E-12</v>
      </c>
      <c r="AG101" s="40">
        <f>AG100+'Diffusion System CV パラメーター設定'!$B$27*(AF100-(2*AG100)+AH100)</f>
        <v>8.7921917044513823E-13</v>
      </c>
      <c r="AH101" s="40">
        <f>AH100+'Diffusion System CV パラメーター設定'!$B$27*(AG100-(2*AH100)+AI100)</f>
        <v>4.2120176025566803E-13</v>
      </c>
      <c r="AI101" s="40">
        <f>AI100+'Diffusion System CV パラメーター設定'!$B$27*(AH100-(2*AI100)+AJ100)</f>
        <v>1.9867076322337499E-13</v>
      </c>
      <c r="AJ101" s="40">
        <f>AJ100+'Diffusion System CV パラメーター設定'!$B$27*(AI100-(2*AJ100)+AK100)</f>
        <v>9.2375662619358998E-14</v>
      </c>
      <c r="AK101" s="40">
        <f>AK100+'Diffusion System CV パラメーター設定'!$B$27*(AJ100-(2*AK100)+AL100)</f>
        <v>4.2394453064077918E-14</v>
      </c>
      <c r="AL101" s="40">
        <f>AL100+'Diffusion System CV パラメーター設定'!$B$27*(AK100-(2*AL100)+AM100)</f>
        <v>1.922840769915306E-14</v>
      </c>
      <c r="AM101" s="40">
        <f>AM100+'Diffusion System CV パラメーター設定'!$B$27*(AL100-(2*AM100)+AN100)</f>
        <v>8.6299397102942735E-15</v>
      </c>
      <c r="AN101" s="40">
        <f>AN100+'Diffusion System CV パラメーター設定'!$B$27*(AM100-(2*AN100)+AO100)</f>
        <v>3.8373002585919624E-15</v>
      </c>
      <c r="AO101" s="40">
        <f>AO100+'Diffusion System CV パラメーター設定'!$B$27*(AN100-(2*AO100)+AP100)</f>
        <v>1.6923098041926923E-15</v>
      </c>
      <c r="AP101" s="40">
        <f>AP100+'Diffusion System CV パラメーター設定'!$B$27*(AO100-(2*AP100)+AQ100)</f>
        <v>7.4096062099213123E-16</v>
      </c>
      <c r="AQ101" s="40">
        <f>AQ100+'Diffusion System CV パラメーター設定'!$B$27*(AP100-(2*AQ100)+AR100)</f>
        <v>3.2234788825595085E-16</v>
      </c>
      <c r="AR101" s="40">
        <f>AR100+'Diffusion System CV パラメーター設定'!$B$27*(AQ100-(2*AR100)+AS100)</f>
        <v>1.3942454476754589E-16</v>
      </c>
      <c r="AS101" s="40">
        <f>AS100+'Diffusion System CV パラメーター設定'!$B$27*(AR100-(2*AS100)+AT100)</f>
        <v>5.9981671966084306E-17</v>
      </c>
      <c r="AT101" s="40">
        <f>AT100+'Diffusion System CV パラメーター設定'!$B$27*(AS100-(2*AT100)+AU100)</f>
        <v>2.5671459446506197E-17</v>
      </c>
      <c r="AU101" s="40">
        <f>AU100+'Diffusion System CV パラメーター設定'!$B$27*(AT100-(2*AU100)+AV100)</f>
        <v>1.0930308576389026E-17</v>
      </c>
      <c r="AV101" s="40">
        <f>AV100+'Diffusion System CV パラメーター設定'!$B$27*(AU100-(2*AV100)+AW100)</f>
        <v>4.6288870394991286E-18</v>
      </c>
      <c r="AW101" s="40">
        <f>AW100+'Diffusion System CV パラメーター設定'!$B$27*(AV100-(2*AW100)+AX100)</f>
        <v>1.9490320546894162E-18</v>
      </c>
      <c r="AX101" s="40">
        <f>AX100+'Diffusion System CV パラメーター設定'!$B$27*(AW100-(2*AX100)+AY100)</f>
        <v>8.1550585240306506E-19</v>
      </c>
      <c r="AY101" s="40">
        <f>AY100+'Diffusion System CV パラメーター設定'!$B$27*(AX100-(2*AY100)+AZ100)</f>
        <v>3.3883997312565093E-19</v>
      </c>
      <c r="AZ101" s="40">
        <f>AZ100+'Diffusion System CV パラメーター設定'!$B$27*(AY100-(2*AZ100)+BA100)</f>
        <v>1.3965129691903223E-19</v>
      </c>
      <c r="BA101" s="40">
        <f>BA100+'Diffusion System CV パラメーター設定'!$B$27*(AZ100-(2*BA100)+BB100)</f>
        <v>5.6916706871399101E-20</v>
      </c>
      <c r="BB101" s="40">
        <f>BB100+'Diffusion System CV パラメーター設定'!$B$27*(BA100-(2*BB100)+BC100)</f>
        <v>2.2582191200729064E-20</v>
      </c>
      <c r="BC101" s="40">
        <f>BC100+'Diffusion System CV パラメーター設定'!$B$27*(BB100-(2*BC100)+BD100)</f>
        <v>7.8358662347772552E-21</v>
      </c>
      <c r="BD101" s="36">
        <v>0</v>
      </c>
    </row>
    <row r="102" spans="3:56">
      <c r="C102" s="37" t="s">
        <v>145</v>
      </c>
      <c r="D102" s="29">
        <f>'Diffusion System CV パラメーター設定'!H102</f>
        <v>-0.30000000000000038</v>
      </c>
      <c r="E102" s="35">
        <f>E101+'Diffusion System CV パラメーター設定'!$B$23</f>
        <v>0.60000000000000042</v>
      </c>
      <c r="F102" s="39">
        <f>G102+(('Diffusion System CV パラメーター設定'!$B$26/(2*'Diffusion System CV パラメーター設定'!$B$9))*'準可逆-非可逆系'!H102)</f>
        <v>9.9998190266686504E-8</v>
      </c>
      <c r="G102" s="40">
        <f>G101+'Diffusion System CV パラメーター設定'!$B$27*(2*F101-(3*G101)+H101)</f>
        <v>9.314673075631865E-8</v>
      </c>
      <c r="H102" s="40">
        <f>H101+'Diffusion System CV パラメーター設定'!$B$27*(G101-(2*H101)+I101)</f>
        <v>7.9648248367986687E-8</v>
      </c>
      <c r="I102" s="40">
        <f>I101+'Diffusion System CV パラメーター設定'!$B$27*(H101-(2*I101)+J101)</f>
        <v>6.6742570692231104E-8</v>
      </c>
      <c r="J102" s="40">
        <f>J101+'Diffusion System CV パラメーター設定'!$B$27*(I101-(2*J101)+K101)</f>
        <v>5.47654719542585E-8</v>
      </c>
      <c r="K102" s="40">
        <f>K101+'Diffusion System CV パラメーター設定'!$B$27*(J101-(2*K101)+L101)</f>
        <v>4.3974310964995229E-8</v>
      </c>
      <c r="L102" s="40">
        <f>L101+'Diffusion System CV パラメーター設定'!$B$27*(K101-(2*L101)+M101)</f>
        <v>3.4533340960924115E-8</v>
      </c>
      <c r="M102" s="40">
        <f>M101+'Diffusion System CV パラメーター設定'!$B$27*(L101-(2*M101)+N101)</f>
        <v>2.6511118422429799E-8</v>
      </c>
      <c r="N102" s="40">
        <f>N101+'Diffusion System CV パラメーター設定'!$B$27*(M101-(2*N101)+O101)</f>
        <v>1.9888821850323127E-8</v>
      </c>
      <c r="O102" s="40">
        <f>O101+'Diffusion System CV パラメーター設定'!$B$27*(N101-(2*O101)+P101)</f>
        <v>1.4576667602686109E-8</v>
      </c>
      <c r="P102" s="40">
        <f>P101+'Diffusion System CV パラメーター設定'!$B$27*(O101-(2*P101)+Q101)</f>
        <v>1.0434786563468573E-8</v>
      </c>
      <c r="Q102" s="40">
        <f>Q101+'Diffusion System CV パラメーター設定'!$B$27*(P101-(2*Q101)+R101)</f>
        <v>7.2949307652405509E-9</v>
      </c>
      <c r="R102" s="40">
        <f>R101+'Diffusion System CV パラメーター設定'!$B$27*(Q101-(2*R101)+S101)</f>
        <v>4.9800413911431726E-9</v>
      </c>
      <c r="S102" s="40">
        <f>S101+'Diffusion System CV パラメーター設定'!$B$27*(R101-(2*S101)+T101)</f>
        <v>3.3197445668729138E-9</v>
      </c>
      <c r="T102" s="40">
        <f>T101+'Diffusion System CV パラメーター設定'!$B$27*(S101-(2*T101)+U101)</f>
        <v>2.1609500330030672E-9</v>
      </c>
      <c r="U102" s="40">
        <f>U101+'Diffusion System CV パラメーター設定'!$B$27*(T101-(2*U101)+V101)</f>
        <v>1.3736734856398873E-9</v>
      </c>
      <c r="V102" s="40">
        <f>V101+'Diffusion System CV パラメーター設定'!$B$27*(U101-(2*V101)+W101)</f>
        <v>8.528513753578303E-10</v>
      </c>
      <c r="W102" s="40">
        <f>W101+'Diffusion System CV パラメーター設定'!$B$27*(V101-(2*W101)+X101)</f>
        <v>5.172362216477056E-10</v>
      </c>
      <c r="X102" s="40">
        <f>X101+'Diffusion System CV パラメーター設定'!$B$27*(W101-(2*X101)+Y101)</f>
        <v>3.0649843910719212E-10</v>
      </c>
      <c r="Y102" s="40">
        <f>Y101+'Diffusion System CV パラメーター設定'!$B$27*(X101-(2*Y101)+Z101)</f>
        <v>1.7750644462040488E-10</v>
      </c>
      <c r="Z102" s="40">
        <f>Z101+'Diffusion System CV パラメーター設定'!$B$27*(Y101-(2*Z101)+AA101)</f>
        <v>1.0050688422081839E-10</v>
      </c>
      <c r="AA102" s="40">
        <f>AA101+'Diffusion System CV パラメーター設定'!$B$27*(Z101-(2*AA101)+AB101)</f>
        <v>5.5661037387017842E-11</v>
      </c>
      <c r="AB102" s="40">
        <f>AB101+'Diffusion System CV パラメーター設定'!$B$27*(AA101-(2*AB101)+AC101)</f>
        <v>3.0164045442874844E-11</v>
      </c>
      <c r="AC102" s="40">
        <f>AC101+'Diffusion System CV パラメーター設定'!$B$27*(AB101-(2*AC101)+AD101)</f>
        <v>1.6004907036811752E-11</v>
      </c>
      <c r="AD102" s="40">
        <f>AD101+'Diffusion System CV パラメーター設定'!$B$27*(AC101-(2*AD101)+AE101)</f>
        <v>8.3199423969635193E-12</v>
      </c>
      <c r="AE102" s="40">
        <f>AE101+'Diffusion System CV パラメーター設定'!$B$27*(AD101-(2*AE101)+AF101)</f>
        <v>4.2404044210963163E-12</v>
      </c>
      <c r="AF102" s="40">
        <f>AF101+'Diffusion System CV パラメーター設定'!$B$27*(AE101-(2*AF101)+AG101)</f>
        <v>2.1206527465528793E-12</v>
      </c>
      <c r="AG102" s="40">
        <f>AG101+'Diffusion System CV パラメーター設定'!$B$27*(AF101-(2*AG101)+AH101)</f>
        <v>1.0416036208111608E-12</v>
      </c>
      <c r="AH102" s="40">
        <f>AH101+'Diffusion System CV パラメーター設定'!$B$27*(AG101-(2*AH101)+AI101)</f>
        <v>5.0296787593524341E-13</v>
      </c>
      <c r="AI102" s="40">
        <f>AI101+'Diffusion System CV パラメーター設定'!$B$27*(AH101-(2*AI101)+AJ101)</f>
        <v>2.3903044948319342E-13</v>
      </c>
      <c r="AJ102" s="40">
        <f>AJ101+'Diffusion System CV パラメーター設定'!$B$27*(AI101-(2*AJ101)+AK101)</f>
        <v>1.1192909701128084E-13</v>
      </c>
      <c r="AK102" s="40">
        <f>AK101+'Diffusion System CV パラメーター設定'!$B$27*(AJ101-(2*AK101)+AL101)</f>
        <v>5.1705273963507162E-14</v>
      </c>
      <c r="AL102" s="40">
        <f>AL101+'Diffusion System CV パラメーター設定'!$B$27*(AK101-(2*AL101)+AM101)</f>
        <v>2.3592149843620447E-14</v>
      </c>
      <c r="AM102" s="40">
        <f>AM101+'Diffusion System CV パラメーター設定'!$B$27*(AL101-(2*AM101)+AN101)</f>
        <v>1.0645852396806938E-14</v>
      </c>
      <c r="AN102" s="40">
        <f>AN101+'Diffusion System CV パラメーター設定'!$B$27*(AM101-(2*AN101)+AO101)</f>
        <v>4.7566228270999626E-15</v>
      </c>
      <c r="AO102" s="40">
        <f>AO101+'Diffusion System CV パラメーター設定'!$B$27*(AN101-(2*AO101)+AP101)</f>
        <v>2.1067685789144662E-15</v>
      </c>
      <c r="AP102" s="40">
        <f>AP101+'Diffusion System CV パラメーター設定'!$B$27*(AO101-(2*AP101)+AQ101)</f>
        <v>9.2593855518115232E-16</v>
      </c>
      <c r="AQ102" s="40">
        <f>AQ101+'Diffusion System CV パラメーター設定'!$B$27*(AP101-(2*AQ101)+AR101)</f>
        <v>4.0418448174476175E-16</v>
      </c>
      <c r="AR102" s="40">
        <f>AR101+'Diffusion System CV パラメーター設定'!$B$27*(AQ101-(2*AR101)+AS101)</f>
        <v>1.7535526375606789E-16</v>
      </c>
      <c r="AS102" s="40">
        <f>AS101+'Diffusion System CV パラメーター設定'!$B$27*(AR101-(2*AS101)+AT101)</f>
        <v>7.5652734563960519E-17</v>
      </c>
      <c r="AT102" s="40">
        <f>AT101+'Diffusion System CV パラメーター設定'!$B$27*(AS101-(2*AT101)+AU101)</f>
        <v>3.2466272519235689E-17</v>
      </c>
      <c r="AU102" s="40">
        <f>AU101+'Diffusion System CV パラメーター設定'!$B$27*(AT101-(2*AU101)+AV101)</f>
        <v>1.3860770150426273E-17</v>
      </c>
      <c r="AV102" s="40">
        <f>AV101+'Diffusion System CV パラメーター設定'!$B$27*(AU101-(2*AV101)+AW101)</f>
        <v>5.8863754256380816E-18</v>
      </c>
      <c r="AW102" s="40">
        <f>AW101+'Diffusion System CV パラメーター設定'!$B$27*(AV101-(2*AW101)+AX101)</f>
        <v>2.4859517708433612E-18</v>
      </c>
      <c r="AX102" s="40">
        <f>AX101+'Diffusion System CV パラメーター設定'!$B$27*(AW101-(2*AX101)+AY101)</f>
        <v>1.0435823534478348E-18</v>
      </c>
      <c r="AY102" s="40">
        <f>AY101+'Diffusion System CV パラメーター設定'!$B$27*(AX101-(2*AY101)+AZ101)</f>
        <v>4.3518622419189931E-19</v>
      </c>
      <c r="AZ102" s="40">
        <f>AZ101+'Diffusion System CV パラメーター設定'!$B$27*(AY101-(2*AZ101)+BA101)</f>
        <v>1.8008674350201334E-19</v>
      </c>
      <c r="BA102" s="40">
        <f>BA101+'Diffusion System CV パラメーター設定'!$B$27*(AZ101-(2*BA101)+BB101)</f>
        <v>7.3722288252289057E-20</v>
      </c>
      <c r="BB102" s="40">
        <f>BB101+'Diffusion System CV パラメーター設定'!$B$27*(BA101-(2*BB101)+BC101)</f>
        <v>2.9383646306534004E-20</v>
      </c>
      <c r="BC102" s="40">
        <f>BC101+'Diffusion System CV パラメーター設定'!$B$27*(BB101-(2*BC101)+BD101)</f>
        <v>1.0235331071990642E-20</v>
      </c>
      <c r="BD102" s="36">
        <v>0</v>
      </c>
    </row>
    <row r="103" spans="3:56">
      <c r="D103" s="29">
        <f>'Diffusion System CV パラメーター設定'!H103</f>
        <v>-0.29400000000000037</v>
      </c>
      <c r="E103" s="35">
        <f>E102+'Diffusion System CV パラメーター設定'!$B$23</f>
        <v>0.60600000000000043</v>
      </c>
      <c r="F103" s="39">
        <f>G103+(('Diffusion System CV パラメーター設定'!$B$26/(2*'Diffusion System CV パラメーター設定'!$B$9))*'準可逆-非可逆系'!H103)</f>
        <v>9.9997859167094187E-8</v>
      </c>
      <c r="G103" s="40">
        <f>G102+'Diffusion System CV パラメーター設定'!$B$27*(2*F102-(3*G102)+H102)</f>
        <v>9.3217715698125501E-8</v>
      </c>
      <c r="H103" s="40">
        <f>H102+'Diffusion System CV パラメーター設定'!$B$27*(G102-(2*H102)+I102)</f>
        <v>7.9854083337631268E-8</v>
      </c>
      <c r="I103" s="40">
        <f>I102+'Diffusion System CV パラメーター設定'!$B$27*(H102-(2*I102)+J102)</f>
        <v>6.7064993934516866E-8</v>
      </c>
      <c r="J103" s="40">
        <f>J102+'Diffusion System CV パラメーター設定'!$B$27*(I102-(2*J102)+K102)</f>
        <v>5.5177255894782574E-8</v>
      </c>
      <c r="K103" s="40">
        <f>K102+'Diffusion System CV パラメーター設定'!$B$27*(J102-(2*K102)+L102)</f>
        <v>4.4443127279298064E-8</v>
      </c>
      <c r="L103" s="40">
        <f>L102+'Diffusion System CV パラメーター設定'!$B$27*(K102-(2*L102)+M102)</f>
        <v>3.502596160869384E-8</v>
      </c>
      <c r="M103" s="40">
        <f>M102+'Diffusion System CV パラメーター設定'!$B$27*(L102-(2*M102)+N102)</f>
        <v>2.699720382742551E-8</v>
      </c>
      <c r="N103" s="40">
        <f>N102+'Diffusion System CV パラメーター設定'!$B$27*(M102-(2*N102)+O102)</f>
        <v>2.0343732379652866E-8</v>
      </c>
      <c r="O103" s="40">
        <f>O102+'Diffusion System CV パラメーター設定'!$B$27*(N102-(2*O102)+P102)</f>
        <v>1.4983012466720653E-8</v>
      </c>
      <c r="P103" s="40">
        <f>P102+'Diffusion System CV パラメーター設定'!$B$27*(O102-(2*P102)+Q102)</f>
        <v>1.078271199436771E-8</v>
      </c>
      <c r="Q103" s="40">
        <f>Q102+'Diffusion System CV パラメーター設定'!$B$27*(P102-(2*Q102)+R102)</f>
        <v>7.5813774402859141E-9</v>
      </c>
      <c r="R103" s="40">
        <f>R102+'Diffusion System CV パラメーター設定'!$B$27*(Q102-(2*R102)+S102)</f>
        <v>5.2073304709442555E-9</v>
      </c>
      <c r="S103" s="40">
        <f>S102+'Diffusion System CV パラメーター設定'!$B$27*(R102-(2*S102)+T102)</f>
        <v>3.4938773065952793E-9</v>
      </c>
      <c r="T103" s="40">
        <f>T102+'Diffusion System CV パラメーター設定'!$B$27*(S102-(2*T102)+U102)</f>
        <v>2.2899493338734375E-9</v>
      </c>
      <c r="U103" s="40">
        <f>U102+'Diffusion System CV パラメーター設定'!$B$27*(T102-(2*U102)+V102)</f>
        <v>1.4661923874041662E-9</v>
      </c>
      <c r="V103" s="40">
        <f>V102+'Diffusion System CV パラメーター設定'!$B$27*(U102-(2*V102)+W102)</f>
        <v>9.1715934638975126E-10</v>
      </c>
      <c r="W103" s="40">
        <f>W102+'Diffusion System CV パラメーター設定'!$B$27*(V102-(2*W102)+X102)</f>
        <v>5.6059641997048732E-10</v>
      </c>
      <c r="X103" s="40">
        <f>X102+'Diffusion System CV パラメーター設定'!$B$27*(W102-(2*X102)+Y102)</f>
        <v>3.3488239329251372E-10</v>
      </c>
      <c r="Y103" s="40">
        <f>Y102+'Diffusion System CV パラメーター設定'!$B$27*(X102-(2*Y102)+Z102)</f>
        <v>1.9555937312290515E-10</v>
      </c>
      <c r="Z103" s="40">
        <f>Z102+'Diffusion System CV パラメーター設定'!$B$27*(Y102-(2*Z102)+AA102)</f>
        <v>1.116713680978274E-10</v>
      </c>
      <c r="AA103" s="40">
        <f>AA102+'Diffusion System CV パラメーター設定'!$B$27*(Z102-(2*AA102)+AB102)</f>
        <v>6.2379389779260048E-11</v>
      </c>
      <c r="AB103" s="40">
        <f>AB102+'Diffusion System CV パラメーター設定'!$B$27*(AA102-(2*AB102)+AC102)</f>
        <v>3.4100800143597036E-11</v>
      </c>
      <c r="AC103" s="40">
        <f>AC102+'Diffusion System CV パラメーター設定'!$B$27*(AB102-(2*AC102)+AD102)</f>
        <v>1.8252884038969689E-11</v>
      </c>
      <c r="AD103" s="40">
        <f>AD102+'Diffusion System CV パラメーター設定'!$B$27*(AC102-(2*AD102)+AE102)</f>
        <v>9.571826655290266E-12</v>
      </c>
      <c r="AE103" s="40">
        <f>AE102+'Diffusion System CV パラメーター設定'!$B$27*(AD102-(2*AE102)+AF102)</f>
        <v>4.9208857757226239E-12</v>
      </c>
      <c r="AF103" s="40">
        <f>AF102+'Diffusion System CV パラメーター設定'!$B$27*(AE102-(2*AF102)+AG102)</f>
        <v>2.4820077982201426E-12</v>
      </c>
      <c r="AG103" s="40">
        <f>AG102+'Diffusion System CV パラメーター設定'!$B$27*(AF102-(2*AG102)+AH102)</f>
        <v>1.2292471558340083E-12</v>
      </c>
      <c r="AH103" s="40">
        <f>AH102+'Diffusion System CV パラメーター設定'!$B$27*(AG102-(2*AH102)+AI102)</f>
        <v>5.9834923649908625E-13</v>
      </c>
      <c r="AI103" s="40">
        <f>AI102+'Diffusion System CV パラメーター設定'!$B$27*(AH102-(2*AI102)+AJ102)</f>
        <v>2.8654297517074111E-13</v>
      </c>
      <c r="AJ103" s="40">
        <f>AJ102+'Diffusion System CV パラメーター設定'!$B$27*(AI102-(2*AJ102)+AK102)</f>
        <v>1.3515046139466239E-13</v>
      </c>
      <c r="AK103" s="40">
        <f>AK102+'Diffusion System CV パラメーター設定'!$B$27*(AJ102-(2*AK102)+AL102)</f>
        <v>6.2854822202356802E-14</v>
      </c>
      <c r="AL103" s="40">
        <f>AL102+'Diffusion System CV パラメーター設定'!$B$27*(AK102-(2*AL102)+AM102)</f>
        <v>2.8858409105104197E-14</v>
      </c>
      <c r="AM103" s="40">
        <f>AM102+'Diffusion System CV パラメーター設定'!$B$27*(AL102-(2*AM102)+AN102)</f>
        <v>1.3096223187468929E-14</v>
      </c>
      <c r="AN103" s="40">
        <f>AN102+'Diffusion System CV パラメーター設定'!$B$27*(AM102-(2*AN102)+AO102)</f>
        <v>5.8814059248504763E-15</v>
      </c>
      <c r="AO103" s="40">
        <f>AO102+'Diffusion System CV パラメーター設定'!$B$27*(AN102-(2*AO102)+AP102)</f>
        <v>2.6168464346270295E-15</v>
      </c>
      <c r="AP103" s="40">
        <f>AP102+'Diffusion System CV パラメーター設定'!$B$27*(AO102-(2*AP102)+AQ102)</f>
        <v>1.154784371256473E-15</v>
      </c>
      <c r="AQ103" s="40">
        <f>AQ102+'Diffusion System CV パラメーター設定'!$B$27*(AP102-(2*AQ102)+AR102)</f>
        <v>5.0589450099743425E-16</v>
      </c>
      <c r="AR103" s="40">
        <f>AR102+'Diffusion System CV パラメーター設定'!$B$27*(AQ102-(2*AR102)+AS102)</f>
        <v>2.2019091958821598E-16</v>
      </c>
      <c r="AS103" s="40">
        <f>AS102+'Diffusion System CV パラメーター設定'!$B$27*(AR102-(2*AS102)+AT102)</f>
        <v>9.5276368990135008E-17</v>
      </c>
      <c r="AT103" s="40">
        <f>AT102+'Diffusion System CV パラメーター設定'!$B$27*(AS102-(2*AT102)+AU102)</f>
        <v>4.1001327962261874E-17</v>
      </c>
      <c r="AU103" s="40">
        <f>AU102+'Diffusion System CV パラメーター設定'!$B$27*(AT102-(2*AU102)+AV102)</f>
        <v>1.7552126971266976E-17</v>
      </c>
      <c r="AV103" s="40">
        <f>AV102+'Diffusion System CV パラメーター設定'!$B$27*(AU102-(2*AV102)+AW102)</f>
        <v>7.4745598249413695E-18</v>
      </c>
      <c r="AW103" s="40">
        <f>AW102+'Diffusion System CV パラメーター設定'!$B$27*(AV102-(2*AW102)+AX102)</f>
        <v>3.1658317143847482E-18</v>
      </c>
      <c r="AX103" s="40">
        <f>AX102+'Diffusion System CV パラメーター設定'!$B$27*(AW102-(2*AX102)+AY102)</f>
        <v>1.3331564118296372E-18</v>
      </c>
      <c r="AY103" s="40">
        <f>AY102+'Diffusion System CV パラメーター設定'!$B$27*(AX102-(2*AY102)+AZ102)</f>
        <v>5.5785867161066656E-19</v>
      </c>
      <c r="AZ103" s="40">
        <f>AZ102+'Diffusion System CV パラメーター設定'!$B$27*(AY102-(2*AZ102)+BA102)</f>
        <v>2.3173084955762504E-19</v>
      </c>
      <c r="BA103" s="40">
        <f>BA102+'Diffusion System CV パラメーター設定'!$B$27*(AZ102-(2*BA102)+BB102)</f>
        <v>9.5259028982833925E-20</v>
      </c>
      <c r="BB103" s="40">
        <f>BB102+'Diffusion System CV パラメーター設定'!$B$27*(BA102-(2*BB102)+BC102)</f>
        <v>3.8130287525704732E-20</v>
      </c>
      <c r="BC103" s="40">
        <f>BC102+'Diffusion System CV パラメーター設定'!$B$27*(BB102-(2*BC102)+BD102)</f>
        <v>1.333011723954367E-20</v>
      </c>
      <c r="BD103" s="36">
        <v>0</v>
      </c>
    </row>
    <row r="104" spans="3:56">
      <c r="D104" s="29">
        <f>'Diffusion System CV パラメーター設定'!H104</f>
        <v>-0.28800000000000037</v>
      </c>
      <c r="E104" s="35">
        <f>E103+'Diffusion System CV パラメーター設定'!$B$23</f>
        <v>0.61200000000000043</v>
      </c>
      <c r="F104" s="39">
        <f>G104+(('Diffusion System CV パラメーター設定'!$B$26/(2*'Diffusion System CV パラメーター設定'!$B$9))*'準可逆-非可逆系'!H104)</f>
        <v>9.9997456896109274E-8</v>
      </c>
      <c r="G104" s="40">
        <f>G103+'Diffusion System CV パラメーター設定'!$B$27*(2*F103-(3*G103)+H103)</f>
        <v>9.3285998537515486E-8</v>
      </c>
      <c r="H104" s="40">
        <f>H103+'Diffusion System CV パラメーター設定'!$B$27*(G103-(2*H103)+I103)</f>
        <v>8.005357742005482E-8</v>
      </c>
      <c r="I104" s="40">
        <f>I103+'Diffusion System CV パラメーター設定'!$B$27*(H103-(2*I103)+J103)</f>
        <v>6.7377963157912744E-8</v>
      </c>
      <c r="J104" s="40">
        <f>J103+'Diffusion System CV パラメーター設定'!$B$27*(I103-(2*J103)+K103)</f>
        <v>5.5577814722647082E-8</v>
      </c>
      <c r="K104" s="40">
        <f>K103+'Diffusion System CV パラメーター設定'!$B$27*(J103-(2*K103)+L103)</f>
        <v>4.4900406079603722E-8</v>
      </c>
      <c r="L104" s="40">
        <f>L103+'Diffusion System CV パラメーター設定'!$B$27*(K103-(2*L103)+M103)</f>
        <v>3.5508047681379913E-8</v>
      </c>
      <c r="M104" s="40">
        <f>M103+'Diffusion System CV パラメーター設定'!$B$27*(L103-(2*M103)+N103)</f>
        <v>2.7474733804333736E-8</v>
      </c>
      <c r="N104" s="40">
        <f>N103+'Diffusion System CV パラメーター設定'!$B$27*(M103-(2*N103)+O103)</f>
        <v>2.0792604440361348E-8</v>
      </c>
      <c r="O104" s="40">
        <f>O103+'Diffusion System CV パラメーター設定'!$B$27*(N103-(2*O103)+P103)</f>
        <v>1.5385935883588456E-8</v>
      </c>
      <c r="P104" s="40">
        <f>P103+'Diffusion System CV パラメーター設定'!$B$27*(O103-(2*P103)+Q103)</f>
        <v>1.112957516043408E-8</v>
      </c>
      <c r="Q104" s="40">
        <f>Q103+'Diffusion System CV パラメーター設定'!$B$27*(P103-(2*Q103)+R103)</f>
        <v>7.8686300738762387E-9</v>
      </c>
      <c r="R104" s="40">
        <f>R103+'Diffusion System CV パラメーター設定'!$B$27*(Q103-(2*R103)+S103)</f>
        <v>5.436703319900048E-9</v>
      </c>
      <c r="S104" s="40">
        <f>S103+'Diffusion System CV パラメーター設定'!$B$27*(R103-(2*S103)+T103)</f>
        <v>3.6707957759102565E-9</v>
      </c>
      <c r="T104" s="40">
        <f>T103+'Diffusion System CV パラメーター設定'!$B$27*(S103-(2*T103)+U103)</f>
        <v>2.4219531624333576E-9</v>
      </c>
      <c r="U104" s="40">
        <f>U103+'Diffusion System CV パラメーター設定'!$B$27*(T103-(2*U103)+V103)</f>
        <v>1.5615826323537691E-9</v>
      </c>
      <c r="V104" s="40">
        <f>V103+'Diffusion System CV パラメーター設定'!$B$27*(U103-(2*V103)+W103)</f>
        <v>9.8398924729084535E-10</v>
      </c>
      <c r="W104" s="40">
        <f>W103+'Diffusion System CV パラメーター設定'!$B$27*(V103-(2*W103)+X103)</f>
        <v>6.0603006571399088E-10</v>
      </c>
      <c r="X104" s="40">
        <f>X103+'Diffusion System CV パラメーター設定'!$B$27*(W103-(2*X103)+Y103)</f>
        <v>3.6487927055236267E-10</v>
      </c>
      <c r="Y104" s="40">
        <f>Y103+'Diffusion System CV パラメーター設定'!$B$27*(X103-(2*Y103)+Z103)</f>
        <v>2.1480764227031169E-10</v>
      </c>
      <c r="Z104" s="40">
        <f>Z103+'Diffusion System CV パラメーター設定'!$B$27*(Y103-(2*Z103)+AA103)</f>
        <v>1.2368387737092129E-10</v>
      </c>
      <c r="AA104" s="40">
        <f>AA103+'Diffusion System CV パラメーター設定'!$B$27*(Z103-(2*AA103)+AB103)</f>
        <v>6.9675705294157389E-11</v>
      </c>
      <c r="AB104" s="40">
        <f>AB103+'Diffusion System CV パラメーター設定'!$B$27*(AA103-(2*AB103)+AC103)</f>
        <v>3.8417006230762199E-11</v>
      </c>
      <c r="AC104" s="40">
        <f>AC103+'Diffusion System CV パラメーター設定'!$B$27*(AB103-(2*AC103)+AD103)</f>
        <v>2.0741376650409941E-11</v>
      </c>
      <c r="AD104" s="40">
        <f>AD103+'Diffusion System CV パラメーター設定'!$B$27*(AC103-(2*AD103)+AE103)</f>
        <v>1.0971172663662412E-11</v>
      </c>
      <c r="AE104" s="40">
        <f>AE103+'Diffusion System CV パラメーター設定'!$B$27*(AD103-(2*AE103)+AF103)</f>
        <v>5.6889631722730265E-12</v>
      </c>
      <c r="AF104" s="40">
        <f>AF103+'Diffusion System CV パラメーター設定'!$B$27*(AE103-(2*AF103)+AG103)</f>
        <v>2.8938540951355408E-12</v>
      </c>
      <c r="AG104" s="40">
        <f>AG103+'Diffusion System CV パラメーター設定'!$B$27*(AF103-(2*AG103)+AH103)</f>
        <v>1.4451717124490126E-12</v>
      </c>
      <c r="AH104" s="40">
        <f>AH103+'Diffusion System CV パラメーター設定'!$B$27*(AG103-(2*AH103)+AI103)</f>
        <v>7.0914495108470326E-13</v>
      </c>
      <c r="AI104" s="40">
        <f>AI103+'Diffusion System CV パラメーター設定'!$B$27*(AH103-(2*AI103)+AJ103)</f>
        <v>3.4224219307083364E-13</v>
      </c>
      <c r="AJ104" s="40">
        <f>AJ103+'Diffusion System CV パラメーター設定'!$B$27*(AI103-(2*AJ103)+AK103)</f>
        <v>1.626146539584725E-13</v>
      </c>
      <c r="AK104" s="40">
        <f>AK103+'Diffusion System CV パラメーター設定'!$B$27*(AJ103-(2*AK103)+AL103)</f>
        <v>7.6153164596472417E-14</v>
      </c>
      <c r="AL104" s="40">
        <f>AL103+'Diffusion System CV パラメーター設定'!$B$27*(AK103-(2*AL103)+AM103)</f>
        <v>3.5189737986915773E-14</v>
      </c>
      <c r="AM104" s="40">
        <f>AM103+'Diffusion System CV パラメーター設定'!$B$27*(AL103-(2*AM103)+AN103)</f>
        <v>1.6064059526016435E-14</v>
      </c>
      <c r="AN104" s="40">
        <f>AN103+'Diffusion System CV パラメーター設定'!$B$27*(AM103-(2*AN103)+AO103)</f>
        <v>7.2530232069320764E-15</v>
      </c>
      <c r="AO104" s="40">
        <f>AO103+'Diffusion System CV パラメーター設定'!$B$27*(AN103-(2*AO103)+AP103)</f>
        <v>3.2427135967287275E-15</v>
      </c>
      <c r="AP104" s="40">
        <f>AP103+'Diffusion System CV パラメーター設定'!$B$27*(AO103-(2*AP103)+AQ103)</f>
        <v>1.4371358271979723E-15</v>
      </c>
      <c r="AQ104" s="40">
        <f>AQ103+'Diffusion System CV パラメーター設定'!$B$27*(AP103-(2*AQ103)+AR103)</f>
        <v>6.3200085129251079E-16</v>
      </c>
      <c r="AR104" s="40">
        <f>AR103+'Diffusion System CV パラメーター設定'!$B$27*(AQ103-(2*AR103)+AS103)</f>
        <v>2.7602044417541643E-16</v>
      </c>
      <c r="AS104" s="40">
        <f>AS103+'Diffusion System CV パラメーター設定'!$B$27*(AR103-(2*AS103)+AT103)</f>
        <v>1.1980397647979052E-16</v>
      </c>
      <c r="AT104" s="40">
        <f>AT103+'Diffusion System CV パラメーター設定'!$B$27*(AS103-(2*AT103)+AU103)</f>
        <v>5.1704744641733486E-17</v>
      </c>
      <c r="AU104" s="40">
        <f>AU103+'Diffusion System CV パラメーター設定'!$B$27*(AT103-(2*AU103)+AV103)</f>
        <v>2.2195055389554924E-17</v>
      </c>
      <c r="AV104" s="40">
        <f>AV103+'Diffusion System CV パラメーター設定'!$B$27*(AU103-(2*AV103)+AW103)</f>
        <v>9.477628934583379E-18</v>
      </c>
      <c r="AW104" s="40">
        <f>AW103+'Diffusion System CV パラメーター設定'!$B$27*(AV103-(2*AW103)+AX103)</f>
        <v>4.0255722727186059E-18</v>
      </c>
      <c r="AX104" s="40">
        <f>AX103+'Diffusion System CV パラメーター設定'!$B$27*(AW103-(2*AX103)+AY103)</f>
        <v>1.7003013987519082E-18</v>
      </c>
      <c r="AY104" s="40">
        <f>AY103+'Diffusion System CV パラメーター設定'!$B$27*(AX103-(2*AY103)+AZ103)</f>
        <v>7.1382044875161414E-19</v>
      </c>
      <c r="AZ104" s="40">
        <f>AZ103+'Diffusion System CV パラメーター設定'!$B$27*(AY103-(2*AZ103)+BA103)</f>
        <v>2.9758362784868421E-19</v>
      </c>
      <c r="BA104" s="40">
        <f>BA103+'Diffusion System CV パラメーター設定'!$B$27*(AZ103-(2*BA103)+BB103)</f>
        <v>1.2280870923202209E-19</v>
      </c>
      <c r="BB104" s="40">
        <f>BB103+'Diffusion System CV パラメーター設定'!$B$27*(BA103-(2*BB103)+BC103)</f>
        <v>4.9355485848957558E-20</v>
      </c>
      <c r="BC104" s="40">
        <f>BC103+'Diffusion System CV パラメーター設定'!$B$27*(BB103-(2*BC103)+BD103)</f>
        <v>1.7312774547396932E-20</v>
      </c>
      <c r="BD104" s="36">
        <v>0</v>
      </c>
    </row>
    <row r="105" spans="3:56">
      <c r="D105" s="29">
        <f>'Diffusion System CV パラメーター設定'!H105</f>
        <v>-0.28200000000000036</v>
      </c>
      <c r="E105" s="35">
        <f>E104+'Diffusion System CV パラメーター設定'!$B$23</f>
        <v>0.61800000000000044</v>
      </c>
      <c r="F105" s="39">
        <f>G105+(('Diffusion System CV パラメーター設定'!$B$26/(2*'Diffusion System CV パラメーター設定'!$B$9))*'準可逆-非可逆系'!H105)</f>
        <v>9.9996966634164556E-8</v>
      </c>
      <c r="G105" s="40">
        <f>G104+'Diffusion System CV パラメーター設定'!$B$27*(2*F104-(3*G104)+H104)</f>
        <v>9.3352142842976229E-8</v>
      </c>
      <c r="H105" s="40">
        <f>H104+'Diffusion System CV パラメーター設定'!$B$27*(G104-(2*H104)+I104)</f>
        <v>8.0246913133707108E-8</v>
      </c>
      <c r="I105" s="40">
        <f>I104+'Diffusion System CV パラメーター設定'!$B$27*(H104-(2*I104)+J104)</f>
        <v>6.7681944347800389E-8</v>
      </c>
      <c r="J105" s="40">
        <f>J104+'Diffusion System CV パラメーター設定'!$B$27*(I104-(2*J104)+K104)</f>
        <v>5.5967654928279822E-8</v>
      </c>
      <c r="K105" s="40">
        <f>K104+'Diffusion System CV パラメーター設定'!$B$27*(J104-(2*K104)+L104)</f>
        <v>4.5346604081277174E-8</v>
      </c>
      <c r="L105" s="40">
        <f>L104+'Diffusion System CV パラメーター設定'!$B$27*(K104-(2*L104)+M104)</f>
        <v>3.5979938140122148E-8</v>
      </c>
      <c r="M105" s="40">
        <f>M104+'Diffusion System CV パラメーター設定'!$B$27*(L104-(2*M104)+N104)</f>
        <v>2.7943895093595468E-8</v>
      </c>
      <c r="N105" s="40">
        <f>N104+'Diffusion System CV パラメーター設定'!$B$27*(M104-(2*N104)+O104)</f>
        <v>2.1235472776194506E-8</v>
      </c>
      <c r="O105" s="40">
        <f>O104+'Diffusion System CV パラメーター設定'!$B$27*(N104-(2*O104)+P104)</f>
        <v>1.5785348325817107E-8</v>
      </c>
      <c r="P105" s="40">
        <f>P104+'Diffusion System CV パラメーター設定'!$B$27*(O104-(2*P104)+Q104)</f>
        <v>1.1475205589807877E-8</v>
      </c>
      <c r="Q105" s="40">
        <f>Q104+'Diffusion System CV パラメーター設定'!$B$27*(P104-(2*Q104)+R104)</f>
        <v>8.1564836615782008E-9</v>
      </c>
      <c r="R105" s="40">
        <f>R104+'Diffusion System CV パラメーター設定'!$B$27*(Q104-(2*R104)+S104)</f>
        <v>5.6679599900342144E-9</v>
      </c>
      <c r="S105" s="40">
        <f>S104+'Diffusion System CV パラメーター設定'!$B$27*(R104-(2*S104)+T104)</f>
        <v>3.8503322101161217E-9</v>
      </c>
      <c r="T105" s="40">
        <f>T104+'Diffusion System CV パラメーター設定'!$B$27*(S104-(2*T104)+U104)</f>
        <v>2.5568393025018684E-9</v>
      </c>
      <c r="U105" s="40">
        <f>U104+'Diffusion System CV パラメーター設定'!$B$27*(T104-(2*U104)+V104)</f>
        <v>1.659769141040111E-9</v>
      </c>
      <c r="V105" s="40">
        <f>V104+'Diffusion System CV パラメーター設定'!$B$27*(U104-(2*V104)+W104)</f>
        <v>1.0533066790568417E-9</v>
      </c>
      <c r="W105" s="40">
        <f>W104+'Diffusion System CV パラメーター設定'!$B$27*(V104-(2*W104)+X104)</f>
        <v>6.535329776637222E-10</v>
      </c>
      <c r="X105" s="40">
        <f>X104+'Diffusion System CV パラメーター設定'!$B$27*(W104-(2*X104)+Y104)</f>
        <v>3.9650398127443807E-10</v>
      </c>
      <c r="Y105" s="40">
        <f>Y104+'Diffusion System CV パラメーター設定'!$B$27*(X104-(2*Y104)+Z104)</f>
        <v>2.3527565038929105E-10</v>
      </c>
      <c r="Z105" s="40">
        <f>Z104+'Diffusion System CV パラメーター設定'!$B$27*(Y104-(2*Z104)+AA104)</f>
        <v>1.3657123598988882E-10</v>
      </c>
      <c r="AA105" s="40">
        <f>AA104+'Diffusion System CV パラメーター設定'!$B$27*(Z104-(2*AA104)+AB104)</f>
        <v>7.7574827868243743E-11</v>
      </c>
      <c r="AB105" s="40">
        <f>AB104+'Diffusion System CV パラメーター設定'!$B$27*(AA104-(2*AB104)+AC104)</f>
        <v>4.313334980126322E-11</v>
      </c>
      <c r="AC105" s="40">
        <f>AC104+'Diffusion System CV パラメーター設定'!$B$27*(AB104-(2*AC104)+AD104)</f>
        <v>2.3486316092633805E-11</v>
      </c>
      <c r="AD105" s="40">
        <f>AD104+'Diffusion System CV パラメーター設定'!$B$27*(AC104-(2*AD104)+AE104)</f>
        <v>1.2529504085661767E-11</v>
      </c>
      <c r="AE105" s="40">
        <f>AE104+'Diffusion System CV パラメーター設定'!$B$27*(AD104-(2*AE104)+AF104)</f>
        <v>6.5525397049993804E-12</v>
      </c>
      <c r="AF105" s="40">
        <f>AF104+'Diffusion System CV パラメーター設定'!$B$27*(AE104-(2*AF104)+AG104)</f>
        <v>3.3613633640421232E-12</v>
      </c>
      <c r="AG105" s="40">
        <f>AG104+'Diffusion System CV パラメーター設定'!$B$27*(AF104-(2*AG104)+AH104)</f>
        <v>1.6926215809636719E-12</v>
      </c>
      <c r="AH105" s="40">
        <f>AH104+'Diffusion System CV パラメーター設定'!$B$27*(AG104-(2*AH104)+AI104)</f>
        <v>8.3731300780360595E-13</v>
      </c>
      <c r="AI105" s="40">
        <f>AI104+'Diffusion System CV パラメーター設定'!$B$27*(AH104-(2*AI104)+AJ104)</f>
        <v>4.0726831074496854E-13</v>
      </c>
      <c r="AJ105" s="40">
        <f>AJ104+'Diffusion System CV パラメーター設定'!$B$27*(AI104-(2*AJ104)+AK104)</f>
        <v>1.9496397678845898E-13</v>
      </c>
      <c r="AK105" s="40">
        <f>AK104+'Diffusion System CV パラメーター設定'!$B$27*(AJ104-(2*AK104)+AL104)</f>
        <v>9.1951103052181949E-14</v>
      </c>
      <c r="AL105" s="40">
        <f>AL104+'Diffusion System CV パラメーター設定'!$B$27*(AK104-(2*AL104)+AM104)</f>
        <v>4.2772289427421779E-14</v>
      </c>
      <c r="AM105" s="40">
        <f>AM104+'Diffusion System CV パラメーター設定'!$B$27*(AL104-(2*AM104)+AN104)</f>
        <v>1.9645532491924415E-14</v>
      </c>
      <c r="AN105" s="40">
        <f>AN104+'Diffusion System CV パラメーター設定'!$B$27*(AM104-(2*AN104)+AO104)</f>
        <v>8.9199422030713155E-15</v>
      </c>
      <c r="AO105" s="40">
        <f>AO104+'Diffusion System CV パラメーター設定'!$B$27*(AN104-(2*AO104)+AP104)</f>
        <v>4.0082454858511561E-15</v>
      </c>
      <c r="AP105" s="40">
        <f>AP104+'Diffusion System CV パラメーター設定'!$B$27*(AO104-(2*AP104)+AQ104)</f>
        <v>1.7845117972067547E-15</v>
      </c>
      <c r="AQ105" s="40">
        <f>AQ104+'Diffusion System CV パラメーター設定'!$B$27*(AP104-(2*AQ104)+AR104)</f>
        <v>7.8795729878847155E-16</v>
      </c>
      <c r="AR105" s="40">
        <f>AR104+'Diffusion System CV パラメーター設定'!$B$27*(AQ104-(2*AR104)+AS104)</f>
        <v>3.4538292314120406E-16</v>
      </c>
      <c r="AS105" s="40">
        <f>AS104+'Diffusion System CV パラメーター設定'!$B$27*(AR104-(2*AS104)+AT104)</f>
        <v>1.5040023893033527E-16</v>
      </c>
      <c r="AT105" s="40">
        <f>AT104+'Diffusion System CV パラメーター設定'!$B$27*(AS104-(2*AT104)+AU104)</f>
        <v>6.5103891372941287E-17</v>
      </c>
      <c r="AU105" s="40">
        <f>AU104+'Diffusion System CV パラメーター設定'!$B$27*(AT104-(2*AU104)+AV104)</f>
        <v>2.8025702194140693E-17</v>
      </c>
      <c r="AV105" s="40">
        <f>AV104+'Diffusion System CV パラメーター設定'!$B$27*(AU104-(2*AV104)+AW104)</f>
        <v>1.2000326779412119E-17</v>
      </c>
      <c r="AW105" s="40">
        <f>AW104+'Diffusion System CV パラメーター設定'!$B$27*(AV104-(2*AW104)+AX104)</f>
        <v>5.1112617824054373E-18</v>
      </c>
      <c r="AX105" s="40">
        <f>AX104+'Diffusion System CV パラメーター設定'!$B$27*(AW104-(2*AX104)+AY104)</f>
        <v>2.1651590112402428E-18</v>
      </c>
      <c r="AY105" s="40">
        <f>AY104+'Diffusion System CV パラメーター設定'!$B$27*(AX104-(2*AY104)+AZ104)</f>
        <v>9.1182188246597658E-19</v>
      </c>
      <c r="AZ105" s="40">
        <f>AZ104+'Diffusion System CV パラメーター設定'!$B$27*(AY104-(2*AZ104)+BA104)</f>
        <v>3.8142456614252719E-19</v>
      </c>
      <c r="BA105" s="40">
        <f>BA104+'Diffusion System CV パラメーター設定'!$B$27*(AZ104-(2*BA104)+BB104)</f>
        <v>1.5798985341035458E-19</v>
      </c>
      <c r="BB105" s="40">
        <f>BB104+'Diffusion System CV パラメーター設定'!$B$27*(BA104-(2*BB104)+BC104)</f>
        <v>6.373413587725753E-20</v>
      </c>
      <c r="BC105" s="40">
        <f>BC104+'Diffusion System CV パラメーター設定'!$B$27*(BB104-(2*BC104)+BD104)</f>
        <v>2.2427335920370437E-20</v>
      </c>
      <c r="BD105" s="36">
        <v>0</v>
      </c>
    </row>
    <row r="106" spans="3:56">
      <c r="D106" s="29">
        <f>'Diffusion System CV パラメーター設定'!H106</f>
        <v>-0.27600000000000036</v>
      </c>
      <c r="E106" s="35">
        <f>E105+'Diffusion System CV パラメーター設定'!$B$23</f>
        <v>0.62400000000000044</v>
      </c>
      <c r="F106" s="39">
        <f>G106+(('Diffusion System CV パラメーター設定'!$B$26/(2*'Diffusion System CV パラメーター設定'!$B$9))*'準可逆-非可逆系'!H106)</f>
        <v>9.9996367252031754E-8</v>
      </c>
      <c r="G106" s="40">
        <f>G105+'Diffusion System CV パラメーター設定'!$B$27*(2*F105-(3*G105)+H105)</f>
        <v>9.3416176826694135E-8</v>
      </c>
      <c r="H106" s="40">
        <f>H105+'Diffusion System CV パラメーター設定'!$B$27*(G105-(2*H105)+I105)</f>
        <v>8.0434503732096825E-8</v>
      </c>
      <c r="I106" s="40">
        <f>I105+'Diffusion System CV パラメーター設定'!$B$27*(H105-(2*I105)+J105)</f>
        <v>6.7977319127795586E-8</v>
      </c>
      <c r="J106" s="40">
        <f>J105+'Diffusion System CV パラメーター設定'!$B$27*(I105-(2*J105)+K105)</f>
        <v>5.6347251654848542E-8</v>
      </c>
      <c r="K106" s="40">
        <f>K105+'Diffusion System CV パラメーター設定'!$B$27*(J105-(2*K105)+L105)</f>
        <v>4.5782154395807599E-8</v>
      </c>
      <c r="L106" s="40">
        <f>L105+'Diffusion System CV パラメーター設定'!$B$27*(K105-(2*L105)+M105)</f>
        <v>3.6441959978534766E-8</v>
      </c>
      <c r="M106" s="40">
        <f>M105+'Diffusion System CV パラメーター設定'!$B$27*(L105-(2*M105)+N105)</f>
        <v>2.8404874513430786E-8</v>
      </c>
      <c r="N106" s="40">
        <f>N105+'Diffusion System CV パラメーター設定'!$B$27*(M105-(2*N105)+O105)</f>
        <v>2.1672381757799908E-8</v>
      </c>
      <c r="O106" s="40">
        <f>O105+'Diffusion System CV パラメーター設定'!$B$27*(N105-(2*O105)+P105)</f>
        <v>1.618117530997272E-8</v>
      </c>
      <c r="P106" s="40">
        <f>P105+'Diffusion System CV パラメーター設定'!$B$27*(O105-(2*P105)+Q105)</f>
        <v>1.1819448925842445E-8</v>
      </c>
      <c r="Q106" s="40">
        <f>Q105+'Diffusion System CV パラメーター設定'!$B$27*(P105-(2*Q105)+R105)</f>
        <v>8.4447469451496214E-9</v>
      </c>
      <c r="R106" s="40">
        <f>R105+'Diffusion System CV パラメーター設定'!$B$27*(Q105-(2*R105)+S105)</f>
        <v>5.9009099524043167E-9</v>
      </c>
      <c r="S106" s="40">
        <f>S105+'Diffusion System CV パラメーター設定'!$B$27*(R105-(2*S105)+T105)</f>
        <v>4.0323234852216216E-9</v>
      </c>
      <c r="T106" s="40">
        <f>T105+'Diffusion System CV パラメーター設定'!$B$27*(S105-(2*T105)+U105)</f>
        <v>2.6944860893603739E-9</v>
      </c>
      <c r="U106" s="40">
        <f>U105+'Diffusion System CV パラメーター設定'!$B$27*(T105-(2*U105)+V105)</f>
        <v>1.7606745922479194E-9</v>
      </c>
      <c r="V106" s="40">
        <f>V105+'Diffusion System CV パラメーター設定'!$B$27*(U105-(2*V105)+W105)</f>
        <v>1.1250736098173104E-9</v>
      </c>
      <c r="W106" s="40">
        <f>W105+'Diffusion System CV パラメーター設定'!$B$27*(V105-(2*W105)+X105)</f>
        <v>7.0309711134560948E-10</v>
      </c>
      <c r="X106" s="40">
        <f>X105+'Diffusion System CV パラメーター設定'!$B$27*(W105-(2*X105)+Y105)</f>
        <v>4.2976810124115232E-10</v>
      </c>
      <c r="Y106" s="40">
        <f>Y105+'Diffusion System CV パラメーター設定'!$B$27*(X105-(2*Y105)+Z105)</f>
        <v>2.5698534361350799E-10</v>
      </c>
      <c r="Z106" s="40">
        <f>Z105+'Diffusion System CV パラメーター設定'!$B$27*(Y105-(2*Z105)+AA105)</f>
        <v>1.5035873816966562E-10</v>
      </c>
      <c r="AA106" s="40">
        <f>AA105+'Diffusion System CV パラメーター設定'!$B$27*(Z105-(2*AA105)+AB105)</f>
        <v>8.6100845248335603E-11</v>
      </c>
      <c r="AB106" s="40">
        <f>AB105+'Diffusion System CV パラメーター設定'!$B$27*(AA105-(2*AB105)+AC105)</f>
        <v>4.8270309647912908E-11</v>
      </c>
      <c r="AC106" s="40">
        <f>AC105+'Diffusion System CV パラメーター設定'!$B$27*(AB105-(2*AC105)+AD105)</f>
        <v>2.6503754183487059E-11</v>
      </c>
      <c r="AD106" s="40">
        <f>AD105+'Diffusion System CV パラメーター設定'!$B$27*(AC105-(2*AD105)+AE105)</f>
        <v>1.4258617844797063E-11</v>
      </c>
      <c r="AE106" s="40">
        <f>AE105+'Diffusion System CV パラメーター設定'!$B$27*(AD105-(2*AE105)+AF105)</f>
        <v>7.5198272187858831E-12</v>
      </c>
      <c r="AF106" s="40">
        <f>AF105+'Diffusion System CV パラメーター設定'!$B$27*(AE105-(2*AF105)+AG105)</f>
        <v>3.8899864744167085E-12</v>
      </c>
      <c r="AG106" s="40">
        <f>AG105+'Diffusion System CV パラメーター設定'!$B$27*(AF105-(2*AG105)+AH105)</f>
        <v>1.9750636677408891E-12</v>
      </c>
      <c r="AH106" s="40">
        <f>AH105+'Diffusion System CV パラメーター設定'!$B$27*(AG105-(2*AH105)+AI105)</f>
        <v>9.8497407589437967E-13</v>
      </c>
      <c r="AI106" s="40">
        <f>AI105+'Diffusion System CV パラメーター設定'!$B$27*(AH105-(2*AI105)+AJ105)</f>
        <v>4.828726034887629E-13</v>
      </c>
      <c r="AJ106" s="40">
        <f>AJ105+'Diffusion System CV パラメーター設定'!$B$27*(AI105-(2*AJ105)+AK105)</f>
        <v>2.329124004760397E-13</v>
      </c>
      <c r="AK106" s="40">
        <f>AK105+'Diffusion System CV パラメーター設定'!$B$27*(AJ105-(2*AK105)+AL105)</f>
        <v>1.1064348503534753E-13</v>
      </c>
      <c r="AL106" s="40">
        <f>AL105+'Diffusion System CV パラメーター設定'!$B$27*(AK105-(2*AL105)+AM105)</f>
        <v>5.181814244452692E-14</v>
      </c>
      <c r="AM106" s="40">
        <f>AM105+'Diffusion System CV パラメーター設定'!$B$27*(AL105-(2*AM105)+AN105)</f>
        <v>2.3951493133120339E-14</v>
      </c>
      <c r="AN106" s="40">
        <f>AN105+'Diffusion System CV パラメーター設定'!$B$27*(AM105-(2*AN105)+AO105)</f>
        <v>1.0938655248777197E-14</v>
      </c>
      <c r="AO106" s="40">
        <f>AO105+'Diffusion System CV パラメーター設定'!$B$27*(AN105-(2*AO105)+AP105)</f>
        <v>4.9415659818844052E-15</v>
      </c>
      <c r="AP106" s="40">
        <f>AP105+'Diffusion System CV パラメーター設定'!$B$27*(AO105-(2*AP105)+AQ105)</f>
        <v>2.2106156827019346E-15</v>
      </c>
      <c r="AQ106" s="40">
        <f>AQ105+'Diffusion System CV パラメーター設定'!$B$27*(AP105-(2*AQ105)+AR105)</f>
        <v>9.8031150808396303E-16</v>
      </c>
      <c r="AR106" s="40">
        <f>AR105+'Diffusion System CV パラメーター設定'!$B$27*(AQ105-(2*AR105)+AS105)</f>
        <v>4.3135226044550918E-16</v>
      </c>
      <c r="AS106" s="40">
        <f>AS105+'Diffusion System CV パラメーター設定'!$B$27*(AR105-(2*AS105)+AT105)</f>
        <v>1.8848577249056957E-16</v>
      </c>
      <c r="AT106" s="40">
        <f>AT105+'Diffusion System CV パラメーター設定'!$B$27*(AS105-(2*AT105)+AU105)</f>
        <v>8.1846307476619544E-17</v>
      </c>
      <c r="AU106" s="40">
        <f>AU105+'Diffusion System CV パラメーター設定'!$B$27*(AT105-(2*AU105)+AV105)</f>
        <v>3.5335706973332369E-17</v>
      </c>
      <c r="AV106" s="40">
        <f>AV105+'Diffusion System CV パラメーター設定'!$B$27*(AU105-(2*AV105)+AW105)</f>
        <v>1.5172656785565555E-17</v>
      </c>
      <c r="AW106" s="40">
        <f>AW105+'Diffusion System CV パラメーター設定'!$B$27*(AV105-(2*AW105)+AX105)</f>
        <v>6.4803458886003987E-18</v>
      </c>
      <c r="AX106" s="40">
        <f>AX105+'Diffusion System CV パラメーター設定'!$B$27*(AW105-(2*AX105)+AY105)</f>
        <v>2.7529248592926487E-18</v>
      </c>
      <c r="AY106" s="40">
        <f>AY105+'Diffusion System CV パラメーター設定'!$B$27*(AX105-(2*AY105)+AZ105)</f>
        <v>1.1628426506780658E-18</v>
      </c>
      <c r="AZ106" s="40">
        <f>AZ105+'Diffusion System CV パラメーター設定'!$B$27*(AY105-(2*AZ105)+BA105)</f>
        <v>4.8800880350060937E-19</v>
      </c>
      <c r="BA106" s="40">
        <f>BA105+'Diffusion System CV パラメーター設定'!$B$27*(AZ105-(2*BA105)+BB105)</f>
        <v>2.0284367118781137E-19</v>
      </c>
      <c r="BB106" s="40">
        <f>BB105+'Diffusion System CV パラメーター設定'!$B$27*(BA105-(2*BB105)+BC105)</f>
        <v>8.2119176702330428E-20</v>
      </c>
      <c r="BC106" s="40">
        <f>BC105+'Diffusion System CV パラメーター設定'!$B$27*(BB105-(2*BC105)+BD105)</f>
        <v>2.8982705377494279E-20</v>
      </c>
      <c r="BD106" s="36">
        <v>0</v>
      </c>
    </row>
    <row r="107" spans="3:56">
      <c r="D107" s="29">
        <f>'Diffusion System CV パラメーター設定'!H107</f>
        <v>-0.27000000000000035</v>
      </c>
      <c r="E107" s="35">
        <f>E106+'Diffusion System CV パラメーター設定'!$B$23</f>
        <v>0.63000000000000045</v>
      </c>
      <c r="F107" s="39">
        <f>G107+(('Diffusion System CV パラメーター設定'!$B$26/(2*'Diffusion System CV パラメーター設定'!$B$9))*'準可逆-非可逆系'!H107)</f>
        <v>9.9995632322316543E-8</v>
      </c>
      <c r="G107" s="40">
        <f>G106+'Diffusion System CV パラメーター設定'!$B$27*(2*F106-(3*G106)+H106)</f>
        <v>9.3478228130887864E-8</v>
      </c>
      <c r="H107" s="40">
        <f>H106+'Diffusion System CV パラメーター設定'!$B$27*(G106-(2*H106)+I106)</f>
        <v>8.0616617791227399E-8</v>
      </c>
      <c r="I107" s="40">
        <f>I106+'Diffusion System CV パラメーター設定'!$B$27*(H106-(2*I106)+J106)</f>
        <v>6.8264512576182462E-8</v>
      </c>
      <c r="J107" s="40">
        <f>J106+'Diffusion System CV パラメーター設定'!$B$27*(I106-(2*J106)+K106)</f>
        <v>5.6717032979121496E-8</v>
      </c>
      <c r="K107" s="40">
        <f>K106+'Diffusion System CV パラメーター設定'!$B$27*(J106-(2*K106)+L106)</f>
        <v>4.6207467882532639E-8</v>
      </c>
      <c r="L107" s="40">
        <f>L106+'Diffusion System CV パラメーター設定'!$B$27*(K106-(2*L106)+M106)</f>
        <v>3.6894428364704505E-8</v>
      </c>
      <c r="M107" s="40">
        <f>M106+'Diffusion System CV パラメーター設定'!$B$27*(L106-(2*M106)+N106)</f>
        <v>2.8857858093108946E-8</v>
      </c>
      <c r="N107" s="40">
        <f>N106+'Diffusion System CV パラメーター設定'!$B$27*(M106-(2*N106)+O106)</f>
        <v>2.2103383948009524E-8</v>
      </c>
      <c r="O107" s="40">
        <f>O106+'Diffusion System CV パラメーター設定'!$B$27*(N106-(2*O106)+P106)</f>
        <v>1.6573355887645258E-8</v>
      </c>
      <c r="P107" s="40">
        <f>P106+'Diffusion System CV パラメーター設定'!$B$27*(O106-(2*P106)+Q106)</f>
        <v>1.216216573259156E-8</v>
      </c>
      <c r="Q107" s="40">
        <f>Q106+'Diffusion System CV パラメーター設定'!$B$27*(P106-(2*Q106)+R106)</f>
        <v>8.7332417326313988E-9</v>
      </c>
      <c r="R107" s="40">
        <f>R106+'Diffusion System CV パラメーター設定'!$B$27*(Q106-(2*R106)+S106)</f>
        <v>6.1353719404468897E-9</v>
      </c>
      <c r="S107" s="40">
        <f>S106+'Diffusion System CV パラメーター設定'!$B$27*(R106-(2*S106)+T106)</f>
        <v>4.2166113572082355E-9</v>
      </c>
      <c r="T107" s="40">
        <f>T106+'Diffusion System CV パラメーター設定'!$B$27*(S106-(2*T106)+U106)</f>
        <v>2.8347728597592603E-9</v>
      </c>
      <c r="U107" s="40">
        <f>U106+'Diffusion System CV パラメーター設定'!$B$27*(T106-(2*U106)+V106)</f>
        <v>1.8642199098457823E-9</v>
      </c>
      <c r="V107" s="40">
        <f>V106+'Diffusion System CV パラメーター設定'!$B$27*(U106-(2*V106)+W106)</f>
        <v>1.1992487778585978E-9</v>
      </c>
      <c r="W107" s="40">
        <f>W106+'Diffusion System CV パラメーター設定'!$B$27*(V106-(2*W106)+X106)</f>
        <v>7.547108225842358E-10</v>
      </c>
      <c r="X107" s="40">
        <f>X106+'Diffusion System CV パラメーター設定'!$B$27*(W106-(2*X106)+Y106)</f>
        <v>4.646799944622679E-10</v>
      </c>
      <c r="Y107" s="40">
        <f>Y106+'Diffusion System CV パラメーター設定'!$B$27*(X106-(2*Y106)+Z106)</f>
        <v>2.7995622978843924E-10</v>
      </c>
      <c r="Z107" s="40">
        <f>Z106+'Diffusion System CV パラメーター設定'!$B$27*(Y106-(2*Z106)+AA106)</f>
        <v>1.6507009668442685E-10</v>
      </c>
      <c r="AA107" s="40">
        <f>AA106+'Diffusion System CV パラメーター設定'!$B$27*(Z106-(2*AA106)+AB106)</f>
        <v>9.5277010984761749E-11</v>
      </c>
      <c r="AB107" s="40">
        <f>AB106+'Diffusion System CV パラメーター設定'!$B$27*(AA106-(2*AB106)+AC106)</f>
        <v>5.3848080528467369E-11</v>
      </c>
      <c r="AC107" s="40">
        <f>AC106+'Diffusion System CV パラメーター設定'!$B$27*(AB106-(2*AC106)+AD106)</f>
        <v>2.9809802491034232E-11</v>
      </c>
      <c r="AD107" s="40">
        <f>AD106+'Diffusion System CV パラメーター設定'!$B$27*(AC106-(2*AD106)+AE106)</f>
        <v>1.6170543439477209E-11</v>
      </c>
      <c r="AE107" s="40">
        <f>AE106+'Diffusion System CV パラメーター設定'!$B$27*(AD106-(2*AE106)+AF106)</f>
        <v>8.5993237054671342E-12</v>
      </c>
      <c r="AF107" s="40">
        <f>AF106+'Diffusion System CV パラメーター設定'!$B$27*(AE106-(2*AF106)+AG106)</f>
        <v>4.4854440916713453E-12</v>
      </c>
      <c r="AG107" s="40">
        <f>AG106+'Diffusion System CV パラメーター設定'!$B$27*(AF106-(2*AG106)+AH106)</f>
        <v>2.2961863117788439E-12</v>
      </c>
      <c r="AH107" s="40">
        <f>AH106+'Diffusion System CV パラメーター設定'!$B$27*(AG106-(2*AH106)+AI106)</f>
        <v>1.1544143951446896E-12</v>
      </c>
      <c r="AI107" s="40">
        <f>AI106+'Diffusion System CV パラメーター設定'!$B$27*(AH106-(2*AI106)+AJ106)</f>
        <v>5.7042165536129536E-13</v>
      </c>
      <c r="AJ107" s="40">
        <f>AJ106+'Diffusion System CV パラメーター設定'!$B$27*(AI106-(2*AJ106)+AK106)</f>
        <v>2.7724965310521714E-13</v>
      </c>
      <c r="AK107" s="40">
        <f>AK106+'Diffusion System CV パラメーター設定'!$B$27*(AJ106-(2*AK106)+AL106)</f>
        <v>1.3267250338599738E-13</v>
      </c>
      <c r="AL107" s="40">
        <f>AL106+'Diffusion System CV パラメーター設定'!$B$27*(AK106-(2*AL106)+AM106)</f>
        <v>6.2567688722101227E-14</v>
      </c>
      <c r="AM107" s="40">
        <f>AM106+'Diffusion System CV パラメーター設定'!$B$27*(AL106-(2*AM106)+AN106)</f>
        <v>2.9109066545295146E-14</v>
      </c>
      <c r="AN107" s="40">
        <f>AN106+'Diffusion System CV パラメーター設定'!$B$27*(AM106-(2*AN106)+AO106)</f>
        <v>1.3374679074280791E-14</v>
      </c>
      <c r="AO107" s="40">
        <f>AO106+'Diffusion System CV パラメーター設定'!$B$27*(AN106-(2*AO106)+AP106)</f>
        <v>6.0756420123393779E-15</v>
      </c>
      <c r="AP107" s="40">
        <f>AP106+'Diffusion System CV パラメーター設定'!$B$27*(AO106-(2*AP106)+AQ106)</f>
        <v>2.7316733648423855E-15</v>
      </c>
      <c r="AQ107" s="40">
        <f>AQ106+'Diffusion System CV パラメーター設定'!$B$27*(AP106-(2*AQ106)+AR106)</f>
        <v>1.2168896077296289E-15</v>
      </c>
      <c r="AR107" s="40">
        <f>AR106+'Diffusion System CV パラメーター設定'!$B$27*(AQ106-(2*AR106)+AS106)</f>
        <v>5.3763446866895165E-16</v>
      </c>
      <c r="AS107" s="40">
        <f>AS106+'Diffusion System CV パラメーター設定'!$B$27*(AR106-(2*AS106)+AT106)</f>
        <v>2.3578682212285764E-16</v>
      </c>
      <c r="AT107" s="40">
        <f>AT106+'Diffusion System CV パラメーター設定'!$B$27*(AS106-(2*AT106)+AU106)</f>
        <v>1.0272438543171081E-16</v>
      </c>
      <c r="AU107" s="40">
        <f>AU106+'Diffusion System CV パラメーター設定'!$B$27*(AT106-(2*AU106)+AV106)</f>
        <v>4.4484161943999161E-17</v>
      </c>
      <c r="AV107" s="40">
        <f>AV106+'Diffusion System CV パラメーター設定'!$B$27*(AU106-(2*AV106)+AW106)</f>
        <v>1.9155552372649463E-17</v>
      </c>
      <c r="AW107" s="40">
        <f>AW106+'Diffusion System CV パラメーター設定'!$B$27*(AV106-(2*AW106)+AX106)</f>
        <v>8.2042659815369986E-18</v>
      </c>
      <c r="AX107" s="40">
        <f>AX106+'Diffusion System CV パラメーター設定'!$B$27*(AW106-(2*AX106)+AY106)</f>
        <v>3.4950563942555542E-18</v>
      </c>
      <c r="AY107" s="40">
        <f>AY106+'Diffusion System CV パラメーター設定'!$B$27*(AX106-(2*AY106)+AZ106)</f>
        <v>1.4806372206215125E-18</v>
      </c>
      <c r="AZ107" s="40">
        <f>AZ106+'Diffusion System CV パラメーター設定'!$B$27*(AY106-(2*AZ106)+BA106)</f>
        <v>6.2331044060639355E-19</v>
      </c>
      <c r="BA107" s="40">
        <f>BA106+'Diffusion System CV パラメーター設定'!$B$27*(AZ106-(2*BA106)+BB106)</f>
        <v>2.5994111487785201E-19</v>
      </c>
      <c r="BB107" s="40">
        <f>BB106+'Diffusion System CV パラメーター設定'!$B$27*(BA106-(2*BB106)+BC106)</f>
        <v>1.0558724029977653E-19</v>
      </c>
      <c r="BC107" s="40">
        <f>BC106+'Diffusion System CV パラメーター設定'!$B$27*(BB106-(2*BC106)+BD106)</f>
        <v>3.7369429664765763E-20</v>
      </c>
      <c r="BD107" s="36">
        <v>0</v>
      </c>
    </row>
    <row r="108" spans="3:56">
      <c r="D108" s="29">
        <f>'Diffusion System CV パラメーター設定'!H108</f>
        <v>-0.26400000000000035</v>
      </c>
      <c r="E108" s="35">
        <f>E107+'Diffusion System CV パラメーター設定'!$B$23</f>
        <v>0.63600000000000045</v>
      </c>
      <c r="F108" s="39">
        <f>G108+(('Diffusion System CV パラメーター設定'!$B$26/(2*'Diffusion System CV パラメーター設定'!$B$9))*'準可逆-非可逆系'!H108)</f>
        <v>9.9994728718960251E-8</v>
      </c>
      <c r="G108" s="40">
        <f>G107+'Diffusion System CV パラメーター設定'!$B$27*(2*F107-(3*G107)+H107)</f>
        <v>9.3538366340331225E-8</v>
      </c>
      <c r="H108" s="40">
        <f>H107+'Diffusion System CV パラメーター設定'!$B$27*(G107-(2*H107)+I107)</f>
        <v>8.0793529292830011E-8</v>
      </c>
      <c r="I108" s="40">
        <f>I107+'Diffusion System CV パラメーター設定'!$B$27*(H107-(2*I107)+J107)</f>
        <v>6.8543896471315788E-8</v>
      </c>
      <c r="J108" s="40">
        <f>J107+'Diffusion System CV パラメーター設定'!$B$27*(I107-(2*J107)+K107)</f>
        <v>5.7077419958452091E-8</v>
      </c>
      <c r="K108" s="40">
        <f>K107+'Diffusion System CV パラメーター設定'!$B$27*(J107-(2*K107)+L107)</f>
        <v>4.6622928152935667E-8</v>
      </c>
      <c r="L108" s="40">
        <f>L107+'Diffusion System CV パラメーター設定'!$B$27*(K107-(2*L107)+M107)</f>
        <v>3.7337646852979707E-8</v>
      </c>
      <c r="M108" s="40">
        <f>M107+'Diffusion System CV パラメーター設定'!$B$27*(L107-(2*M107)+N107)</f>
        <v>2.9303030359253438E-8</v>
      </c>
      <c r="N108" s="40">
        <f>N107+'Diffusion System CV パラメーター設定'!$B$27*(M107-(2*N107)+O107)</f>
        <v>2.2528538838542565E-8</v>
      </c>
      <c r="O108" s="40">
        <f>O107+'Diffusion System CV パラメーター設定'!$B$27*(N107-(2*O107)+P107)</f>
        <v>1.6961841271433649E-8</v>
      </c>
      <c r="P108" s="40">
        <f>P107+'Diffusion System CV パラメーター設定'!$B$27*(O107-(2*P107)+Q107)</f>
        <v>1.2503230369776816E-8</v>
      </c>
      <c r="Q108" s="40">
        <f>Q107+'Diffusion System CV パラメーター設定'!$B$27*(P107-(2*Q107)+R107)</f>
        <v>9.0218022214423887E-9</v>
      </c>
      <c r="R108" s="40">
        <f>R107+'Diffusion System CV パラメーター設定'!$B$27*(Q107-(2*R107)+S107)</f>
        <v>6.3711737491086446E-9</v>
      </c>
      <c r="S108" s="40">
        <f>S107+'Diffusion System CV パラメーター設定'!$B$27*(R107-(2*S107)+T107)</f>
        <v>4.4030426369963181E-9</v>
      </c>
      <c r="T108" s="40">
        <f>T107+'Diffusion System CV パラメーター設定'!$B$27*(S107-(2*T107)+U107)</f>
        <v>2.9775803415424191E-9</v>
      </c>
      <c r="U108" s="40">
        <f>U107+'Diffusion System CV パラメーター設定'!$B$27*(T107-(2*U107)+V107)</f>
        <v>1.9703247077368566E-9</v>
      </c>
      <c r="V108" s="40">
        <f>V107+'Diffusion System CV パラメーター設定'!$B$27*(U107-(2*V107)+W107)</f>
        <v>1.2757880753283278E-9</v>
      </c>
      <c r="W108" s="40">
        <f>W107+'Diffusion System CV パラメーター設定'!$B$27*(V107-(2*W107)+X107)</f>
        <v>8.083591306232615E-10</v>
      </c>
      <c r="X108" s="40">
        <f>X107+'Diffusion System CV パラメーター設定'!$B$27*(W107-(2*X107)+Y107)</f>
        <v>5.012449470484274E-10</v>
      </c>
      <c r="Y108" s="40">
        <f>Y107+'Diffusion System CV パラメーター設定'!$B$27*(X107-(2*Y107)+Z107)</f>
        <v>3.0420540741684766E-10</v>
      </c>
      <c r="Z108" s="40">
        <f>Z107+'Diffusion System CV パラメーター設定'!$B$27*(Y107-(2*Z107)+AA107)</f>
        <v>1.8072740481093632E-10</v>
      </c>
      <c r="AA108" s="40">
        <f>AA107+'Diffusion System CV パラメーター設定'!$B$27*(Z107-(2*AA107)+AB107)</f>
        <v>1.0512567599982103E-10</v>
      </c>
      <c r="AB108" s="40">
        <f>AB107+'Diffusion System CV パラメーター設定'!$B$27*(AA107-(2*AB107)+AC107)</f>
        <v>5.9886501507238631E-11</v>
      </c>
      <c r="AC108" s="40">
        <f>AC107+'Diffusion System CV パラメーター設定'!$B$27*(AB107-(2*AC107)+AD107)</f>
        <v>3.3420572972241215E-11</v>
      </c>
      <c r="AD108" s="40">
        <f>AD107+'Diffusion System CV パラメーター設定'!$B$27*(AC107-(2*AD107)+AE107)</f>
        <v>1.8277501535847677E-11</v>
      </c>
      <c r="AE108" s="40">
        <f>AE107+'Diffusion System CV パラメーター設定'!$B$27*(AD107-(2*AE107)+AF107)</f>
        <v>9.7997890249859828E-12</v>
      </c>
      <c r="AF108" s="40">
        <f>AF107+'Diffusion System CV パラメーター設定'!$B$27*(AE107-(2*AF107)+AG107)</f>
        <v>5.1537155617766534E-12</v>
      </c>
      <c r="AG108" s="40">
        <f>AG107+'Diffusion System CV パラメーター設定'!$B$27*(AF107-(2*AG107)+AH107)</f>
        <v>2.6598966809657701E-12</v>
      </c>
      <c r="AH108" s="40">
        <f>AH107+'Diffusion System CV パラメーター設定'!$B$27*(AG107-(2*AH107)+AI107)</f>
        <v>1.3480877204400924E-12</v>
      </c>
      <c r="AI108" s="40">
        <f>AI107+'Diffusion System CV パラメーター設定'!$B$27*(AH107-(2*AI107)+AJ107)</f>
        <v>6.7140107811383565E-13</v>
      </c>
      <c r="AJ108" s="40">
        <f>AJ107+'Diffusion System CV パラメーター設定'!$B$27*(AI107-(2*AJ107)+AK107)</f>
        <v>3.2884508801384854E-13</v>
      </c>
      <c r="AK108" s="40">
        <f>AK107+'Diffusion System CV パラメーター設定'!$B$27*(AJ107-(2*AK107)+AL107)</f>
        <v>1.5853095305798474E-13</v>
      </c>
      <c r="AL108" s="40">
        <f>AL107+'Diffusion System CV パラメーター設定'!$B$27*(AK107-(2*AL107)+AM107)</f>
        <v>7.5292061113451945E-14</v>
      </c>
      <c r="AM108" s="40">
        <f>AM107+'Diffusion System CV パラメーター設定'!$B$27*(AL107-(2*AM107)+AN107)</f>
        <v>3.5263314707028384E-14</v>
      </c>
      <c r="AN108" s="40">
        <f>AN107+'Diffusion System CV パラメーター設定'!$B$27*(AM107-(2*AN107)+AO107)</f>
        <v>1.630362018854223E-14</v>
      </c>
      <c r="AO108" s="40">
        <f>AO107+'Diffusion System CV パラメーター設定'!$B$27*(AN107-(2*AO107)+AP107)</f>
        <v>7.4489296562436899E-15</v>
      </c>
      <c r="AP108" s="40">
        <f>AP107+'Diffusion System CV パラメーター設定'!$B$27*(AO107-(2*AP107)+AQ107)</f>
        <v>3.3668070073369118E-15</v>
      </c>
      <c r="AQ108" s="40">
        <f>AQ107+'Diffusion System CV パラメーター設定'!$B$27*(AP107-(2*AQ107)+AR107)</f>
        <v>1.5070037112199343E-15</v>
      </c>
      <c r="AR108" s="40">
        <f>AR107+'Diffusion System CV パラメーター設定'!$B$27*(AQ107-(2*AR107)+AS107)</f>
        <v>6.6867873690318194E-16</v>
      </c>
      <c r="AS108" s="40">
        <f>AS107+'Diffusion System CV パラメーター設定'!$B$27*(AR107-(2*AS107)+AT107)</f>
        <v>2.943927977669365E-16</v>
      </c>
      <c r="AT108" s="40">
        <f>AT107+'Diffusion System CV パラメーター設定'!$B$27*(AS107-(2*AT107)+AU107)</f>
        <v>1.2870432057179248E-16</v>
      </c>
      <c r="AU108" s="40">
        <f>AU107+'Diffusion System CV パラメーター設定'!$B$27*(AT107-(2*AU107)+AV107)</f>
        <v>5.5911805664958172E-17</v>
      </c>
      <c r="AV108" s="40">
        <f>AV107+'Diffusion System CV パラメーター設定'!$B$27*(AU107-(2*AV107)+AW107)</f>
        <v>2.4147678476898503E-17</v>
      </c>
      <c r="AW108" s="40">
        <f>AW107+'Diffusion System CV パラメーター設定'!$B$27*(AV107-(2*AW107)+AX107)</f>
        <v>1.0371653760644991E-17</v>
      </c>
      <c r="AX108" s="40">
        <f>AX107+'Diffusion System CV パラメーター設定'!$B$27*(AW107-(2*AX107)+AY107)</f>
        <v>4.4307475101053465E-18</v>
      </c>
      <c r="AY108" s="40">
        <f>AY107+'Diffusion System CV パラメーター設定'!$B$27*(AX107-(2*AY107)+AZ107)</f>
        <v>1.882405412850305E-18</v>
      </c>
      <c r="AZ108" s="40">
        <f>AZ107+'Diffusion System CV パラメーター設定'!$B$27*(AY107-(2*AZ107)+BA107)</f>
        <v>7.9482344556701075E-19</v>
      </c>
      <c r="BA108" s="40">
        <f>BA107+'Diffusion System CV パラメーター設定'!$B$27*(AZ107-(2*BA107)+BB107)</f>
        <v>3.3251592430509716E-19</v>
      </c>
      <c r="BB108" s="40">
        <f>BB107+'Diffusion System CV パラメーター設定'!$B$27*(BA107-(2*BB107)+BC107)</f>
        <v>1.3549559583556289E-19</v>
      </c>
      <c r="BC108" s="40">
        <f>BC107+'Diffusion System CV パラメーター設定'!$B$27*(BB107-(2*BC107)+BD107)</f>
        <v>4.8080673057211941E-20</v>
      </c>
      <c r="BD108" s="36">
        <v>0</v>
      </c>
    </row>
    <row r="109" spans="3:56">
      <c r="D109" s="29">
        <f>'Diffusion System CV パラメーター設定'!H109</f>
        <v>-0.25800000000000034</v>
      </c>
      <c r="E109" s="35">
        <f>E108+'Diffusion System CV パラメーター設定'!$B$23</f>
        <v>0.64200000000000046</v>
      </c>
      <c r="F109" s="39">
        <f>G109+(('Diffusion System CV パラメーター設定'!$B$26/(2*'Diffusion System CV パラメーター設定'!$B$9))*'準可逆-非可逆系'!H109)</f>
        <v>9.9993614900934899E-8</v>
      </c>
      <c r="G109" s="40">
        <f>G108+'Diffusion System CV パラメーター設定'!$B$27*(2*F108-(3*G108)+H108)</f>
        <v>9.3596660683996798E-8</v>
      </c>
      <c r="H109" s="40">
        <f>H108+'Diffusion System CV パラメーター設定'!$B$27*(G108-(2*H108)+I108)</f>
        <v>8.096547520463105E-8</v>
      </c>
      <c r="I109" s="40">
        <f>I108+'Diffusion System CV パラメーター設定'!$B$27*(H108-(2*I108)+J108)</f>
        <v>6.8815825745152777E-8</v>
      </c>
      <c r="J109" s="40">
        <f>J108+'Diffusion System CV パラメーター設定'!$B$27*(I108-(2*J108)+K108)</f>
        <v>5.7428803537392117E-8</v>
      </c>
      <c r="K109" s="40">
        <f>K108+'Diffusion System CV パラメーター設定'!$B$27*(J108-(2*K108)+L108)</f>
        <v>4.7028904022921942E-8</v>
      </c>
      <c r="L109" s="40">
        <f>L108+'Diffusion System CV パラメーター設定'!$B$27*(K108-(2*L108)+M108)</f>
        <v>3.7771905466253907E-8</v>
      </c>
      <c r="M109" s="40">
        <f>M108+'Diffusion System CV パラメーター設定'!$B$27*(L108-(2*M108)+N108)</f>
        <v>2.974057375266156E-8</v>
      </c>
      <c r="N109" s="40">
        <f>N108+'Diffusion System CV パラメーター設定'!$B$27*(M108-(2*N108)+O108)</f>
        <v>2.2947911739098801E-8</v>
      </c>
      <c r="O109" s="40">
        <f>O108+'Diffusion System CV パラメーター設定'!$B$27*(N108-(2*O108)+P108)</f>
        <v>1.7346593585826733E-8</v>
      </c>
      <c r="P109" s="40">
        <f>P108+'Diffusion System CV パラメーター設定'!$B$27*(O108-(2*P108)+Q108)</f>
        <v>1.2842529936902652E-8</v>
      </c>
      <c r="Q109" s="40">
        <f>Q108+'Diffusion System CV パラメーター設定'!$B$27*(P108-(2*Q108)+R108)</f>
        <v>9.3102743311648486E-9</v>
      </c>
      <c r="R109" s="40">
        <f>R108+'Diffusion System CV パラメーター設定'!$B$27*(Q108-(2*R108)+S108)</f>
        <v>6.6081519991855257E-9</v>
      </c>
      <c r="S109" s="40">
        <f>S108+'Diffusion System CV パラメーター設定'!$B$27*(R108-(2*S108)+T108)</f>
        <v>4.5914693094471614E-9</v>
      </c>
      <c r="T109" s="40">
        <f>T108+'Diffusion System CV パラメーター設定'!$B$27*(S108-(2*T108)+U108)</f>
        <v>3.1227909879480914E-9</v>
      </c>
      <c r="U109" s="40">
        <f>U108+'Diffusion System CV パラメーター設定'!$B$27*(T108-(2*U108)+V108)</f>
        <v>2.0789076943330488E-9</v>
      </c>
      <c r="V109" s="40">
        <f>V108+'Diffusion System CV パラメーター設定'!$B$27*(U108-(2*V108)+W108)</f>
        <v>1.3546449113364744E-9</v>
      </c>
      <c r="W109" s="40">
        <f>W108+'Diffusion System CV パラメーター設定'!$B$27*(V108-(2*W108)+X108)</f>
        <v>8.6402397823792552E-10</v>
      </c>
      <c r="X109" s="40">
        <f>X108+'Diffusion System CV パラメーター設定'!$B$27*(W108-(2*X108)+Y108)</f>
        <v>5.3946530952872408E-10</v>
      </c>
      <c r="Y109" s="40">
        <f>Y108+'Diffusion System CV パラメーター設定'!$B$27*(X108-(2*Y108)+Z108)</f>
        <v>3.2974760777298254E-10</v>
      </c>
      <c r="Z109" s="40">
        <f>Z108+'Diffusion System CV パラメーター設定'!$B$27*(Y108-(2*Z108)+AA108)</f>
        <v>1.9735111098968495E-10</v>
      </c>
      <c r="AA109" s="40">
        <f>AA108+'Diffusion System CV パラメーター設定'!$B$27*(Z108-(2*AA108)+AB108)</f>
        <v>1.1566822958264495E-10</v>
      </c>
      <c r="AB109" s="40">
        <f>AB108+'Diffusion System CV パラメーター設定'!$B$27*(AA108-(2*AB108)+AC108)</f>
        <v>6.6404989686955639E-11</v>
      </c>
      <c r="AC109" s="40">
        <f>AC108+'Diffusion System CV パラメーター設定'!$B$27*(AB108-(2*AC108)+AD108)</f>
        <v>3.735212057592312E-11</v>
      </c>
      <c r="AD109" s="40">
        <f>AD108+'Diffusion System CV パラメーター設定'!$B$27*(AC108-(2*AD108)+AE108)</f>
        <v>2.0591862273879568E-11</v>
      </c>
      <c r="AE109" s="40">
        <f>AE108+'Diffusion System CV パラメーター設定'!$B$27*(AD108-(2*AE108)+AF108)</f>
        <v>1.1130219249865276E-11</v>
      </c>
      <c r="AF109" s="40">
        <f>AF108+'Diffusion System CV パラメーター設定'!$B$27*(AE108-(2*AF108)+AG108)</f>
        <v>5.9010261806650027E-12</v>
      </c>
      <c r="AG109" s="40">
        <f>AG108+'Diffusion System CV パラメーター設定'!$B$27*(AF108-(2*AG108)+AH108)</f>
        <v>3.070316792175911E-12</v>
      </c>
      <c r="AH109" s="40">
        <f>AH108+'Diffusion System CV パラメーター設定'!$B$27*(AG108-(2*AH108)+AI108)</f>
        <v>1.5686163031482247E-12</v>
      </c>
      <c r="AI109" s="40">
        <f>AI108+'Diffusion System CV パラメーター設定'!$B$27*(AH108-(2*AI108)+AJ108)</f>
        <v>7.8741866569240152E-13</v>
      </c>
      <c r="AJ109" s="40">
        <f>AJ108+'Diffusion System CV パラメーター設定'!$B$27*(AI108-(2*AJ108)+AK108)</f>
        <v>3.8865128771666912E-13</v>
      </c>
      <c r="AK109" s="40">
        <f>AK108+'Diffusion System CV パラメーター設定'!$B$27*(AJ108-(2*AK108)+AL108)</f>
        <v>1.8876541243691911E-13</v>
      </c>
      <c r="AL109" s="40">
        <f>AL108+'Diffusion System CV パラメーター設定'!$B$27*(AK108-(2*AL108)+AM108)</f>
        <v>9.0295583869739871E-14</v>
      </c>
      <c r="AM109" s="40">
        <f>AM108+'Diffusion System CV パラメーター設定'!$B$27*(AL108-(2*AM108)+AN108)</f>
        <v>4.2578957723673313E-14</v>
      </c>
      <c r="AN109" s="40">
        <f>AN108+'Diffusion System CV パラメーター設定'!$B$27*(AM108-(2*AN108)+AO108)</f>
        <v>1.9812302128190707E-14</v>
      </c>
      <c r="AO109" s="40">
        <f>AO108+'Diffusion System CV パラメーター設定'!$B$27*(AN108-(2*AO108)+AP108)</f>
        <v>9.1060712824213855E-15</v>
      </c>
      <c r="AP109" s="40">
        <f>AP108+'Diffusion System CV パラメーター設定'!$B$27*(AO108-(2*AP108)+AQ108)</f>
        <v>4.1384456715000372E-15</v>
      </c>
      <c r="AQ109" s="40">
        <f>AQ108+'Diffusion System CV パラメーター設定'!$B$27*(AP108-(2*AQ108)+AR108)</f>
        <v>1.8616836840672347E-15</v>
      </c>
      <c r="AR109" s="40">
        <f>AR108+'Diffusion System CV パラメーター設定'!$B$27*(AQ108-(2*AR108)+AS108)</f>
        <v>8.298034018964135E-16</v>
      </c>
      <c r="AS109" s="40">
        <f>AS108+'Diffusion System CV パラメーター設定'!$B$27*(AR108-(2*AS108)+AT108)</f>
        <v>3.6682247205204116E-16</v>
      </c>
      <c r="AT109" s="40">
        <f>AT108+'Diffusion System CV パラメーター設定'!$B$27*(AS108-(2*AT108)+AU108)</f>
        <v>1.6095986303301113E-16</v>
      </c>
      <c r="AU109" s="40">
        <f>AU108+'Diffusion System CV パラメーター設定'!$B$27*(AT108-(2*AU108)+AV108)</f>
        <v>7.0157773622866039E-17</v>
      </c>
      <c r="AV109" s="40">
        <f>AV108+'Diffusion System CV パラメーター設定'!$B$27*(AU108-(2*AV108)+AW108)</f>
        <v>3.0393547390720086E-17</v>
      </c>
      <c r="AW109" s="40">
        <f>AW108+'Diffusion System CV パラメーター設定'!$B$27*(AV108-(2*AW108)+AX108)</f>
        <v>1.3092181005684529E-17</v>
      </c>
      <c r="AX109" s="40">
        <f>AX108+'Diffusion System CV パラメーター設定'!$B$27*(AW108-(2*AX108)+AY108)</f>
        <v>5.6087211744402779E-18</v>
      </c>
      <c r="AY109" s="40">
        <f>AY108+'Diffusion System CV パラメーター設定'!$B$27*(AX108-(2*AY108)+AZ108)</f>
        <v>2.3896137913127171E-18</v>
      </c>
      <c r="AZ109" s="40">
        <f>AZ108+'Diffusion System CV パラメーター設定'!$B$27*(AY108-(2*AZ108)+BA108)</f>
        <v>1.0119326282133234E-18</v>
      </c>
      <c r="BA109" s="40">
        <f>BA108+'Diffusion System CV パラメーター設定'!$B$27*(AZ108-(2*BA108)+BB108)</f>
        <v>4.2462953291356221E-19</v>
      </c>
      <c r="BB109" s="40">
        <f>BB108+'Diffusion System CV パラメーター設定'!$B$27*(BA108-(2*BB108)+BC108)</f>
        <v>1.7355302836722376E-19</v>
      </c>
      <c r="BC109" s="40">
        <f>BC108+'Diffusion System CV パラメーター設定'!$B$27*(BB108-(2*BC108)+BD108)</f>
        <v>6.1738398654829649E-20</v>
      </c>
      <c r="BD109" s="36">
        <v>0</v>
      </c>
    </row>
    <row r="110" spans="3:56">
      <c r="D110" s="29">
        <f>'Diffusion System CV パラメーター設定'!H110</f>
        <v>-0.25200000000000033</v>
      </c>
      <c r="E110" s="35">
        <f>E109+'Diffusion System CV パラメーター設定'!$B$23</f>
        <v>0.64800000000000046</v>
      </c>
      <c r="F110" s="39">
        <f>G110+(('Diffusion System CV パラメーター設定'!$B$26/(2*'Diffusion System CV パラメーター設定'!$B$9))*'準可逆-非可逆系'!H110)</f>
        <v>9.9992238729670897E-8</v>
      </c>
      <c r="G110" s="40">
        <f>G109+'Diffusion System CV パラメーター設定'!$B$27*(2*F109-(3*G109)+H109)</f>
        <v>9.3653161709868482E-8</v>
      </c>
      <c r="H110" s="40">
        <f>H109+'Diffusion System CV パラメーター設定'!$B$27*(G109-(2*H109)+I109)</f>
        <v>8.1132675211536422E-8</v>
      </c>
      <c r="I110" s="40">
        <f>I109+'Diffusion System CV パラメーター設定'!$B$27*(H109-(2*I109)+J109)</f>
        <v>6.9080626874221396E-8</v>
      </c>
      <c r="J110" s="40">
        <f>J109+'Diffusion System CV パラメーター設定'!$B$27*(I109-(2*J109)+K109)</f>
        <v>5.7771554472562427E-8</v>
      </c>
      <c r="K110" s="40">
        <f>K109+'Diffusion System CV パラメーター設定'!$B$27*(J109-(2*K109)+L109)</f>
        <v>4.7425744633269904E-8</v>
      </c>
      <c r="L110" s="40">
        <f>L109+'Diffusion System CV パラメーター設定'!$B$27*(K109-(2*L109)+M109)</f>
        <v>3.8197484231210742E-8</v>
      </c>
      <c r="M110" s="40">
        <f>M109+'Diffusion System CV パラメーター設定'!$B$27*(L109-(2*M109)+N109)</f>
        <v>3.0170667398505168E-8</v>
      </c>
      <c r="N110" s="40">
        <f>N109+'Diffusion System CV パラメーター設定'!$B$27*(M109-(2*N109)+O109)</f>
        <v>2.3361572801699734E-8</v>
      </c>
      <c r="O110" s="40">
        <f>O109+'Diffusion System CV パラメーター設定'!$B$27*(N109-(2*O109)+P109)</f>
        <v>1.7727584733169784E-8</v>
      </c>
      <c r="P110" s="40">
        <f>P109+'Diffusion System CV パラメーター設定'!$B$27*(O109-(2*P109)+Q109)</f>
        <v>1.3179963285231221E-8</v>
      </c>
      <c r="Q110" s="40">
        <f>Q109+'Diffusion System CV パラメーター設定'!$B$27*(P109-(2*Q109)+R109)</f>
        <v>9.5985150512198769E-9</v>
      </c>
      <c r="R110" s="40">
        <f>R109+'Diffusion System CV パラメーター設定'!$B$27*(Q109-(2*R109)+S109)</f>
        <v>6.8461518749636361E-9</v>
      </c>
      <c r="S110" s="40">
        <f>S109+'Diffusion System CV パラメーター設定'!$B$27*(R109-(2*S109)+T109)</f>
        <v>4.7817486039746942E-9</v>
      </c>
      <c r="T110" s="40">
        <f>T109+'Diffusion System CV パラメーター設定'!$B$27*(S109-(2*T109)+U109)</f>
        <v>3.2702892615189343E-9</v>
      </c>
      <c r="U110" s="40">
        <f>U109+'Diffusion System CV パラメーター設定'!$B$27*(T109-(2*U109)+V109)</f>
        <v>2.1898870382977949E-9</v>
      </c>
      <c r="V110" s="40">
        <f>V109+'Diffusion System CV パラメーター設定'!$B$27*(U109-(2*V109)+W109)</f>
        <v>1.4357705536621776E-9</v>
      </c>
      <c r="W110" s="40">
        <f>W109+'Diffusion System CV パラメーター設定'!$B$27*(V109-(2*W109)+X109)</f>
        <v>9.2168448670644898E-10</v>
      </c>
      <c r="X110" s="40">
        <f>X109+'Diffusion System CV パラメーター設定'!$B$27*(W109-(2*X109)+Y109)</f>
        <v>5.7934064527645324E-10</v>
      </c>
      <c r="Y110" s="40">
        <f>Y109+'Diffusion System CV パラメーター設定'!$B$27*(X109-(2*Y109)+Z109)</f>
        <v>3.5659524838841448E-10</v>
      </c>
      <c r="Z110" s="40">
        <f>Z109+'Diffusion System CV パラメーター設定'!$B$27*(Y109-(2*Z109)+AA109)</f>
        <v>2.1496000521755217E-10</v>
      </c>
      <c r="AA110" s="40">
        <f>AA109+'Diffusion System CV パラメーター設定'!$B$27*(Z109-(2*AA109)+AB109)</f>
        <v>1.2692504955186394E-10</v>
      </c>
      <c r="AB110" s="40">
        <f>AB109+'Diffusion System CV パラメーター設定'!$B$27*(AA109-(2*AB109)+AC109)</f>
        <v>7.3422479542739249E-11</v>
      </c>
      <c r="AC110" s="40">
        <f>AC109+'Diffusion System CV パラメーター設定'!$B$27*(AB109-(2*AC109)+AD109)</f>
        <v>4.1620388217933177E-11</v>
      </c>
      <c r="AD110" s="40">
        <f>AD109+'Diffusion System CV パラメーター設定'!$B$27*(AC109-(2*AD109)+AE109)</f>
        <v>2.312610368986195E-11</v>
      </c>
      <c r="AE110" s="40">
        <f>AE109+'Diffusion System CV パラメーター設定'!$B$27*(AD109-(2*AE109)+AF109)</f>
        <v>1.2599819928620144E-11</v>
      </c>
      <c r="AF110" s="40">
        <f>AF109+'Diffusion System CV パラメーター設定'!$B$27*(AE109-(2*AF109)+AG109)</f>
        <v>6.7338330142452739E-12</v>
      </c>
      <c r="AG110" s="40">
        <f>AG109+'Diffusion System CV パラメーター設定'!$B$27*(AF109-(2*AG109)+AH109)</f>
        <v>3.5317782156000103E-12</v>
      </c>
      <c r="AH110" s="40">
        <f>AH109+'Diffusion System CV パラメーター設定'!$B$27*(AG109-(2*AH109)+AI109)</f>
        <v>1.818790904388455E-12</v>
      </c>
      <c r="AI110" s="40">
        <f>AI109+'Diffusion System CV パラメーター設定'!$B$27*(AH109-(2*AI109)+AJ109)</f>
        <v>9.2020695023409962E-13</v>
      </c>
      <c r="AJ110" s="40">
        <f>AJ109+'Diffusion System CV パラメーター設定'!$B$27*(AI109-(2*AJ109)+AK109)</f>
        <v>4.5770736504166305E-13</v>
      </c>
      <c r="AK110" s="40">
        <f>AK109+'Diffusion System CV パラメーター設定'!$B$27*(AJ109-(2*AK109)+AL109)</f>
        <v>2.2397931754545063E-13</v>
      </c>
      <c r="AL110" s="40">
        <f>AL109+'Diffusion System CV パラメーター設定'!$B$27*(AK109-(2*AL109)+AM109)</f>
        <v>1.0791822359929289E-13</v>
      </c>
      <c r="AM110" s="40">
        <f>AM109+'Diffusion System CV パラメーター設定'!$B$27*(AL109-(2*AM109)+AN109)</f>
        <v>5.1242141942626074E-14</v>
      </c>
      <c r="AN110" s="40">
        <f>AN109+'Diffusion System CV パラメーター設定'!$B$27*(AM109-(2*AN109)+AO109)</f>
        <v>2.3999949610730043E-14</v>
      </c>
      <c r="AO110" s="40">
        <f>AO109+'Diffusion System CV パラメーター設定'!$B$27*(AN109-(2*AO109)+AP109)</f>
        <v>1.1098642544521376E-14</v>
      </c>
      <c r="AP110" s="40">
        <f>AP109+'Diffusion System CV パラメーター設定'!$B$27*(AO109-(2*AP109)+AQ109)</f>
        <v>5.0727733185446715E-15</v>
      </c>
      <c r="AQ110" s="40">
        <f>AQ109+'Diffusion System CV パラメーター設定'!$B$27*(AP109-(2*AQ109)+AR109)</f>
        <v>2.2939342761720893E-15</v>
      </c>
      <c r="AR110" s="40">
        <f>AR109+'Diffusion System CV パラメーター設定'!$B$27*(AQ109-(2*AR109)+AS109)</f>
        <v>1.027337899231986E-15</v>
      </c>
      <c r="AS110" s="40">
        <f>AS109+'Diffusion System CV パラメーター設定'!$B$27*(AR109-(2*AS109)+AT109)</f>
        <v>4.5609966678306281E-16</v>
      </c>
      <c r="AT110" s="40">
        <f>AT109+'Diffusion System CV パラメーター設定'!$B$27*(AS109-(2*AT109)+AU109)</f>
        <v>2.0091143234165174E-16</v>
      </c>
      <c r="AU110" s="40">
        <f>AU109+'Diffusion System CV パラメーター設定'!$B$27*(AT109-(2*AU109)+AV109)</f>
        <v>8.7879253893004627E-17</v>
      </c>
      <c r="AV110" s="40">
        <f>AV109+'Diffusion System CV パラメーター設定'!$B$27*(AU109-(2*AV109)+AW109)</f>
        <v>3.8193151504300083E-17</v>
      </c>
      <c r="AW110" s="40">
        <f>AW109+'Diffusion System CV パラメーター設定'!$B$27*(AV109-(2*AW109)+AX109)</f>
        <v>1.6501176336862067E-17</v>
      </c>
      <c r="AX110" s="40">
        <f>AX109+'Diffusion System CV パラメーター設定'!$B$27*(AW109-(2*AX109)+AY109)</f>
        <v>7.089399107814129E-18</v>
      </c>
      <c r="AY110" s="40">
        <f>AY109+'Diffusion System CV パラメーター設定'!$B$27*(AX109-(2*AY109)+AZ109)</f>
        <v>3.0289978954891639E-18</v>
      </c>
      <c r="AZ110" s="40">
        <f>AZ109+'Diffusion System CV パラメーター設定'!$B$27*(AY109-(2*AZ109)+BA109)</f>
        <v>1.2863694573104179E-18</v>
      </c>
      <c r="BA110" s="40">
        <f>BA109+'Diffusion System CV パラメーター設定'!$B$27*(AZ109-(2*BA109)+BB109)</f>
        <v>5.4137487692516737E-19</v>
      </c>
      <c r="BB110" s="40">
        <f>BB109+'Diffusion System CV パラメーター設定'!$B$27*(BA109-(2*BB109)+BC109)</f>
        <v>2.2190784601789886E-19</v>
      </c>
      <c r="BC110" s="40">
        <f>BC109+'Diffusion System CV パラメーター設定'!$B$27*(BB109-(2*BC109)+BD109)</f>
        <v>7.9125978883150642E-20</v>
      </c>
      <c r="BD110" s="36">
        <v>0</v>
      </c>
    </row>
    <row r="111" spans="3:56">
      <c r="D111" s="29">
        <f>'Diffusion System CV パラメーター設定'!H111</f>
        <v>-0.24600000000000033</v>
      </c>
      <c r="E111" s="35">
        <f>E110+'Diffusion System CV パラメーター設定'!$B$23</f>
        <v>0.65400000000000047</v>
      </c>
      <c r="F111" s="39">
        <f>G111+(('Diffusion System CV パラメーター設定'!$B$26/(2*'Diffusion System CV パラメーター設定'!$B$9))*'準可逆-非可逆系'!H111)</f>
        <v>9.999053472458265E-8</v>
      </c>
      <c r="G111" s="40">
        <f>G110+'Diffusion System CV パラメーター設定'!$B$27*(2*F110-(3*G110)+H110)</f>
        <v>9.3707907383921523E-8</v>
      </c>
      <c r="H111" s="40">
        <f>H110+'Diffusion System CV パラメーター設定'!$B$27*(G110-(2*H110)+I110)</f>
        <v>8.1295327350778442E-8</v>
      </c>
      <c r="I111" s="40">
        <f>I110+'Diffusion System CV パラメーター設定'!$B$27*(H110-(2*I110)+J110)</f>
        <v>6.9338604629657521E-8</v>
      </c>
      <c r="J111" s="40">
        <f>J110+'Diffusion System CV パラメーター設定'!$B$27*(I110-(2*J110)+K110)</f>
        <v>5.8106020640050776E-8</v>
      </c>
      <c r="K111" s="40">
        <f>K110+'Diffusion System CV パラメーター設定'!$B$27*(J110-(2*K110)+L110)</f>
        <v>4.7813782632309265E-8</v>
      </c>
      <c r="L111" s="40">
        <f>L110+'Diffusion System CV パラメーター設定'!$B$27*(K110-(2*L110)+M110)</f>
        <v>3.8614652137236292E-8</v>
      </c>
      <c r="M111" s="40">
        <f>M110+'Diffusion System CV パラメーター設定'!$B$27*(L110-(2*M110)+N110)</f>
        <v>3.0593487619303826E-8</v>
      </c>
      <c r="N111" s="40">
        <f>N110+'Diffusion System CV パラメーター設定'!$B$27*(M110-(2*N110)+O110)</f>
        <v>2.3769595901795388E-8</v>
      </c>
      <c r="O111" s="40">
        <f>O110+'Diffusion System CV パラメーター設定'!$B$27*(N110-(2*O110)+P110)</f>
        <v>1.8104795365319573E-8</v>
      </c>
      <c r="P111" s="40">
        <f>P110+'Diffusion System CV パラメーター設定'!$B$27*(O110-(2*P110)+Q110)</f>
        <v>1.3515440095622617E-8</v>
      </c>
      <c r="Q111" s="40">
        <f>Q110+'Diffusion System CV パラメーター設定'!$B$27*(P110-(2*Q110)+R110)</f>
        <v>9.8863918073848427E-9</v>
      </c>
      <c r="R111" s="40">
        <f>R110+'Diffusion System CV パラメーター設定'!$B$27*(Q110-(2*R110)+S110)</f>
        <v>7.085026842070337E-9</v>
      </c>
      <c r="S111" s="40">
        <f>S110+'Diffusion System CV パラメーター設定'!$B$27*(R110-(2*S110)+T110)</f>
        <v>4.9737430236042716E-9</v>
      </c>
      <c r="T111" s="40">
        <f>T110+'Diffusion System CV パラメーター設定'!$B$27*(S110-(2*T110)+U110)</f>
        <v>3.4199618723642887E-9</v>
      </c>
      <c r="U111" s="40">
        <f>U110+'Diffusion System CV パラメーター設定'!$B$27*(T110-(2*U110)+V110)</f>
        <v>2.3031806975288791E-9</v>
      </c>
      <c r="V111" s="40">
        <f>V110+'Diffusion System CV パラメーター設定'!$B$27*(U110-(2*V110)+W110)</f>
        <v>1.5191144486899166E-9</v>
      </c>
      <c r="W111" s="40">
        <f>W110+'Diffusion System CV パラメーター設定'!$B$27*(V110-(2*W110)+X110)</f>
        <v>9.8131720390288403E-10</v>
      </c>
      <c r="X111" s="40">
        <f>X110+'Diffusion System CV パラメーター設定'!$B$27*(W110-(2*X110)+Y110)</f>
        <v>6.208678829646327E-10</v>
      </c>
      <c r="Y111" s="40">
        <f>Y110+'Diffusion System CV パラメーター設定'!$B$27*(X110-(2*Y110)+Z110)</f>
        <v>3.8475849620687853E-10</v>
      </c>
      <c r="Z111" s="40">
        <f>Z110+'Diffusion System CV パラメーター設定'!$B$27*(Y110-(2*Z110)+AA110)</f>
        <v>2.3357121615684873E-10</v>
      </c>
      <c r="AA111" s="40">
        <f>AA110+'Diffusion System CV パラメーター設定'!$B$27*(Z110-(2*AA110)+AB110)</f>
        <v>1.3891546123817072E-10</v>
      </c>
      <c r="AB111" s="40">
        <f>AB110+'Diffusion System CV パラメーター設定'!$B$27*(AA110-(2*AB110)+AC110)</f>
        <v>8.0957367974794324E-11</v>
      </c>
      <c r="AC111" s="40">
        <f>AC110+'Diffusion System CV パラメーター設定'!$B$27*(AB110-(2*AC110)+AD110)</f>
        <v>4.6241154466799443E-11</v>
      </c>
      <c r="AD111" s="40">
        <f>AD110+'Diffusion System CV パラメーター設定'!$B$27*(AC110-(2*AD110)+AE110)</f>
        <v>2.5892770622788833E-11</v>
      </c>
      <c r="AE111" s="40">
        <f>AE110+'Diffusion System CV パラメーター設定'!$B$27*(AD110-(2*AE110)+AF110)</f>
        <v>1.4217978556004496E-11</v>
      </c>
      <c r="AF111" s="40">
        <f>AF110+'Diffusion System CV パラメーター設定'!$B$27*(AE110-(2*AF110)+AG110)</f>
        <v>7.658809443318053E-12</v>
      </c>
      <c r="AG111" s="40">
        <f>AG110+'Diffusion System CV パラメーター設定'!$B$27*(AF110-(2*AG110)+AH110)</f>
        <v>4.0488155376256038E-12</v>
      </c>
      <c r="AH111" s="40">
        <f>AH110+'Diffusion System CV パラメーター設定'!$B$27*(AG110-(2*AH110)+AI110)</f>
        <v>2.1015698478110937E-12</v>
      </c>
      <c r="AI111" s="40">
        <f>AI110+'Diffusion System CV パラメーター設定'!$B$27*(AH110-(2*AI110)+AJ110)</f>
        <v>1.0716251339014325E-12</v>
      </c>
      <c r="AJ111" s="40">
        <f>AJ110+'Diffusion System CV パラメーター設定'!$B$27*(AI110-(2*AJ110)+AK110)</f>
        <v>5.3714192674174083E-13</v>
      </c>
      <c r="AK111" s="40">
        <f>AK110+'Diffusion System CV パラメーター設定'!$B$27*(AJ110-(2*AK110)+AL110)</f>
        <v>2.648358986392196E-13</v>
      </c>
      <c r="AL111" s="40">
        <f>AL110+'Diffusion System CV パラメーター設定'!$B$27*(AK110-(2*AL110)+AM110)</f>
        <v>1.2853801953314392E-13</v>
      </c>
      <c r="AM111" s="40">
        <f>AM110+'Diffusion System CV パラメーター設定'!$B$27*(AL110-(2*AM110)+AN110)</f>
        <v>6.1462242402615936E-14</v>
      </c>
      <c r="AN111" s="40">
        <f>AN110+'Diffusion System CV パラメーター設定'!$B$27*(AM110-(2*AN110)+AO110)</f>
        <v>2.8979423661315933E-14</v>
      </c>
      <c r="AO111" s="40">
        <f>AO110+'Diffusion System CV パラメーター設定'!$B$27*(AN110-(2*AO110)+AP110)</f>
        <v>1.3485947350157474E-14</v>
      </c>
      <c r="AP111" s="40">
        <f>AP110+'Diffusion System CV パラメーター設定'!$B$27*(AO110-(2*AP110)+AQ110)</f>
        <v>6.2002143545183253E-15</v>
      </c>
      <c r="AQ111" s="40">
        <f>AQ110+'Diffusion System CV パラメーター設定'!$B$27*(AP110-(2*AQ110)+AR110)</f>
        <v>2.8190185350028112E-15</v>
      </c>
      <c r="AR111" s="40">
        <f>AR110+'Diffusion System CV パラメーター設定'!$B$27*(AQ110-(2*AR110)+AS110)</f>
        <v>1.2687816994025347E-15</v>
      </c>
      <c r="AS111" s="40">
        <f>AS110+'Diffusion System CV パラメーター設定'!$B$27*(AR110-(2*AS110)+AT110)</f>
        <v>5.6583924942456007E-16</v>
      </c>
      <c r="AT111" s="40">
        <f>AT110+'Diffusion System CV パラメーター設定'!$B$27*(AS110-(2*AT110)+AU110)</f>
        <v>2.5027117400580591E-16</v>
      </c>
      <c r="AU111" s="40">
        <f>AU110+'Diffusion System CV パラメーター設定'!$B$27*(AT110-(2*AU110)+AV110)</f>
        <v>1.098744191915958E-16</v>
      </c>
      <c r="AV111" s="40">
        <f>AV110+'Diffusion System CV パラメーター設定'!$B$27*(AU110-(2*AV110)+AW110)</f>
        <v>4.7913334567239846E-17</v>
      </c>
      <c r="AW111" s="40">
        <f>AW110+'Diffusion System CV パラメーター設定'!$B$27*(AV110-(2*AW110)+AX110)</f>
        <v>2.0765133954358621E-17</v>
      </c>
      <c r="AX111" s="40">
        <f>AX110+'Diffusion System CV パラメーター設定'!$B$27*(AW110-(2*AX110)+AY110)</f>
        <v>8.9475157802873831E-18</v>
      </c>
      <c r="AY111" s="40">
        <f>AY110+'Diffusion System CV パラメーター設定'!$B$27*(AX110-(2*AY110)+AZ110)</f>
        <v>3.8337801087343786E-18</v>
      </c>
      <c r="AZ111" s="40">
        <f>AZ110+'Diffusion System CV パラメーター設定'!$B$27*(AY110-(2*AZ110)+BA110)</f>
        <v>1.632770102377604E-18</v>
      </c>
      <c r="BA111" s="40">
        <f>BA110+'Diffusion System CV パラメーター設定'!$B$27*(AZ110-(2*BA110)+BB110)</f>
        <v>6.8912749827168887E-19</v>
      </c>
      <c r="BB111" s="40">
        <f>BB110+'Diffusion System CV パラメーター設定'!$B$27*(BA110-(2*BB110)+BC110)</f>
        <v>2.8325686121669065E-19</v>
      </c>
      <c r="BC111" s="40">
        <f>BC110+'Diffusion System CV パラメーター設定'!$B$27*(BB110-(2*BC110)+BD110)</f>
        <v>1.012287178593998E-19</v>
      </c>
      <c r="BD111" s="36">
        <v>0</v>
      </c>
    </row>
    <row r="112" spans="3:56">
      <c r="D112" s="29">
        <f>'Diffusion System CV パラメーター設定'!H112</f>
        <v>-0.24000000000000032</v>
      </c>
      <c r="E112" s="35">
        <f>E111+'Diffusion System CV パラメーター設定'!$B$23</f>
        <v>0.66000000000000048</v>
      </c>
      <c r="F112" s="39">
        <f>G112+(('Diffusion System CV パラメーター設定'!$B$26/(2*'Diffusion System CV パラメーター設定'!$B$9))*'準可逆-非可逆系'!H112)</f>
        <v>9.9988420599787865E-8</v>
      </c>
      <c r="G112" s="40">
        <f>G111+'Diffusion System CV パラメーター設定'!$B$27*(2*F111-(3*G111)+H111)</f>
        <v>9.37609194145393E-8</v>
      </c>
      <c r="H112" s="40">
        <f>H111+'Diffusion System CV パラメーター設定'!$B$27*(G111-(2*H111)+I111)</f>
        <v>8.1453611139675019E-8</v>
      </c>
      <c r="I112" s="40">
        <f>I111+'Diffusion System CV パラメーター設定'!$B$27*(H111-(2*I111)+J111)</f>
        <v>6.9590041689211048E-8</v>
      </c>
      <c r="J112" s="40">
        <f>J111+'Diffusion System CV パラメーター設定'!$B$27*(I111-(2*J111)+K111)</f>
        <v>5.8432529661531762E-8</v>
      </c>
      <c r="K112" s="40">
        <f>K111+'Diffusion System CV パラメーター設定'!$B$27*(J111-(2*K111)+L111)</f>
        <v>4.8193333851985844E-8</v>
      </c>
      <c r="L112" s="40">
        <f>L111+'Diffusion System CV パラメーター設定'!$B$27*(K111-(2*L111)+M111)</f>
        <v>3.9023668101521193E-8</v>
      </c>
      <c r="M112" s="40">
        <f>M111+'Diffusion System CV パラメーター設定'!$B$27*(L111-(2*M111)+N111)</f>
        <v>3.1009207341673278E-8</v>
      </c>
      <c r="N112" s="40">
        <f>N111+'Diffusion System CV パラメーター設定'!$B$27*(M111-(2*N111)+O111)</f>
        <v>2.4172058117431716E-8</v>
      </c>
      <c r="O112" s="40">
        <f>O111+'Diffusion System CV パラメーター設定'!$B$27*(N111-(2*O111)+P111)</f>
        <v>1.8478213860728898E-8</v>
      </c>
      <c r="P112" s="40">
        <f>P111+'Diffusion System CV パラメーター設定'!$B$27*(O111-(2*P111)+Q111)</f>
        <v>1.3848880019740388E-8</v>
      </c>
      <c r="Q112" s="40">
        <f>Q111+'Diffusion System CV パラメーター設定'!$B$27*(P111-(2*Q111)+R111)</f>
        <v>1.0173781850066533E-8</v>
      </c>
      <c r="R112" s="40">
        <f>R111+'Diffusion System CV パラメーター設定'!$B$27*(Q111-(2*R111)+S111)</f>
        <v>7.3246383513927124E-9</v>
      </c>
      <c r="S112" s="40">
        <f>S111+'Diffusion System CV パラメーター設定'!$B$27*(R111-(2*S111)+T111)</f>
        <v>5.1673203386133282E-9</v>
      </c>
      <c r="T112" s="40">
        <f>T111+'Diffusion System CV パラメーター設定'!$B$27*(S111-(2*T111)+U111)</f>
        <v>3.5716979752825431E-9</v>
      </c>
      <c r="U112" s="40">
        <f>U111+'Diffusion System CV パラメーター設定'!$B$27*(T111-(2*U111)+V111)</f>
        <v>2.4187067134998676E-9</v>
      </c>
      <c r="V112" s="40">
        <f>V111+'Diffusion System CV パラメーター設定'!$B$27*(U111-(2*V111)+W111)</f>
        <v>1.6046245195412813E-9</v>
      </c>
      <c r="W112" s="40">
        <f>W111+'Diffusion System CV パラメーター設定'!$B$27*(V111-(2*W111)+X111)</f>
        <v>1.0428963441281553E-9</v>
      </c>
      <c r="X112" s="40">
        <f>X111+'Diffusion System CV パラメーター設定'!$B$27*(W111-(2*X111)+Y111)</f>
        <v>6.6404147122174974E-10</v>
      </c>
      <c r="Y112" s="40">
        <f>Y111+'Diffusion System CV パラメーター設定'!$B$27*(X111-(2*Y111)+Z111)</f>
        <v>4.1424533881372727E-10</v>
      </c>
      <c r="Z112" s="40">
        <f>Z111+'Diffusion System CV パラメーター設定'!$B$27*(Y111-(2*Z111)+AA111)</f>
        <v>2.5320021793856811E-10</v>
      </c>
      <c r="AA112" s="40">
        <f>AA111+'Diffusion System CV パラメーター設定'!$B$27*(Z111-(2*AA111)+AB111)</f>
        <v>1.5165770486848377E-10</v>
      </c>
      <c r="AB112" s="40">
        <f>AB111+'Diffusion System CV パラメーター設定'!$B$27*(AA111-(2*AB111)+AC111)</f>
        <v>8.9027465112079566E-11</v>
      </c>
      <c r="AC112" s="40">
        <f>AC111+'Diffusion System CV パラメーター設定'!$B$27*(AB111-(2*AC111)+AD111)</f>
        <v>5.1229984211238423E-11</v>
      </c>
      <c r="AD112" s="40">
        <f>AD111+'Diffusion System CV パラメーター設定'!$B$27*(AC111-(2*AD111)+AE111)</f>
        <v>2.8904434434325733E-11</v>
      </c>
      <c r="AE112" s="40">
        <f>AE111+'Diffusion System CV パラメーター設定'!$B$27*(AD111-(2*AE111)+AF111)</f>
        <v>1.5994236526177375E-11</v>
      </c>
      <c r="AF112" s="40">
        <f>AF111+'Diffusion System CV パラメーター設定'!$B$27*(AE111-(2*AF111)+AG111)</f>
        <v>8.6828286124131897E-12</v>
      </c>
      <c r="AG112" s="40">
        <f>AG111+'Diffusion System CV パラメーター設定'!$B$27*(AF111-(2*AG111)+AH111)</f>
        <v>4.6261586681387769E-12</v>
      </c>
      <c r="AH112" s="40">
        <f>AH111+'Diffusion System CV パラメーター設定'!$B$27*(AG111-(2*AH111)+AI111)</f>
        <v>2.4200771311113884E-12</v>
      </c>
      <c r="AI112" s="40">
        <f>AI111+'Diffusion System CV パラメーター設定'!$B$27*(AH111-(2*AI111)+AJ111)</f>
        <v>1.2436603793007275E-12</v>
      </c>
      <c r="AJ112" s="40">
        <f>AJ111+'Diffusion System CV パラメーター設定'!$B$27*(AI111-(2*AJ111)+AK111)</f>
        <v>6.2817566946992499E-13</v>
      </c>
      <c r="AK112" s="40">
        <f>AK111+'Diffusion System CV パラメーター設定'!$B$27*(AJ111-(2*AK111)+AL111)</f>
        <v>3.120609503740965E-13</v>
      </c>
      <c r="AL112" s="40">
        <f>AL111+'Diffusion System CV パラメーター設定'!$B$27*(AK111-(2*AL111)+AM111)</f>
        <v>1.5257347160798688E-13</v>
      </c>
      <c r="AM112" s="40">
        <f>AM111+'Diffusion System CV パラメーター設定'!$B$27*(AL111-(2*AM111)+AN111)</f>
        <v>7.3473686287764537E-14</v>
      </c>
      <c r="AN112" s="40">
        <f>AN111+'Diffusion System CV パラメーター設定'!$B$27*(AM111-(2*AN111)+AO111)</f>
        <v>3.487850089400397E-14</v>
      </c>
      <c r="AO112" s="40">
        <f>AO111+'Diffusion System CV パラメーター設定'!$B$27*(AN111-(2*AO111)+AP111)</f>
        <v>1.6335858223601681E-14</v>
      </c>
      <c r="AP112" s="40">
        <f>AP111+'Diffusion System CV パラメーター設定'!$B$27*(AO111-(2*AP111)+AQ111)</f>
        <v>7.5559564295612534E-15</v>
      </c>
      <c r="AQ112" s="40">
        <f>AQ111+'Diffusion System CV パラメーター設定'!$B$27*(AP111-(2*AQ111)+AR111)</f>
        <v>3.4547681821956021E-15</v>
      </c>
      <c r="AR112" s="40">
        <f>AR111+'Diffusion System CV パラメーター設定'!$B$27*(AQ111-(2*AR111)+AS111)</f>
        <v>1.5629811388547229E-15</v>
      </c>
      <c r="AS112" s="40">
        <f>AS111+'Diffusion System CV パラメーター設定'!$B$27*(AR111-(2*AS111)+AT111)</f>
        <v>7.003442405909561E-16</v>
      </c>
      <c r="AT112" s="40">
        <f>AT111+'Diffusion System CV パラメーター設定'!$B$27*(AS111-(2*AT111)+AU111)</f>
        <v>3.1109454921571701E-16</v>
      </c>
      <c r="AU112" s="40">
        <f>AU111+'Diffusion System CV パラメーター設定'!$B$27*(AT111-(2*AU111)+AV111)</f>
        <v>1.3710902689640626E-16</v>
      </c>
      <c r="AV112" s="40">
        <f>AV111+'Diffusion System CV パラメーター設定'!$B$27*(AU111-(2*AV111)+AW111)</f>
        <v>6.0001141515668575E-17</v>
      </c>
      <c r="AW112" s="40">
        <f>AW111+'Diffusion System CV パラメーター設定'!$B$27*(AV111-(2*AW111)+AX111)</f>
        <v>2.60882528567232E-17</v>
      </c>
      <c r="AX112" s="40">
        <f>AX111+'Diffusion System CV パラメーター設定'!$B$27*(AW111-(2*AX111)+AY111)</f>
        <v>1.1275252760328437E-17</v>
      </c>
      <c r="AY112" s="40">
        <f>AY111+'Diffusion System CV パラメーター設定'!$B$27*(AX111-(2*AY111)+AZ111)</f>
        <v>4.8451431869275136E-18</v>
      </c>
      <c r="AZ112" s="40">
        <f>AZ111+'Diffusion System CV パラメーター設定'!$B$27*(AY111-(2*AZ111)+BA111)</f>
        <v>2.06935600593693E-18</v>
      </c>
      <c r="BA112" s="40">
        <f>BA111+'Diffusion System CV パラメーター設定'!$B$27*(AZ111-(2*BA111)+BB111)</f>
        <v>8.7585387571992386E-19</v>
      </c>
      <c r="BB112" s="40">
        <f>BB111+'Diffusion System CV パラメーター設定'!$B$27*(BA111-(2*BB111)+BC111)</f>
        <v>3.6097994930617235E-19</v>
      </c>
      <c r="BC112" s="40">
        <f>BC111+'Diffusion System CV パラメーター設定'!$B$27*(BB111-(2*BC111)+BD111)</f>
        <v>1.292840739350564E-19</v>
      </c>
      <c r="BD112" s="36">
        <v>0</v>
      </c>
    </row>
    <row r="113" spans="4:56">
      <c r="D113" s="29">
        <f>'Diffusion System CV パラメーター設定'!H113</f>
        <v>-0.23400000000000032</v>
      </c>
      <c r="E113" s="35">
        <f>E112+'Diffusion System CV パラメーター設定'!$B$23</f>
        <v>0.66600000000000048</v>
      </c>
      <c r="F113" s="39">
        <f>G113+(('Diffusion System CV パラメーター設定'!$B$26/(2*'Diffusion System CV パラメーター設定'!$B$9))*'準可逆-非可逆系'!H113)</f>
        <v>9.9985792898438006E-8</v>
      </c>
      <c r="G113" s="40">
        <f>G112+'Diffusion System CV パラメーター設定'!$B$27*(2*F112-(3*G112)+H112)</f>
        <v>9.3812202086634038E-8</v>
      </c>
      <c r="H113" s="40">
        <f>H112+'Diffusion System CV パラメーター設定'!$B$27*(G112-(2*H112)+I112)</f>
        <v>8.1607687120369577E-8</v>
      </c>
      <c r="I113" s="40">
        <f>I112+'Diffusion System CV パラメーター設定'!$B$27*(H112-(2*I112)+J112)</f>
        <v>6.9835200516566842E-8</v>
      </c>
      <c r="J113" s="40">
        <f>J112+'Diffusion System CV パラメーター設定'!$B$27*(I112-(2*J112)+K112)</f>
        <v>5.8751389459494737E-8</v>
      </c>
      <c r="K113" s="40">
        <f>K112+'Diffusion System CV パラメーター設定'!$B$27*(J112-(2*K112)+L112)</f>
        <v>4.8564698455833508E-8</v>
      </c>
      <c r="L113" s="40">
        <f>L112+'Diffusion System CV パラメーター設定'!$B$27*(K112-(2*L112)+M112)</f>
        <v>3.942478094548534E-8</v>
      </c>
      <c r="M113" s="40">
        <f>M112+'Diffusion System CV パラメーター設定'!$B$27*(L112-(2*M112)+N112)</f>
        <v>3.141799606931437E-8</v>
      </c>
      <c r="N113" s="40">
        <f>N112+'Diffusion System CV パラメーター設定'!$B$27*(M112-(2*N112)+O112)</f>
        <v>2.4569039008938225E-8</v>
      </c>
      <c r="O113" s="40">
        <f>O112+'Diffusion System CV パラメーター設定'!$B$27*(N112-(2*O112)+P112)</f>
        <v>1.8847835532851921E-8</v>
      </c>
      <c r="P113" s="40">
        <f>P112+'Diffusion System CV パラメーター設定'!$B$27*(O112-(2*P112)+Q112)</f>
        <v>1.4180211850057976E-8</v>
      </c>
      <c r="Q113" s="40">
        <f>Q112+'Diffusion System CV パラメーター設定'!$B$27*(P112-(2*Q112)+R112)</f>
        <v>1.046057166638599E-8</v>
      </c>
      <c r="R113" s="40">
        <f>R112+'Diffusion System CV パラメーター設定'!$B$27*(Q112-(2*R112)+S112)</f>
        <v>7.5648555339949465E-9</v>
      </c>
      <c r="S113" s="40">
        <f>S112+'Diffusion System CV パラメーター設定'!$B$27*(R112-(2*S112)+T112)</f>
        <v>5.3623535502274247E-9</v>
      </c>
      <c r="T113" s="40">
        <f>T112+'Diffusion System CV パラメーター設定'!$B$27*(S112-(2*T112)+U112)</f>
        <v>3.7253893299867475E-9</v>
      </c>
      <c r="U113" s="40">
        <f>U112+'Diffusion System CV パラメーター設定'!$B$27*(T112-(2*U112)+V112)</f>
        <v>2.5363834731610097E-9</v>
      </c>
      <c r="V113" s="40">
        <f>V112+'Diffusion System CV パラメーター設定'!$B$27*(U112-(2*V112)+W112)</f>
        <v>1.692247442647344E-9</v>
      </c>
      <c r="W113" s="40">
        <f>W112+'Diffusion System CV パラメーター設定'!$B$27*(V112-(2*W112)+X112)</f>
        <v>1.1063940186096555E-9</v>
      </c>
      <c r="X113" s="40">
        <f>X112+'Diffusion System CV パラメーター設定'!$B$27*(W112-(2*X112)+Y112)</f>
        <v>7.0885353389479945E-10</v>
      </c>
      <c r="Y113" s="40">
        <f>Y112+'Diffusion System CV パラメーター設定'!$B$27*(X112-(2*Y112)+Z112)</f>
        <v>4.4506166226263817E-10</v>
      </c>
      <c r="Z113" s="40">
        <f>Z112+'Diffusion System CV パラメーター設定'!$B$27*(Y112-(2*Z112)+AA112)</f>
        <v>2.7386084564866352E-10</v>
      </c>
      <c r="AA113" s="40">
        <f>AA112+'Diffusion System CV パラメーター設定'!$B$27*(Z112-(2*AA112)+AB112)</f>
        <v>1.6516891088017827E-10</v>
      </c>
      <c r="AB113" s="40">
        <f>AB112+'Diffusion System CV パラメーター設定'!$B$27*(AA112-(2*AB112)+AC112)</f>
        <v>9.7649950825816737E-11</v>
      </c>
      <c r="AC113" s="40">
        <f>AC112+'Diffusion System CV パラメーター設定'!$B$27*(AB112-(2*AC112)+AD112)</f>
        <v>5.6602182518158023E-11</v>
      </c>
      <c r="AD113" s="40">
        <f>AD112+'Diffusion System CV パラメーター設定'!$B$27*(AC112-(2*AD112)+AE112)</f>
        <v>3.2173653833202235E-11</v>
      </c>
      <c r="AE113" s="40">
        <f>AE112+'Diffusion System CV パラメーター設定'!$B$27*(AD112-(2*AE112)+AF112)</f>
        <v>1.7938260829782989E-11</v>
      </c>
      <c r="AF113" s="40">
        <f>AF112+'Diffusion System CV パラメーター設定'!$B$27*(AE112-(2*AF112)+AG112)</f>
        <v>9.8129459629304718E-12</v>
      </c>
      <c r="AG113" s="40">
        <f>AG112+'Diffusion System CV パラメーター設定'!$B$27*(AF112-(2*AG112)+AH112)</f>
        <v>5.2687240873217714E-12</v>
      </c>
      <c r="AH113" s="40">
        <f>AH112+'Diffusion System CV パラメーター設定'!$B$27*(AG112-(2*AH112)+AI112)</f>
        <v>2.7775996259783079E-12</v>
      </c>
      <c r="AI113" s="40">
        <f>AI112+'Diffusion System CV パラメーター設定'!$B$27*(AH112-(2*AI112)+AJ112)</f>
        <v>1.4384284494326226E-12</v>
      </c>
      <c r="AJ113" s="40">
        <f>AJ112+'Diffusion System CV パラメーター設定'!$B$27*(AI112-(2*AJ112)+AK112)</f>
        <v>7.3212358291956871E-13</v>
      </c>
      <c r="AK113" s="40">
        <f>AK112+'Diffusion System CV パラメーター設定'!$B$27*(AJ112-(2*AK112)+AL112)</f>
        <v>3.6644540882191555E-13</v>
      </c>
      <c r="AL113" s="40">
        <f>AL112+'Diffusion System CV パラメーター設定'!$B$27*(AK112-(2*AL112)+AM112)</f>
        <v>1.8048586516558663E-13</v>
      </c>
      <c r="AM113" s="40">
        <f>AM112+'Diffusion System CV パラメーター設定'!$B$27*(AL112-(2*AM112)+AN112)</f>
        <v>8.7537783484452647E-14</v>
      </c>
      <c r="AN113" s="40">
        <f>AN112+'Diffusion System CV パラメーター設定'!$B$27*(AM112-(2*AN112)+AO112)</f>
        <v>4.1841189339614486E-14</v>
      </c>
      <c r="AO113" s="40">
        <f>AO112+'Diffusion System CV パラメーター設定'!$B$27*(AN112-(2*AO112)+AP112)</f>
        <v>1.9725698805671771E-14</v>
      </c>
      <c r="AP113" s="40">
        <f>AP112+'Diffusion System CV パラメーター設定'!$B$27*(AO112-(2*AP112)+AQ112)</f>
        <v>9.1805097443788831E-15</v>
      </c>
      <c r="AQ113" s="40">
        <f>AQ112+'Diffusion System CV パラメーター設定'!$B$27*(AP112-(2*AQ112)+AR112)</f>
        <v>4.2219213780375369E-15</v>
      </c>
      <c r="AR113" s="40">
        <f>AR112+'Diffusion System CV パラメーター設定'!$B$27*(AQ112-(2*AR112)+AS112)</f>
        <v>1.9203249392287203E-15</v>
      </c>
      <c r="AS113" s="40">
        <f>AS112+'Diffusion System CV パラメーター設定'!$B$27*(AR112-(2*AS112)+AT112)</f>
        <v>8.6471479853836156E-16</v>
      </c>
      <c r="AT113" s="40">
        <f>AT112+'Diffusion System CV パラメーター設定'!$B$27*(AS112-(2*AT112)+AU112)</f>
        <v>3.8583905236013659E-16</v>
      </c>
      <c r="AU113" s="40">
        <f>AU112+'Diffusion System CV パラメーター設定'!$B$27*(AT112-(2*AU112)+AV112)</f>
        <v>1.7074709527785524E-16</v>
      </c>
      <c r="AV113" s="40">
        <f>AV112+'Diffusion System CV パラメーター設定'!$B$27*(AU112-(2*AV112)+AW112)</f>
        <v>7.4999404266290907E-17</v>
      </c>
      <c r="AW113" s="40">
        <f>AW112+'Diffusion System CV パラメーター設定'!$B$27*(AV112-(2*AW112)+AX112)</f>
        <v>3.2720158607608826E-17</v>
      </c>
      <c r="AX113" s="40">
        <f>AX112+'Diffusion System CV パラメーター設定'!$B$27*(AW112-(2*AX112)+AY112)</f>
        <v>1.4185978636367963E-17</v>
      </c>
      <c r="AY113" s="40">
        <f>AY112+'Diffusion System CV パラメーター設定'!$B$27*(AX112-(2*AY112)+AZ112)</f>
        <v>6.1140051287366592E-18</v>
      </c>
      <c r="AZ113" s="40">
        <f>AZ112+'Diffusion System CV パラメーター設定'!$B$27*(AY112-(2*AZ112)+BA112)</f>
        <v>2.6187605374555332E-18</v>
      </c>
      <c r="BA113" s="40">
        <f>BA112+'Diffusion System CV パラメーター設定'!$B$27*(AZ112-(2*BA112)+BB112)</f>
        <v>1.1114886687071651E-18</v>
      </c>
      <c r="BB113" s="40">
        <f>BB112+'Diffusion System CV パラメーター設定'!$B$27*(BA112-(2*BB112)+BC112)</f>
        <v>4.5930566147375412E-19</v>
      </c>
      <c r="BC113" s="40">
        <f>BC112+'Diffusion System CV パラメーター設定'!$B$27*(BB112-(2*BC112)+BD112)</f>
        <v>1.6484372721146595E-19</v>
      </c>
      <c r="BD113" s="36">
        <v>0</v>
      </c>
    </row>
    <row r="114" spans="4:56">
      <c r="D114" s="29">
        <f>'Diffusion System CV パラメーター設定'!H114</f>
        <v>-0.22800000000000031</v>
      </c>
      <c r="E114" s="35">
        <f>E113+'Diffusion System CV パラメーター設定'!$B$23</f>
        <v>0.67200000000000049</v>
      </c>
      <c r="F114" s="39">
        <f>G114+(('Diffusion System CV パラメーター設定'!$B$26/(2*'Diffusion System CV パラメーター設定'!$B$9))*'準可逆-非可逆系'!H114)</f>
        <v>9.9982521487597612E-8</v>
      </c>
      <c r="G114" s="40">
        <f>G113+'Diffusion System CV パラメーター設定'!$B$27*(2*F113-(3*G113)+H113)</f>
        <v>9.3861739120433861E-8</v>
      </c>
      <c r="H114" s="40">
        <f>H113+'Diffusion System CV パラメーター設定'!$B$27*(G113-(2*H113)+I113)</f>
        <v>8.1757696968446563E-8</v>
      </c>
      <c r="I114" s="40">
        <f>I113+'Diffusion System CV パラメーター設定'!$B$27*(H113-(2*I113)+J113)</f>
        <v>7.0074323970292761E-8</v>
      </c>
      <c r="J114" s="40">
        <f>J113+'Diffusion System CV パラメーター設定'!$B$27*(I113-(2*J113)+K113)</f>
        <v>5.9062889478040182E-8</v>
      </c>
      <c r="K114" s="40">
        <f>K113+'Diffusion System CV パラメーター設定'!$B$27*(J113-(2*K113)+L113)</f>
        <v>4.892816147434499E-8</v>
      </c>
      <c r="L114" s="40">
        <f>L113+'Diffusion System CV パラメーター設定'!$B$27*(K113-(2*L113)+M113)</f>
        <v>3.9818229776796866E-8</v>
      </c>
      <c r="M114" s="40">
        <f>M113+'Diffusion System CV パラメーター設定'!$B$27*(L113-(2*M113)+N113)</f>
        <v>3.182001961646535E-8</v>
      </c>
      <c r="N114" s="40">
        <f>N113+'Diffusion System CV パラメーター設定'!$B$27*(M113-(2*N113)+O113)</f>
        <v>2.4960620114594421E-8</v>
      </c>
      <c r="O114" s="40">
        <f>O113+'Diffusion System CV パラメーター設定'!$B$27*(N113-(2*O113)+P113)</f>
        <v>1.9213661849967324E-8</v>
      </c>
      <c r="P114" s="40">
        <f>P113+'Diffusion System CV パラメーター設定'!$B$27*(O113-(2*P113)+Q113)</f>
        <v>1.4509372787253101E-8</v>
      </c>
      <c r="Q114" s="40">
        <f>Q113+'Diffusion System CV パラメーター設定'!$B$27*(P113-(2*Q113)+R113)</f>
        <v>1.0746656406414096E-8</v>
      </c>
      <c r="R114" s="40">
        <f>R113+'Diffusion System CV パラメーター設定'!$B$27*(Q113-(2*R113)+S113)</f>
        <v>7.8055548911558917E-9</v>
      </c>
      <c r="S114" s="40">
        <f>S113+'Diffusion System CV パラメーター設定'!$B$27*(R113-(2*S113)+T113)</f>
        <v>5.5587208292298016E-9</v>
      </c>
      <c r="T114" s="40">
        <f>T113+'Diffusion System CV パラメーター設定'!$B$27*(S113-(2*T113)+U113)</f>
        <v>3.8809304283947127E-9</v>
      </c>
      <c r="U114" s="40">
        <f>U113+'Diffusion System CV パラメーター設定'!$B$27*(T113-(2*U113)+V113)</f>
        <v>2.6561299406304793E-9</v>
      </c>
      <c r="V114" s="40">
        <f>V113+'Diffusion System CV パラメーター設定'!$B$27*(U113-(2*V113)+W113)</f>
        <v>1.7819289032292806E-9</v>
      </c>
      <c r="W114" s="40">
        <f>W113+'Diffusion System CV パラメーター設定'!$B$27*(V113-(2*W113)+X113)</f>
        <v>1.1717804558745279E-9</v>
      </c>
      <c r="X114" s="40">
        <f>X113+'Diffusion System CV パラメーター設定'!$B$27*(W113-(2*X113)+Y113)</f>
        <v>7.5529402454851285E-10</v>
      </c>
      <c r="Y114" s="40">
        <f>Y113+'Diffusion System CV パラメーター設定'!$B$27*(X113-(2*Y113)+Z113)</f>
        <v>4.7721133414395296E-10</v>
      </c>
      <c r="Z114" s="40">
        <f>Z113+'Diffusion System CV パラメーター設定'!$B$27*(Y113-(2*Z113)+AA113)</f>
        <v>2.9556531851168068E-10</v>
      </c>
      <c r="AA114" s="40">
        <f>AA113+'Diffusion System CV パラメーター設定'!$B$27*(Z113-(2*AA113)+AB113)</f>
        <v>1.7946508265591568E-10</v>
      </c>
      <c r="AB114" s="40">
        <f>AB113+'Diffusion System CV パラメーター設定'!$B$27*(AA113-(2*AB113)+AC113)</f>
        <v>1.0684133684897744E-10</v>
      </c>
      <c r="AC114" s="40">
        <f>AC113+'Diffusion System CV パラメーター設定'!$B$27*(AB113-(2*AC113)+AD113)</f>
        <v>6.2372751831596534E-11</v>
      </c>
      <c r="AD114" s="40">
        <f>AD113+'Diffusion System CV パラメーター設定'!$B$27*(AC113-(2*AD113)+AE113)</f>
        <v>3.5712937055957981E-11</v>
      </c>
      <c r="AE114" s="40">
        <f>AE113+'Diffusion System CV パラメーター設定'!$B$27*(AD113-(2*AE113)+AF113)</f>
        <v>2.0059815738313103E-11</v>
      </c>
      <c r="AF114" s="40">
        <f>AF113+'Diffusion System CV パラメーター設定'!$B$27*(AE113-(2*AF113)+AG113)</f>
        <v>1.1056381029334574E-11</v>
      </c>
      <c r="AG114" s="40">
        <f>AG113+'Diffusion System CV パラメーター設定'!$B$27*(AF113-(2*AG113)+AH113)</f>
        <v>5.9816051339416455E-12</v>
      </c>
      <c r="AH114" s="40">
        <f>AH113+'Diffusion System CV パラメーター設定'!$B$27*(AG113-(2*AH113)+AI113)</f>
        <v>3.1775834054219809E-12</v>
      </c>
      <c r="AI114" s="40">
        <f>AI113+'Diffusion System CV パラメーター設定'!$B$27*(AH113-(2*AI113)+AJ113)</f>
        <v>1.6581736959717307E-12</v>
      </c>
      <c r="AJ114" s="40">
        <f>AJ113+'Diffusion System CV パラメーター設定'!$B$27*(AI113-(2*AJ113)+AK113)</f>
        <v>8.5039674000824954E-13</v>
      </c>
      <c r="AK114" s="40">
        <f>AK113+'Diffusion System CV パラメーター設定'!$B$27*(AJ113-(2*AK113)+AL113)</f>
        <v>4.2884771105848645E-13</v>
      </c>
      <c r="AL114" s="40">
        <f>AL113+'Diffusion System CV パラメーター設定'!$B$27*(AK113-(2*AL113)+AM113)</f>
        <v>2.1278151168475155E-13</v>
      </c>
      <c r="AM114" s="40">
        <f>AM113+'Diffusion System CV パラメーター設定'!$B$27*(AL113-(2*AM113)+AN113)</f>
        <v>1.0394454999011091E-13</v>
      </c>
      <c r="AN114" s="40">
        <f>AN113+'Diffusion System CV パラメーター設定'!$B$27*(AM113-(2*AN113)+AO113)</f>
        <v>5.002907253784207E-14</v>
      </c>
      <c r="AO114" s="40">
        <f>AO113+'Diffusion System CV パラメーター設定'!$B$27*(AN113-(2*AO113)+AP113)</f>
        <v>2.3743164594786295E-14</v>
      </c>
      <c r="AP114" s="40">
        <f>AP113+'Diffusion System CV パラメーター設定'!$B$27*(AO113-(2*AP113)+AQ113)</f>
        <v>1.1120301652348168E-14</v>
      </c>
      <c r="AQ114" s="40">
        <f>AQ113+'Diffusion System CV パラメーター設定'!$B$27*(AP113-(2*AQ113)+AR113)</f>
        <v>5.1444880195418876E-15</v>
      </c>
      <c r="AR114" s="40">
        <f>AR113+'Diffusion System CV パラメーター設定'!$B$27*(AQ113-(2*AR113)+AS113)</f>
        <v>2.3529590705198515E-15</v>
      </c>
      <c r="AS114" s="40">
        <f>AS113+'Diffusion System CV パラメーター設定'!$B$27*(AR113-(2*AS113)+AT113)</f>
        <v>1.0649697966328524E-15</v>
      </c>
      <c r="AT114" s="40">
        <f>AT113+'Diffusion System CV パラメーター設定'!$B$27*(AS113-(2*AT113)+AU113)</f>
        <v>4.7743064579622811E-16</v>
      </c>
      <c r="AU114" s="40">
        <f>AU113+'Diffusion System CV パラメーター設定'!$B$27*(AT113-(2*AU113)+AV113)</f>
        <v>2.1218607655240975E-16</v>
      </c>
      <c r="AV114" s="40">
        <f>AV113+'Diffusion System CV パラメーター設定'!$B$27*(AU113-(2*AV113)+AW113)</f>
        <v>9.3564836680486132E-17</v>
      </c>
      <c r="AW114" s="40">
        <f>AW113+'Diffusion System CV パラメーター設定'!$B$27*(AV113-(2*AW113)+AX113)</f>
        <v>4.0964973082414807E-17</v>
      </c>
      <c r="AX114" s="40">
        <f>AX113+'Diffusion System CV パラメーター設定'!$B$27*(AW113-(2*AX113)+AY113)</f>
        <v>1.781868921401017E-17</v>
      </c>
      <c r="AY114" s="40">
        <f>AY113+'Diffusion System CV パラメーター設定'!$B$27*(AX113-(2*AY113)+AZ113)</f>
        <v>7.7031471135804709E-18</v>
      </c>
      <c r="AZ114" s="40">
        <f>AZ113+'Diffusion System CV パラメーター設定'!$B$27*(AY113-(2*AZ113)+BA113)</f>
        <v>3.3090288438905185E-18</v>
      </c>
      <c r="BA114" s="40">
        <f>BA113+'Diffusion System CV パラメーター設定'!$B$27*(AZ113-(2*BA113)+BB113)</f>
        <v>1.4083945233998585E-18</v>
      </c>
      <c r="BB114" s="40">
        <f>BB113+'Diffusion System CV パラメーター設定'!$B$27*(BA113-(2*BB113)+BC113)</f>
        <v>5.8351436736650505E-19</v>
      </c>
      <c r="BC114" s="40">
        <f>BC113+'Diffusion System CV パラメーター設定'!$B$27*(BB113-(2*BC113)+BD113)</f>
        <v>2.0985004910411257E-19</v>
      </c>
      <c r="BD114" s="36">
        <v>0</v>
      </c>
    </row>
    <row r="115" spans="4:56">
      <c r="D115" s="29">
        <f>'Diffusion System CV パラメーター設定'!H115</f>
        <v>-0.22200000000000031</v>
      </c>
      <c r="E115" s="35">
        <f>E114+'Diffusion System CV パラメーター設定'!$B$23</f>
        <v>0.67800000000000049</v>
      </c>
      <c r="F115" s="39">
        <f>G115+(('Diffusion System CV パラメーター設定'!$B$26/(2*'Diffusion System CV パラメーター設定'!$B$9))*'準可逆-非可逆系'!H115)</f>
        <v>9.9978442617405027E-8</v>
      </c>
      <c r="G115" s="40">
        <f>G114+'Diffusion System CV パラメーター設定'!$B$27*(2*F114-(3*G114)+H114)</f>
        <v>9.3909490017079772E-8</v>
      </c>
      <c r="H115" s="40">
        <f>H114+'Diffusion System CV パラメーター設定'!$B$27*(G114-(2*H114)+I114)</f>
        <v>8.190376264686097E-8</v>
      </c>
      <c r="I115" s="40">
        <f>I114+'Diffusion System CV パラメーター設定'!$B$27*(H114-(2*I114)+J114)</f>
        <v>7.0307635951508462E-8</v>
      </c>
      <c r="J115" s="40">
        <f>J114+'Diffusion System CV パラメーター設定'!$B$27*(I114-(2*J114)+K114)</f>
        <v>5.9367301453233716E-8</v>
      </c>
      <c r="K115" s="40">
        <f>K114+'Diffusion System CV パラメーター設定'!$B$27*(J114-(2*K114)+L114)</f>
        <v>4.9283993525090502E-8</v>
      </c>
      <c r="L115" s="40">
        <f>L114+'Diffusion System CV パラメーター設定'!$B$27*(K114-(2*L114)+M114)</f>
        <v>4.0204244199441523E-8</v>
      </c>
      <c r="M115" s="40">
        <f>M114+'Diffusion System CV パラメーター設定'!$B$27*(L114-(2*M114)+N114)</f>
        <v>3.2215439983986388E-8</v>
      </c>
      <c r="N115" s="40">
        <f>N114+'Diffusion System CV パラメーター設定'!$B$27*(M114-(2*N114)+O114)</f>
        <v>2.5346884433081863E-8</v>
      </c>
      <c r="O115" s="40">
        <f>O114+'Diffusion System CV パラメーター設定'!$B$27*(N114-(2*O114)+P114)</f>
        <v>1.9575699767298182E-8</v>
      </c>
      <c r="P115" s="40">
        <f>P114+'Diffusion System CV パラメーター設定'!$B$27*(O114-(2*P114)+Q114)</f>
        <v>1.4836307746237552E-8</v>
      </c>
      <c r="Q115" s="40">
        <f>Q114+'Diffusion System CV パラメーター設定'!$B$27*(P114-(2*Q114)+R114)</f>
        <v>1.1031939345851873E-8</v>
      </c>
      <c r="R115" s="40">
        <f>R114+'Diffusion System CV パラメーター設定'!$B$27*(Q114-(2*R114)+S114)</f>
        <v>8.0466199791184314E-9</v>
      </c>
      <c r="S115" s="40">
        <f>S114+'Diffusion System CV パラメーター設定'!$B$27*(R114-(2*S114)+T114)</f>
        <v>5.7563054337752884E-9</v>
      </c>
      <c r="T115" s="40">
        <f>T114+'Diffusion System CV パラメーター設定'!$B$27*(S114-(2*T114)+U114)</f>
        <v>4.0382185926554266E-9</v>
      </c>
      <c r="U115" s="40">
        <f>U114+'Diffusion System CV パラメーター設定'!$B$27*(T114-(2*U114)+V114)</f>
        <v>2.777865860895422E-9</v>
      </c>
      <c r="V115" s="40">
        <f>V114+'Diffusion System CV パラメーター設定'!$B$27*(U114-(2*V114)+W114)</f>
        <v>1.873613830328741E-9</v>
      </c>
      <c r="W115" s="40">
        <f>W114+'Diffusion System CV パラメーター設定'!$B$27*(V114-(2*W114)+X114)</f>
        <v>1.2390242114400618E-9</v>
      </c>
      <c r="X115" s="40">
        <f>X114+'Diffusion System CV パラメーター設定'!$B$27*(W114-(2*X114)+Y114)</f>
        <v>8.0335087903512919E-10</v>
      </c>
      <c r="Y115" s="40">
        <f>Y114+'Diffusion System CV パラメーター設定'!$B$27*(X114-(2*Y114)+Z114)</f>
        <v>5.1069629066210837E-10</v>
      </c>
      <c r="Z115" s="40">
        <f>Z114+'Diffusion System CV パラメーター設定'!$B$27*(Y114-(2*Z114)+AA114)</f>
        <v>3.1832426982296793E-10</v>
      </c>
      <c r="AA115" s="40">
        <f>AA114+'Diffusion System CV パラメーター設定'!$B$27*(Z114-(2*AA114)+AB114)</f>
        <v>1.9456108614509163E-10</v>
      </c>
      <c r="AB115" s="40">
        <f>AB114+'Diffusion System CV パラメーター設定'!$B$27*(AA114-(2*AB114)+AC114)</f>
        <v>1.1661743434535151E-10</v>
      </c>
      <c r="AC115" s="40">
        <f>AC114+'Diffusion System CV パラメーター設定'!$B$27*(AB114-(2*AC114)+AD114)</f>
        <v>6.8556352609979302E-11</v>
      </c>
      <c r="AD115" s="40">
        <f>AD114+'Diffusion System CV パラメーター設定'!$B$27*(AC114-(2*AD114)+AE114)</f>
        <v>3.9534705617761339E-11</v>
      </c>
      <c r="AE115" s="40">
        <f>AE114+'Diffusion System CV パラメーター設定'!$B$27*(AD114-(2*AE114)+AF114)</f>
        <v>2.2368734699655585E-11</v>
      </c>
      <c r="AF115" s="40">
        <f>AF114+'Diffusion System CV パラメーター設定'!$B$27*(AE114-(2*AF114)+AG114)</f>
        <v>1.2420498672940686E-11</v>
      </c>
      <c r="AG115" s="40">
        <f>AG114+'Diffusion System CV パラメーター設定'!$B$27*(AF114-(2*AG114)+AH114)</f>
        <v>6.770061441883751E-12</v>
      </c>
      <c r="AH115" s="40">
        <f>AH114+'Diffusion System CV パラメーター設定'!$B$27*(AG114-(2*AH114)+AI114)</f>
        <v>3.6236292453766387E-12</v>
      </c>
      <c r="AI115" s="40">
        <f>AI114+'Diffusion System CV パラメーター設定'!$B$27*(AH114-(2*AI114)+AJ114)</f>
        <v>1.9052684020435254E-12</v>
      </c>
      <c r="AJ115" s="40">
        <f>AJ114+'Diffusion System CV パラメーター設定'!$B$27*(AI114-(2*AJ114)+AK114)</f>
        <v>9.8450365911023504E-13</v>
      </c>
      <c r="AK115" s="40">
        <f>AK114+'Diffusion System CV パラメーター設定'!$B$27*(AJ114-(2*AK114)+AL114)</f>
        <v>5.0019591577238516E-13</v>
      </c>
      <c r="AL115" s="40">
        <f>AL114+'Diffusion System CV パラメーター設定'!$B$27*(AK114-(2*AL114)+AM114)</f>
        <v>2.5001388587888148E-13</v>
      </c>
      <c r="AM115" s="40">
        <f>AM114+'Diffusion System CV パラメーター設定'!$B$27*(AL114-(2*AM114)+AN114)</f>
        <v>1.2301450979649E-13</v>
      </c>
      <c r="AN115" s="40">
        <f>AN114+'Diffusion System CV パラメーター設定'!$B$27*(AM114-(2*AN114)+AO114)</f>
        <v>5.9622673061874382E-14</v>
      </c>
      <c r="AO115" s="40">
        <f>AO114+'Diffusion System CV パラメーター設定'!$B$27*(AN114-(2*AO114)+AP114)</f>
        <v>2.8487277442222977E-14</v>
      </c>
      <c r="AP115" s="40">
        <f>AP114+'Diffusion System CV パラメーター設定'!$B$27*(AO114-(2*AP114)+AQ114)</f>
        <v>1.3428304884859225E-14</v>
      </c>
      <c r="AQ115" s="40">
        <f>AQ114+'Diffusion System CV パラメーター設定'!$B$27*(AP114-(2*AQ114)+AR114)</f>
        <v>6.2501424236336391E-15</v>
      </c>
      <c r="AR115" s="40">
        <f>AR114+'Diffusion System CV パラメーター設定'!$B$27*(AQ114-(2*AR114)+AS114)</f>
        <v>2.8750214577195172E-15</v>
      </c>
      <c r="AS115" s="40">
        <f>AS114+'Diffusion System CV パラメーター設定'!$B$27*(AR114-(2*AS114)+AT114)</f>
        <v>1.3081816449142325E-15</v>
      </c>
      <c r="AT115" s="40">
        <f>AT114+'Diffusion System CV パラメーター設定'!$B$27*(AS114-(2*AT114)+AU114)</f>
        <v>5.8933848662706349E-16</v>
      </c>
      <c r="AU115" s="40">
        <f>AU114+'Diffusion System CV パラメーター設定'!$B$27*(AT114-(2*AU114)+AV114)</f>
        <v>2.6309695480653988E-16</v>
      </c>
      <c r="AV115" s="40">
        <f>AV114+'Diffusion System CV パラメーター設定'!$B$27*(AU114-(2*AV114)+AW114)</f>
        <v>1.1648892566446261E-16</v>
      </c>
      <c r="AW115" s="40">
        <f>AW114+'Diffusion System CV パラメーター設定'!$B$27*(AV114-(2*AW114)+AX114)</f>
        <v>5.1191910488549072E-17</v>
      </c>
      <c r="AX115" s="40">
        <f>AX114+'Diffusion System CV パラメーター設定'!$B$27*(AW114-(2*AX114)+AY114)</f>
        <v>2.2343252327890355E-17</v>
      </c>
      <c r="AY115" s="40">
        <f>AY114+'Diffusion System CV パラメーター設定'!$B$27*(AX114-(2*AY114)+AZ114)</f>
        <v>9.6897526103651057E-18</v>
      </c>
      <c r="AZ115" s="40">
        <f>AZ114+'Diffusion System CV パラメーター設定'!$B$27*(AY114-(2*AZ114)+BA114)</f>
        <v>4.1748218818069392E-18</v>
      </c>
      <c r="BA115" s="40">
        <f>BA114+'Diffusion System CV パラメーター設定'!$B$27*(AZ114-(2*BA114)+BB114)</f>
        <v>1.7819202749475346E-18</v>
      </c>
      <c r="BB115" s="40">
        <f>BB114+'Diffusion System CV パラメーター設定'!$B$27*(BA114-(2*BB114)+BC114)</f>
        <v>7.4018653325919983E-19</v>
      </c>
      <c r="BC115" s="40">
        <f>BC114+'Diffusion System CV パラメーター設定'!$B$27*(BB114-(2*BC114)+BD114)</f>
        <v>2.6673000367295976E-19</v>
      </c>
      <c r="BD115" s="36">
        <v>0</v>
      </c>
    </row>
    <row r="116" spans="4:56">
      <c r="D116" s="29">
        <f>'Diffusion System CV パラメーター設定'!H116</f>
        <v>-0.2160000000000003</v>
      </c>
      <c r="E116" s="35">
        <f>E115+'Diffusion System CV パラメーター設定'!$B$23</f>
        <v>0.6840000000000005</v>
      </c>
      <c r="F116" s="39">
        <f>G116+(('Diffusion System CV パラメーター設定'!$B$26/(2*'Diffusion System CV パラメーター設定'!$B$9))*'準可逆-非可逆系'!H116)</f>
        <v>9.9973350170631337E-8</v>
      </c>
      <c r="G116" s="40">
        <f>G115+'Diffusion System CV パラメーター設定'!$B$27*(2*F115-(3*G115)+H115)</f>
        <v>9.3955385097090771E-8</v>
      </c>
      <c r="H116" s="40">
        <f>H115+'Diffusion System CV パラメーター設定'!$B$27*(G115-(2*H115)+I115)</f>
        <v>8.2045985103411768E-8</v>
      </c>
      <c r="I116" s="40">
        <f>I115+'Diffusion System CV パラメーター設定'!$B$27*(H115-(2*I115)+J115)</f>
        <v>7.0535341575493794E-8</v>
      </c>
      <c r="J116" s="40">
        <f>J115+'Diffusion System CV パラメーター設定'!$B$27*(I115-(2*J115)+K115)</f>
        <v>5.9664880123418272E-8</v>
      </c>
      <c r="K116" s="40">
        <f>K115+'Diffusion System CV パラメーター設定'!$B$27*(J115-(2*K115)+L115)</f>
        <v>4.963245137317878E-8</v>
      </c>
      <c r="L116" s="40">
        <f>L115+'Diffusion System CV パラメーター設定'!$B$27*(K115-(2*L115)+M115)</f>
        <v>4.0583044584925498E-8</v>
      </c>
      <c r="M116" s="40">
        <f>M115+'Diffusion System CV パラメーター設定'!$B$27*(L115-(2*M115)+N115)</f>
        <v>3.2604415214733124E-8</v>
      </c>
      <c r="N116" s="40">
        <f>N115+'Diffusion System CV パラメーター設定'!$B$27*(M115-(2*N115)+O115)</f>
        <v>2.5727915990415488E-8</v>
      </c>
      <c r="O116" s="40">
        <f>O115+'Diffusion System CV パラメーター設定'!$B$27*(N115-(2*O115)+P115)</f>
        <v>1.9933961102271462E-8</v>
      </c>
      <c r="P116" s="40">
        <f>P115+'Diffusion System CV パラメーター設定'!$B$27*(O115-(2*P115)+Q115)</f>
        <v>1.5160968725638576E-8</v>
      </c>
      <c r="Q116" s="40">
        <f>Q115+'Diffusion System CV パラメーター設定'!$B$27*(P115-(2*Q115)+R115)</f>
        <v>1.1316331371425567E-8</v>
      </c>
      <c r="R116" s="40">
        <f>R115+'Diffusion System CV パラメーター設定'!$B$27*(Q115-(2*R115)+S115)</f>
        <v>8.2879410976567303E-9</v>
      </c>
      <c r="S116" s="40">
        <f>S115+'Diffusion System CV パラメーター設定'!$B$27*(R115-(2*S115)+T115)</f>
        <v>5.9549956088528166E-9</v>
      </c>
      <c r="T116" s="40">
        <f>T115+'Diffusion System CV パラメーター設定'!$B$27*(S115-(2*T115)+U115)</f>
        <v>4.1971540472942655E-9</v>
      </c>
      <c r="U116" s="40">
        <f>U115+'Diffusion System CV パラメーター設定'!$B$27*(T115-(2*U115)+V115)</f>
        <v>2.9015119376986593E-9</v>
      </c>
      <c r="V116" s="40">
        <f>V115+'Diffusion System CV パラメーター設定'!$B$27*(U115-(2*V115)+W115)</f>
        <v>1.9672466121613805E-9</v>
      </c>
      <c r="W116" s="40">
        <f>W115+'Diffusion System CV パラメーター設定'!$B$27*(V115-(2*W115)+X115)</f>
        <v>1.3080923664691405E-9</v>
      </c>
      <c r="X116" s="40">
        <f>X115+'Diffusion System CV パラメーター設定'!$B$27*(W115-(2*X115)+Y115)</f>
        <v>8.530101651573208E-10</v>
      </c>
      <c r="Y116" s="40">
        <f>Y115+'Diffusion System CV パラメーター設定'!$B$27*(X115-(2*Y115)+Z115)</f>
        <v>5.4551662661137239E-10</v>
      </c>
      <c r="Z116" s="40">
        <f>Z115+'Diffusion System CV パラメーター設定'!$B$27*(Y115-(2*Z115)+AA115)</f>
        <v>3.4214678272618467E-10</v>
      </c>
      <c r="AA116" s="40">
        <f>AA115+'Diffusion System CV パラメーター設定'!$B$27*(Z115-(2*AA115)+AB115)</f>
        <v>2.1047064582500004E-10</v>
      </c>
      <c r="AB116" s="40">
        <f>AB115+'Diffusion System CV パラメーター設定'!$B$27*(AA115-(2*AB115)+AC115)</f>
        <v>1.2699332672881259E-10</v>
      </c>
      <c r="AC116" s="40">
        <f>AC115+'Diffusion System CV パラメーター設定'!$B$27*(AB115-(2*AC115)+AD115)</f>
        <v>7.5167267451352306E-11</v>
      </c>
      <c r="AD116" s="40">
        <f>AD115+'Diffusion System CV パラメーター設定'!$B$27*(AC115-(2*AD115)+AE115)</f>
        <v>4.3651259810161412E-11</v>
      </c>
      <c r="AE116" s="40">
        <f>AE115+'Diffusion System CV パラメーター設定'!$B$27*(AD115-(2*AE115)+AF115)</f>
        <v>2.4874892648055188E-11</v>
      </c>
      <c r="AF116" s="40">
        <f>AF115+'Diffusion System CV パラメーター設定'!$B$27*(AE115-(2*AF115)+AG115)</f>
        <v>1.3912789921433035E-11</v>
      </c>
      <c r="AG116" s="40">
        <f>AG115+'Diffusion System CV パラメーター設定'!$B$27*(AF115-(2*AG115)+AH115)</f>
        <v>7.6395076344357719E-12</v>
      </c>
      <c r="AH116" s="40">
        <f>AH115+'Diffusion System CV パラメーター設定'!$B$27*(AG115-(2*AH115)+AI115)</f>
        <v>4.1194873541176105E-12</v>
      </c>
      <c r="AI116" s="40">
        <f>AI115+'Diffusion System CV パラメーター設定'!$B$27*(AH115-(2*AI115)+AJ115)</f>
        <v>2.1822114924601307E-12</v>
      </c>
      <c r="AJ116" s="40">
        <f>AJ115+'Diffusion System CV パラメーター設定'!$B$27*(AI115-(2*AJ115)+AK115)</f>
        <v>1.1360512284142075E-12</v>
      </c>
      <c r="AK116" s="40">
        <f>AK115+'Diffusion System CV パラメーター設定'!$B$27*(AJ115-(2*AK115)+AL115)</f>
        <v>5.8148956627389424E-13</v>
      </c>
      <c r="AL116" s="40">
        <f>AL115+'Diffusion System CV パラメーター設定'!$B$27*(AK115-(2*AL115)+AM115)</f>
        <v>2.9278564067440654E-13</v>
      </c>
      <c r="AM116" s="40">
        <f>AM115+'Diffusion System CV パラメーター設定'!$B$27*(AL115-(2*AM115)+AN115)</f>
        <v>1.4510046095891218E-13</v>
      </c>
      <c r="AN116" s="40">
        <f>AN115+'Diffusion System CV パラメーター設定'!$B$27*(AM115-(2*AN115)+AO115)</f>
        <v>7.0822826226792516E-14</v>
      </c>
      <c r="AO116" s="40">
        <f>AO115+'Diffusion System CV パラメーター設定'!$B$27*(AN115-(2*AO115)+AP115)</f>
        <v>3.4069368783295082E-14</v>
      </c>
      <c r="AP116" s="40">
        <f>AP115+'Diffusion System CV パラメーター設定'!$B$27*(AO115-(2*AP115)+AQ115)</f>
        <v>1.6164697279351645E-14</v>
      </c>
      <c r="AQ116" s="40">
        <f>AQ115+'Diffusion System CV パラメーター設定'!$B$27*(AP115-(2*AQ115)+AR115)</f>
        <v>7.5706429428390084E-15</v>
      </c>
      <c r="AR116" s="40">
        <f>AR115+'Diffusion System CV パラメーター設定'!$B$27*(AQ115-(2*AR115)+AS115)</f>
        <v>3.5028968581045301E-15</v>
      </c>
      <c r="AS116" s="40">
        <f>AS115+'Diffusion System CV パラメーター設定'!$B$27*(AR115-(2*AS115)+AT115)</f>
        <v>1.6026249277330227E-15</v>
      </c>
      <c r="AT116" s="40">
        <f>AT115+'Diffusion System CV パラメーター設定'!$B$27*(AS115-(2*AT115)+AU115)</f>
        <v>7.2565849581687091E-16</v>
      </c>
      <c r="AU116" s="40">
        <f>AU115+'Diffusion System CV パラメーター設定'!$B$27*(AT115-(2*AU115)+AV115)</f>
        <v>3.2546969879211151E-16</v>
      </c>
      <c r="AV116" s="40">
        <f>AV115+'Diffusion System CV パラメーター設定'!$B$27*(AU115-(2*AV115)+AW115)</f>
        <v>1.4472191662493613E-16</v>
      </c>
      <c r="AW116" s="40">
        <f>AW115+'Diffusion System CV パラメーター設定'!$B$27*(AV115-(2*AW115)+AX115)</f>
        <v>6.3847590007734776E-17</v>
      </c>
      <c r="AX116" s="40">
        <f>AX115+'Diffusion System CV パラメーター設定'!$B$27*(AW115-(2*AX115)+AY115)</f>
        <v>2.796657123175614E-17</v>
      </c>
      <c r="AY116" s="40">
        <f>AY115+'Diffusion System CV パラメーター設定'!$B$27*(AX115-(2*AY115)+AZ115)</f>
        <v>1.2168422398200899E-17</v>
      </c>
      <c r="AZ116" s="40">
        <f>AZ115+'Diffusion System CV パラメーター設定'!$B$27*(AY115-(2*AZ115)+BA115)</f>
        <v>5.2588597712856757E-18</v>
      </c>
      <c r="BA116" s="40">
        <f>BA115+'Diffusion System CV パラメーター設定'!$B$27*(AZ115-(2*BA115)+BB115)</f>
        <v>2.2510757836874893E-18</v>
      </c>
      <c r="BB116" s="40">
        <f>BB115+'Diffusion System CV パラメーター設定'!$B$27*(BA115-(2*BB115)+BC115)</f>
        <v>9.3750500968353829E-19</v>
      </c>
      <c r="BC116" s="40">
        <f>BC115+'Diffusion System CV パラメーター設定'!$B$27*(BB115-(2*BC115)+BD115)</f>
        <v>3.3851004739284876E-19</v>
      </c>
      <c r="BD116" s="36">
        <v>0</v>
      </c>
    </row>
    <row r="117" spans="4:56">
      <c r="D117" s="29">
        <f>'Diffusion System CV パラメーター設定'!H117</f>
        <v>-0.2100000000000003</v>
      </c>
      <c r="E117" s="35">
        <f>E116+'Diffusion System CV パラメーター設定'!$B$23</f>
        <v>0.6900000000000005</v>
      </c>
      <c r="F117" s="39">
        <f>G117+(('Diffusion System CV パラメーター設定'!$B$26/(2*'Diffusion System CV パラメーター設定'!$B$9))*'準可逆-非可逆系'!H117)</f>
        <v>9.9966984632762734E-8</v>
      </c>
      <c r="G117" s="40">
        <f>G116+'Diffusion System CV パラメーター設定'!$B$27*(2*F116-(3*G116)+H116)</f>
        <v>9.3999319178133172E-8</v>
      </c>
      <c r="H117" s="40">
        <f>H116+'Diffusion System CV パラメーター設定'!$B$27*(G116-(2*H116)+I116)</f>
        <v>8.2184442209578786E-8</v>
      </c>
      <c r="I117" s="40">
        <f>I116+'Diffusion System CV パラメーター設定'!$B$27*(H116-(2*I116)+J116)</f>
        <v>7.0757627018494648E-8</v>
      </c>
      <c r="J117" s="40">
        <f>J116+'Diffusion System CV パラメーター設定'!$B$27*(I116-(2*J116)+K116)</f>
        <v>5.9955863700444675E-8</v>
      </c>
      <c r="K117" s="40">
        <f>K116+'Diffusion System CV パラメーター設定'!$B$27*(J116-(2*K116)+L116)</f>
        <v>4.9973778443312881E-8</v>
      </c>
      <c r="L117" s="40">
        <f>L116+'Diffusion System CV パラメーター設定'!$B$27*(K116-(2*L116)+M116)</f>
        <v>4.0954842299529982E-8</v>
      </c>
      <c r="M117" s="40">
        <f>M116+'Diffusion System CV パラメーター設定'!$B$27*(L116-(2*M116)+N116)</f>
        <v>3.2987099293161853E-8</v>
      </c>
      <c r="N117" s="40">
        <f>N116+'Diffusion System CV パラメーター設定'!$B$27*(M116-(2*N116)+O116)</f>
        <v>2.6103799440475769E-8</v>
      </c>
      <c r="O117" s="40">
        <f>O116+'Diffusion System CV パラメーター設定'!$B$27*(N116-(2*O116)+P116)</f>
        <v>2.0288461974323941E-8</v>
      </c>
      <c r="P117" s="40">
        <f>P116+'Diffusion System CV パラメーター設定'!$B$27*(O116-(2*P116)+Q116)</f>
        <v>1.5483314219534368E-8</v>
      </c>
      <c r="Q117" s="40">
        <f>Q116+'Diffusion System CV パラメーター設定'!$B$27*(P116-(2*Q116)+R116)</f>
        <v>1.1599750496579793E-8</v>
      </c>
      <c r="R117" s="40">
        <f>R116+'Diffusion System CV パラメーター設定'!$B$27*(Q116-(2*R116)+S116)</f>
        <v>8.529414981325107E-9</v>
      </c>
      <c r="S117" s="40">
        <f>S116+'Diffusion System CV パラメーター設定'!$B$27*(R116-(2*S116)+T116)</f>
        <v>6.1546844724796786E-9</v>
      </c>
      <c r="T117" s="40">
        <f>T116+'Diffusion System CV パラメーター設定'!$B$27*(S116-(2*T116)+U116)</f>
        <v>4.3576399681147329E-9</v>
      </c>
      <c r="U117" s="40">
        <f>U116+'Diffusion System CV パラメーター設定'!$B$27*(T116-(2*U116)+V116)</f>
        <v>3.026989987718912E-9</v>
      </c>
      <c r="V117" s="40">
        <f>V116+'Diffusion System CV パラメーター設定'!$B$27*(U116-(2*V116)+W116)</f>
        <v>2.06277129266313E-9</v>
      </c>
      <c r="W117" s="40">
        <f>W116+'Diffusion System CV パラメーター設定'!$B$27*(V116-(2*W116)+X116)</f>
        <v>1.3789507152123421E-9</v>
      </c>
      <c r="X117" s="40">
        <f>X116+'Diffusion System CV パラメーター設定'!$B$27*(W116-(2*X116)+Y116)</f>
        <v>9.0425622861769279E-10</v>
      </c>
      <c r="Y117" s="40">
        <f>Y116+'Diffusion System CV パラメーター設定'!$B$27*(X116-(2*Y116)+Z116)</f>
        <v>5.8167068725746985E-10</v>
      </c>
      <c r="Z117" s="40">
        <f>Z116+'Diffusion System CV パラメーター設定'!$B$27*(Y116-(2*Z116)+AA116)</f>
        <v>3.6704043098451906E-10</v>
      </c>
      <c r="AA117" s="40">
        <f>AA116+'Diffusion System CV パラメーター設定'!$B$27*(Z116-(2*AA116)+AB116)</f>
        <v>2.2720634645173518E-10</v>
      </c>
      <c r="AB117" s="40">
        <f>AB116+'Diffusion System CV パラメーター設定'!$B$27*(AA116-(2*AB116)+AC116)</f>
        <v>1.3798334749920396E-10</v>
      </c>
      <c r="AC117" s="40">
        <f>AC116+'Diffusion System CV パラメーター設定'!$B$27*(AB116-(2*AC116)+AD116)</f>
        <v>8.2219368713945841E-11</v>
      </c>
      <c r="AD117" s="40">
        <f>AD116+'Diffusion System CV パラメーター設定'!$B$27*(AC116-(2*AD116)+AE116)</f>
        <v>4.8074746087621363E-11</v>
      </c>
      <c r="AE117" s="40">
        <f>AE116+'Diffusion System CV パラメーター設定'!$B$27*(AD116-(2*AE116)+AF116)</f>
        <v>2.7588178910376048E-11</v>
      </c>
      <c r="AF117" s="40">
        <f>AF116+'Diffusion System CV パラメーター設定'!$B$27*(AE116-(2*AF116)+AG116)</f>
        <v>1.5540852574080567E-11</v>
      </c>
      <c r="AG117" s="40">
        <f>AG116+'Diffusion System CV パラメーター設定'!$B$27*(AF116-(2*AG116)+AH116)</f>
        <v>8.5955013867549052E-12</v>
      </c>
      <c r="AH117" s="40">
        <f>AH116+'Diffusion System CV パラメーター設定'!$B$27*(AG116-(2*AH116)+AI116)</f>
        <v>4.6690513883747917E-12</v>
      </c>
      <c r="AI117" s="40">
        <f>AI116+'Diffusion System CV パラメーター設定'!$B$27*(AH116-(2*AI116)+AJ116)</f>
        <v>2.4916266305196991E-12</v>
      </c>
      <c r="AJ117" s="40">
        <f>AJ116+'Diffusion System CV パラメーター設定'!$B$27*(AI116-(2*AJ116)+AK116)</f>
        <v>1.306745187409211E-12</v>
      </c>
      <c r="AK117" s="40">
        <f>AK116+'Diffusion System CV パラメーター設定'!$B$27*(AJ116-(2*AK116)+AL116)</f>
        <v>6.7380128035056977E-13</v>
      </c>
      <c r="AL117" s="40">
        <f>AL116+'Diffusion System CV パラメーター設定'!$B$27*(AK116-(2*AL116)+AM116)</f>
        <v>3.4175048299523756E-13</v>
      </c>
      <c r="AM117" s="40">
        <f>AM116+'Diffusion System CV パラメーター設定'!$B$27*(AL116-(2*AM116)+AN116)</f>
        <v>1.7058919185591727E-13</v>
      </c>
      <c r="AN117" s="40">
        <f>AN116+'Diffusion System CV パラメーター設定'!$B$27*(AM116-(2*AN116)+AO116)</f>
        <v>8.3852054452008564E-14</v>
      </c>
      <c r="AO117" s="40">
        <f>AO116+'Diffusion System CV パラメーター設定'!$B$27*(AN116-(2*AO116)+AP116)</f>
        <v>4.0614086123417995E-14</v>
      </c>
      <c r="AP117" s="40">
        <f>AP116+'Diffusion System CV パラメーター設定'!$B$27*(AO116-(2*AP116)+AQ116)</f>
        <v>1.9397550462487339E-14</v>
      </c>
      <c r="AQ117" s="40">
        <f>AQ116+'Diffusion System CV パラメーター設定'!$B$27*(AP116-(2*AQ116)+AR116)</f>
        <v>9.142277752484203E-15</v>
      </c>
      <c r="AR117" s="40">
        <f>AR116+'Diffusion System CV パラメーター設定'!$B$27*(AQ116-(2*AR116)+AS116)</f>
        <v>4.255492050591673E-15</v>
      </c>
      <c r="AS117" s="40">
        <f>AS116+'Diffusion System CV パラメーター設定'!$B$27*(AR116-(2*AS116)+AT116)</f>
        <v>1.9579393369189102E-15</v>
      </c>
      <c r="AT117" s="40">
        <f>AT116+'Diffusion System CV パラメーター設定'!$B$27*(AS116-(2*AT116)+AU116)</f>
        <v>8.9120628570971549E-16</v>
      </c>
      <c r="AU117" s="40">
        <f>AU116+'Diffusion System CV パラメーター設定'!$B$27*(AT116-(2*AU116)+AV116)</f>
        <v>4.0166449561766151E-16</v>
      </c>
      <c r="AV117" s="40">
        <f>AV116+'Diffusion System CV パラメーター設定'!$B$27*(AU116-(2*AV116)+AW116)</f>
        <v>1.7940019980201044E-16</v>
      </c>
      <c r="AW117" s="40">
        <f>AW116+'Diffusion System CV パラメーター設定'!$B$27*(AV116-(2*AW116)+AX116)</f>
        <v>7.9470266341492669E-17</v>
      </c>
      <c r="AX117" s="40">
        <f>AX116+'Diffusion System CV パラメーター設定'!$B$27*(AW116-(2*AX116)+AY116)</f>
        <v>3.4939789961764265E-17</v>
      </c>
      <c r="AY117" s="40">
        <f>AY116+'Diffusion System CV パラメーター設定'!$B$27*(AX116-(2*AY116)+AZ116)</f>
        <v>1.5254737053284237E-17</v>
      </c>
      <c r="AZ117" s="40">
        <f>AZ116+'Diffusion System CV パラメーター設定'!$B$27*(AY116-(2*AZ116)+BA116)</f>
        <v>6.6136440210485354E-18</v>
      </c>
      <c r="BA117" s="40">
        <f>BA116+'Diffusion System CV パラメーター設定'!$B$27*(AZ116-(2*BA116)+BB116)</f>
        <v>2.8393442606299322E-18</v>
      </c>
      <c r="BB117" s="40">
        <f>BB116+'Diffusion System CV パラメーター設定'!$B$27*(BA116-(2*BB116)+BC116)</f>
        <v>1.1856216109728651E-18</v>
      </c>
      <c r="BC117" s="40">
        <f>BC116+'Diffusion System CV パラメーター設定'!$B$27*(BB116-(2*BC116)+BD116)</f>
        <v>4.2895619839904349E-19</v>
      </c>
      <c r="BD117" s="36">
        <v>0</v>
      </c>
    </row>
    <row r="118" spans="4:56">
      <c r="D118" s="29">
        <f>'Diffusion System CV パラメーター設定'!H118</f>
        <v>-0.20400000000000029</v>
      </c>
      <c r="E118" s="35">
        <f>E117+'Diffusion System CV パラメーター設定'!$B$23</f>
        <v>0.69600000000000051</v>
      </c>
      <c r="F118" s="39">
        <f>G118+(('Diffusion System CV パラメーター設定'!$B$26/(2*'Diffusion System CV パラメーター設定'!$B$9))*'準可逆-非可逆系'!H118)</f>
        <v>9.9959019192015862E-8</v>
      </c>
      <c r="G118" s="40">
        <f>G117+'Diffusion System CV パラメーター設定'!$B$27*(2*F117-(3*G117)+H117)</f>
        <v>9.4041143463100101E-8</v>
      </c>
      <c r="H118" s="40">
        <f>H117+'Diffusion System CV パラメーター設定'!$B$27*(G117-(2*H117)+I117)</f>
        <v>8.2319185882311506E-8</v>
      </c>
      <c r="I118" s="40">
        <f>I117+'Diffusion System CV パラメーター設定'!$B$27*(H117-(2*I117)+J117)</f>
        <v>7.0974658918853733E-8</v>
      </c>
      <c r="J118" s="40">
        <f>J117+'Diffusion System CV パラメーター設定'!$B$27*(I117-(2*J117)+K117)</f>
        <v>6.0240474138263492E-8</v>
      </c>
      <c r="K118" s="40">
        <f>K117+'Diffusion System CV パラメーター設定'!$B$27*(J117-(2*K117)+L117)</f>
        <v>5.030820521878125E-8</v>
      </c>
      <c r="L118" s="40">
        <f>L117+'Diffusion System CV パラメーター設定'!$B$27*(K117-(2*L117)+M117)</f>
        <v>4.1319839916687888E-8</v>
      </c>
      <c r="M118" s="40">
        <f>M117+'Diffusion System CV パラメーター設定'!$B$27*(L117-(2*M117)+N117)</f>
        <v>3.3363642054857009E-8</v>
      </c>
      <c r="N118" s="40">
        <f>N117+'Diffusion System CV パラメーター設定'!$B$27*(M117-(2*N117)+O117)</f>
        <v>2.6474619713577941E-8</v>
      </c>
      <c r="O118" s="40">
        <f>O117+'Diffusion System CV パラメーター設定'!$B$27*(N117-(2*O117)+P117)</f>
        <v>2.0639222290769167E-8</v>
      </c>
      <c r="P118" s="40">
        <f>P117+'Diffusion System CV パラメーター設定'!$B$27*(O117-(2*P117)+Q117)</f>
        <v>1.5803308675032632E-8</v>
      </c>
      <c r="Q118" s="40">
        <f>Q117+'Diffusion System CV パラメーター設定'!$B$27*(P117-(2*Q117)+R117)</f>
        <v>1.1882121402031143E-8</v>
      </c>
      <c r="R118" s="40">
        <f>R117+'Diffusion System CV パラメーター設定'!$B$27*(Q117-(2*R117)+S117)</f>
        <v>8.7709444974394327E-9</v>
      </c>
      <c r="S118" s="40">
        <f>S117+'Diffusion System CV パラメーター設定'!$B$27*(R117-(2*S117)+T117)</f>
        <v>6.3552698907020686E-9</v>
      </c>
      <c r="T118" s="40">
        <f>T117+'Diffusion System CV パラメーター設定'!$B$27*(S117-(2*T117)+U117)</f>
        <v>4.5195825111595675E-9</v>
      </c>
      <c r="U118" s="40">
        <f>U117+'Diffusion System CV パラメーター設定'!$B$27*(T117-(2*U117)+V117)</f>
        <v>3.1542230729064253E-9</v>
      </c>
      <c r="V118" s="40">
        <f>V117+'Diffusion System CV パラメーター設定'!$B$27*(U117-(2*V117)+W117)</f>
        <v>2.1601317501648639E-9</v>
      </c>
      <c r="W118" s="40">
        <f>W117+'Diffusion System CV パラメーター設定'!$B$27*(V117-(2*W117)+X117)</f>
        <v>1.4515639412040568E-9</v>
      </c>
      <c r="X118" s="40">
        <f>X117+'Diffusion System CV パラメーター設定'!$B$27*(W117-(2*X117)+Y117)</f>
        <v>9.5707183460186855E-10</v>
      </c>
      <c r="Y118" s="40">
        <f>Y117+'Diffusion System CV パラメーター設定'!$B$27*(X117-(2*Y117)+Z117)</f>
        <v>6.1915516124610604E-10</v>
      </c>
      <c r="Z118" s="40">
        <f>Z117+'Diffusion System CV パラメーター設定'!$B$27*(Y117-(2*Z117)+AA117)</f>
        <v>3.930113239498548E-10</v>
      </c>
      <c r="AA118" s="40">
        <f>AA117+'Diffusion System CV パラメーター設定'!$B$27*(Z117-(2*AA117)+AB117)</f>
        <v>2.4477964005598959E-10</v>
      </c>
      <c r="AB118" s="40">
        <f>AB117+'Diffusion System CV パラメーター設定'!$B$27*(AA117-(2*AB117)+AC117)</f>
        <v>1.4960106283506267E-10</v>
      </c>
      <c r="AC118" s="40">
        <f>AC117+'Diffusion System CV パラメーター設定'!$B$27*(AB117-(2*AC117)+AD117)</f>
        <v>8.972608960246447E-11</v>
      </c>
      <c r="AD118" s="40">
        <f>AD117+'Diffusion System CV パラメーター設定'!$B$27*(AC117-(2*AD117)+AE117)</f>
        <v>5.2817126451884962E-11</v>
      </c>
      <c r="AE118" s="40">
        <f>AE117+'Diffusion System CV パラメーター設定'!$B$27*(AD117-(2*AE117)+AF117)</f>
        <v>3.0518470869039186E-11</v>
      </c>
      <c r="AF118" s="40">
        <f>AF117+'Diffusion System CV パラメーター設定'!$B$27*(AE117-(2*AF117)+AG117)</f>
        <v>1.7312371723028419E-11</v>
      </c>
      <c r="AG118" s="40">
        <f>AG117+'Diffusion System CV パラメーター設定'!$B$27*(AF117-(2*AG117)+AH117)</f>
        <v>9.6437309662498875E-12</v>
      </c>
      <c r="AH118" s="40">
        <f>AH117+'Diffusion System CV パラメーター設定'!$B$27*(AG117-(2*AH117)+AI117)</f>
        <v>5.2763518191126463E-12</v>
      </c>
      <c r="AI118" s="40">
        <f>AI117+'Diffusion System CV パラメーター設定'!$B$27*(AH117-(2*AI117)+AJ117)</f>
        <v>2.8362597259171314E-12</v>
      </c>
      <c r="AJ118" s="40">
        <f>AJ117+'Diffusion System CV パラメーター設定'!$B$27*(AI117-(2*AJ117)+AK117)</f>
        <v>1.4983901652049912E-12</v>
      </c>
      <c r="AK118" s="40">
        <f>AK117+'Diffusion System CV パラメーター設定'!$B$27*(AJ117-(2*AK117)+AL117)</f>
        <v>7.7827805455310762E-13</v>
      </c>
      <c r="AL118" s="40">
        <f>AL117+'Diffusion System CV パラメーター設定'!$B$27*(AK117-(2*AL117)+AM117)</f>
        <v>3.9761489487579726E-13</v>
      </c>
      <c r="AM118" s="40">
        <f>AM117+'Diffusion System CV パラメーター設定'!$B$27*(AL117-(2*AM117)+AN117)</f>
        <v>1.999031341251574E-13</v>
      </c>
      <c r="AN118" s="40">
        <f>AN117+'Diffusion System CV パラメーター設定'!$B$27*(AM117-(2*AN117)+AO117)</f>
        <v>9.895593260316069E-14</v>
      </c>
      <c r="AO118" s="40">
        <f>AO117+'Diffusion System CV パラメーター設定'!$B$27*(AN117-(2*AO117)+AP117)</f>
        <v>4.8260416910799908E-14</v>
      </c>
      <c r="AP118" s="40">
        <f>AP117+'Diffusion System CV パラメーター設定'!$B$27*(AO117-(2*AP117)+AQ117)</f>
        <v>2.3203544542670506E-14</v>
      </c>
      <c r="AQ118" s="40">
        <f>AQ117+'Diffusion System CV パラメーター設定'!$B$27*(AP117-(2*AQ117)+AR117)</f>
        <v>1.1006335741411497E-14</v>
      </c>
      <c r="AR118" s="40">
        <f>AR117+'Diffusion System CV パラメーター設定'!$B$27*(AQ117-(2*AR117)+AS117)</f>
        <v>5.1545312826124252E-15</v>
      </c>
      <c r="AS118" s="40">
        <f>AS117+'Diffusion System CV パラメーター設定'!$B$27*(AR117-(2*AS117)+AT117)</f>
        <v>2.3853072752743159E-15</v>
      </c>
      <c r="AT118" s="40">
        <f>AT117+'Diffusion System CV パラメーター設定'!$B$27*(AS117-(2*AT117)+AU117)</f>
        <v>1.0916199180420561E-15</v>
      </c>
      <c r="AU118" s="40">
        <f>AU117+'Diffusion System CV パラメーター設定'!$B$27*(AT117-(2*AU117)+AV117)</f>
        <v>4.9446918113030138E-16</v>
      </c>
      <c r="AV118" s="40">
        <f>AV117+'Diffusion System CV パラメーター設定'!$B$27*(AU117-(2*AV117)+AW117)</f>
        <v>2.2187740895309839E-16</v>
      </c>
      <c r="AW118" s="40">
        <f>AW117+'Diffusion System CV パラメーター設定'!$B$27*(AV117-(2*AW117)+AX117)</f>
        <v>9.8706188938988974E-17</v>
      </c>
      <c r="AX118" s="40">
        <f>AX117+'Diffusion System CV パラメーター設定'!$B$27*(AW117-(2*AX117)+AY117)</f>
        <v>4.3566673111503286E-17</v>
      </c>
      <c r="AY118" s="40">
        <f>AY117+'Diffusion System CV パラメーター設定'!$B$27*(AX117-(2*AY117)+AZ117)</f>
        <v>1.9089445343646848E-17</v>
      </c>
      <c r="AZ118" s="40">
        <f>AZ117+'Diffusion System CV パラメーター設定'!$B$27*(AY117-(2*AZ117)+BA117)</f>
        <v>8.3035027959850275E-18</v>
      </c>
      <c r="BA118" s="40">
        <f>BA117+'Diffusion System CV パラメーター設定'!$B$27*(AZ117-(2*BA117)+BB117)</f>
        <v>3.5756557574221325E-18</v>
      </c>
      <c r="BB118" s="40">
        <f>BB117+'Diffusion System CV パラメーター設定'!$B$27*(BA117-(2*BB117)+BC117)</f>
        <v>1.4970998182934366E-18</v>
      </c>
      <c r="BC118" s="40">
        <f>BC117+'Diffusion System CV パラメーター設定'!$B$27*(BB117-(2*BC117)+BD117)</f>
        <v>5.4274411998750813E-19</v>
      </c>
      <c r="BD118" s="36">
        <v>0</v>
      </c>
    </row>
    <row r="119" spans="4:56">
      <c r="D119" s="29">
        <f>'Diffusion System CV パラメーター設定'!H119</f>
        <v>-0.19800000000000029</v>
      </c>
      <c r="E119" s="35">
        <f>E118+'Diffusion System CV パラメーター設定'!$B$23</f>
        <v>0.70200000000000051</v>
      </c>
      <c r="F119" s="39">
        <f>G119+(('Diffusion System CV パラメーター設定'!$B$26/(2*'Diffusion System CV パラメーター設定'!$B$9))*'準可逆-非可逆系'!H119)</f>
        <v>9.9949042228164429E-8</v>
      </c>
      <c r="G119" s="40">
        <f>G118+'Diffusion System CV パラメーター設定'!$B$27*(2*F118-(3*G118)+H118)</f>
        <v>9.4080655225962225E-8</v>
      </c>
      <c r="H119" s="40">
        <f>H118+'Diffusion System CV パラメーター設定'!$B$27*(G118-(2*H118)+I118)</f>
        <v>8.2450238179995815E-8</v>
      </c>
      <c r="I119" s="40">
        <f>I118+'Diffusion System CV パラメーター設定'!$B$27*(H118-(2*I118)+J118)</f>
        <v>7.118658328790496E-8</v>
      </c>
      <c r="J119" s="40">
        <f>J118+'Diffusion System CV パラメーター設定'!$B$27*(I118-(2*J118)+K118)</f>
        <v>6.0518917145592659E-8</v>
      </c>
      <c r="K119" s="40">
        <f>K118+'Diffusion System CV パラメーター設定'!$B$27*(J118-(2*K118)+L118)</f>
        <v>5.0635949530374614E-8</v>
      </c>
      <c r="L119" s="40">
        <f>L118+'Diffusion System CV パラメーター設定'!$B$27*(K118-(2*L118)+M118)</f>
        <v>4.1678231389001253E-8</v>
      </c>
      <c r="M119" s="40">
        <f>M118+'Diffusion System CV パラメーター設定'!$B$27*(L118-(2*M118)+N118)</f>
        <v>3.3734189110604166E-8</v>
      </c>
      <c r="N119" s="40">
        <f>N118+'Diffusion System CV パラメーター設定'!$B$27*(M118-(2*N118)+O118)</f>
        <v>2.6840461699157904E-8</v>
      </c>
      <c r="O119" s="40">
        <f>O118+'Diffusion System CV パラメーター設定'!$B$27*(N118-(2*O118)+P118)</f>
        <v>2.0986265279335917E-8</v>
      </c>
      <c r="P119" s="40">
        <f>P118+'Diffusion System CV パラメーター設定'!$B$27*(O118-(2*P118)+Q118)</f>
        <v>1.6120921988482302E-8</v>
      </c>
      <c r="Q119" s="40">
        <f>Q118+'Diffusion System CV パラメーター設定'!$B$27*(P118-(2*Q118)+R118)</f>
        <v>1.2163375002173427E-8</v>
      </c>
      <c r="R119" s="40">
        <f>R118+'Diffusion System CV パラメーター設定'!$B$27*(Q118-(2*R118)+S118)</f>
        <v>9.01243835086108E-9</v>
      </c>
      <c r="S119" s="40">
        <f>S118+'Diffusion System CV パラメーター設定'!$B$27*(R118-(2*S118)+T118)</f>
        <v>6.5566543445891736E-9</v>
      </c>
      <c r="T119" s="40">
        <f>T118+'Diffusion System CV パラメーター設定'!$B$27*(S118-(2*T118)+U118)</f>
        <v>4.6828908241072612E-9</v>
      </c>
      <c r="U119" s="40">
        <f>U118+'Diffusion System CV パラメーター設定'!$B$27*(T118-(2*U118)+V118)</f>
        <v>3.283135613014613E-9</v>
      </c>
      <c r="V119" s="40">
        <f>V118+'Diffusion System CV パラメーター設定'!$B$27*(U118-(2*V118)+W118)</f>
        <v>2.2592718591165147E-9</v>
      </c>
      <c r="W119" s="40">
        <f>W118+'Diffusion System CV パラメーター設定'!$B$27*(V118-(2*W118)+X118)</f>
        <v>1.5258957823007995E-9</v>
      </c>
      <c r="X119" s="40">
        <f>X118+'Diffusion System CV パラメーター設定'!$B$27*(W118-(2*X118)+Y118)</f>
        <v>1.0114383044790997E-9</v>
      </c>
      <c r="Y119" s="40">
        <f>Y118+'Diffusion System CV パラメーター設定'!$B$27*(X118-(2*Y118)+Z118)</f>
        <v>6.5796517376676962E-10</v>
      </c>
      <c r="Z119" s="40">
        <f>Z118+'Diffusion System CV パラメーター設定'!$B$27*(Y118-(2*Z118)+AA118)</f>
        <v>4.2006415499234992E-10</v>
      </c>
      <c r="AA119" s="40">
        <f>AA118+'Diffusion System CV パラメーター設定'!$B$27*(Z118-(2*AA118)+AB118)</f>
        <v>2.6320085765075984E-10</v>
      </c>
      <c r="AB119" s="40">
        <f>AB118+'Diffusion System CV パラメーター設定'!$B$27*(AA118-(2*AB118)+AC118)</f>
        <v>1.6185925866434346E-10</v>
      </c>
      <c r="AC119" s="40">
        <f>AC118+'Diffusion System CV パラメーター設定'!$B$27*(AB118-(2*AC118)+AD118)</f>
        <v>9.7700398658720957E-11</v>
      </c>
      <c r="AD119" s="40">
        <f>AD118+'Diffusion System CV パラメーター設定'!$B$27*(AC118-(2*AD118)+AE118)</f>
        <v>5.7890149912903616E-11</v>
      </c>
      <c r="AE119" s="40">
        <f>AE118+'Diffusion System CV パラメーター設定'!$B$27*(AD118-(2*AE118)+AF118)</f>
        <v>3.3675608520718007E-11</v>
      </c>
      <c r="AF119" s="40">
        <f>AF118+'Diffusion System CV パラメーター設定'!$B$27*(AE118-(2*AF118)+AG118)</f>
        <v>1.9235100330400725E-11</v>
      </c>
      <c r="AG119" s="40">
        <f>AG118+'Diffusion System CV パラメーター設定'!$B$27*(AF118-(2*AG118)+AH118)</f>
        <v>1.0790002358486447E-11</v>
      </c>
      <c r="AH119" s="40">
        <f>AH118+'Diffusion System CV パラメーター設定'!$B$27*(AG118-(2*AH118)+AI118)</f>
        <v>5.9455487128424123E-12</v>
      </c>
      <c r="AI119" s="40">
        <f>AI118+'Diffusion System CV パラメーター設定'!$B$27*(AH118-(2*AI118)+AJ118)</f>
        <v>3.2189758830294145E-12</v>
      </c>
      <c r="AJ119" s="40">
        <f>AJ118+'Diffusion System CV パラメーター設定'!$B$27*(AI118-(2*AJ118)+AK118)</f>
        <v>1.712889279809247E-12</v>
      </c>
      <c r="AK119" s="40">
        <f>AK118+'Diffusion System CV パラメーター設定'!$B$27*(AJ118-(2*AK118)+AL118)</f>
        <v>8.961422736415011E-13</v>
      </c>
      <c r="AL119" s="40">
        <f>AL118+'Diffusion System CV パラメーター設定'!$B$27*(AK118-(2*AL118)+AM118)</f>
        <v>4.6113968616978009E-13</v>
      </c>
      <c r="AM119" s="40">
        <f>AM118+'Diffusion System CV パラメーター設定'!$B$27*(AL118-(2*AM118)+AN118)</f>
        <v>2.3350193941288074E-13</v>
      </c>
      <c r="AN119" s="40">
        <f>AN118+'Diffusion System CV パラメーター設定'!$B$27*(AM118-(2*AN118)+AO118)</f>
        <v>1.1640443462733984E-13</v>
      </c>
      <c r="AO119" s="40">
        <f>AO118+'Diffusion System CV パラメーター設定'!$B$27*(AN118-(2*AO118)+AP118)</f>
        <v>5.7162723620602467E-14</v>
      </c>
      <c r="AP119" s="40">
        <f>AP118+'Diffusion System CV パラメーター設定'!$B$27*(AO118-(2*AP118)+AQ118)</f>
        <v>2.7668705503389391E-14</v>
      </c>
      <c r="AQ119" s="40">
        <f>AQ118+'Diffusion System CV パラメーター設定'!$B$27*(AP118-(2*AQ118)+AR118)</f>
        <v>1.3209601138098975E-14</v>
      </c>
      <c r="AR119" s="40">
        <f>AR118+'Diffusion System CV パラメーター設定'!$B$27*(AQ118-(2*AR118)+AS118)</f>
        <v>6.2248717171474815E-15</v>
      </c>
      <c r="AS119" s="40">
        <f>AS118+'Diffusion System CV パラメーター設定'!$B$27*(AR118-(2*AS118)+AT118)</f>
        <v>2.8976463898944026E-15</v>
      </c>
      <c r="AT119" s="40">
        <f>AT118+'Diffusion System CV パラメーター設定'!$B$27*(AS118-(2*AT118)+AU118)</f>
        <v>1.3334729112088982E-15</v>
      </c>
      <c r="AU119" s="40">
        <f>AU118+'Diffusion System CV パラメーター設定'!$B$27*(AT118-(2*AU118)+AV118)</f>
        <v>6.0716326610757628E-16</v>
      </c>
      <c r="AV119" s="40">
        <f>AV118+'Diffusion System CV パラメーター設定'!$B$27*(AU118-(2*AV118)+AW118)</f>
        <v>2.7375954512083921E-16</v>
      </c>
      <c r="AW119" s="40">
        <f>AW118+'Diffusion System CV パラメーター設定'!$B$27*(AV118-(2*AW118)+AX118)</f>
        <v>1.2232830844823333E-16</v>
      </c>
      <c r="AX119" s="40">
        <f>AX118+'Diffusion System CV パラメーター設定'!$B$27*(AW118-(2*AX118)+AY118)</f>
        <v>5.4213300909985666E-17</v>
      </c>
      <c r="AY119" s="40">
        <f>AY118+'Diffusion System CV パラメーター設定'!$B$27*(AX118-(2*AY118)+AZ118)</f>
        <v>2.3843363822881091E-17</v>
      </c>
      <c r="AZ119" s="40">
        <f>AZ118+'Diffusion System CV パラメーター設定'!$B$27*(AY118-(2*AZ118)+BA118)</f>
        <v>1.0407008181088821E-17</v>
      </c>
      <c r="BA119" s="40">
        <f>BA118+'Diffusion System CV パラメーター設定'!$B$27*(AZ118-(2*BA118)+BB118)</f>
        <v>4.4955485002812296E-18</v>
      </c>
      <c r="BB119" s="40">
        <f>BB118+'Diffusion System CV パラメーター設定'!$B$27*(BA118-(2*BB118)+BC118)</f>
        <v>1.8874471241346754E-18</v>
      </c>
      <c r="BC119" s="40">
        <f>BC118+'Diffusion System CV パラメーター設定'!$B$27*(BB118-(2*BC118)+BD118)</f>
        <v>6.8566480690362629E-19</v>
      </c>
      <c r="BD119" s="36">
        <v>0</v>
      </c>
    </row>
    <row r="120" spans="4:56">
      <c r="D120" s="29">
        <f>'Diffusion System CV パラメーター設定'!H120</f>
        <v>-0.19200000000000028</v>
      </c>
      <c r="E120" s="35">
        <f>E119+'Diffusion System CV パラメーター設定'!$B$23</f>
        <v>0.70800000000000052</v>
      </c>
      <c r="F120" s="39">
        <f>G120+(('Diffusion System CV パラメーター設定'!$B$26/(2*'Diffusion System CV パラメーター設定'!$B$9))*'準可逆-非可逆系'!H120)</f>
        <v>9.9936535261511983E-8</v>
      </c>
      <c r="G120" s="40">
        <f>G119+'Diffusion System CV パラメーター設定'!$B$27*(2*F119-(3*G119)+H119)</f>
        <v>9.411758472541987E-8</v>
      </c>
      <c r="H120" s="40">
        <f>H119+'Diffusion System CV パラメーター設定'!$B$27*(G119-(2*H119)+I119)</f>
        <v>8.2577586150091492E-8</v>
      </c>
      <c r="I120" s="40">
        <f>I119+'Diffusion System CV パラメーター設定'!$B$27*(H119-(2*I119)+J119)</f>
        <v>7.1393523826022507E-8</v>
      </c>
      <c r="J120" s="40">
        <f>J119+'Diffusion System CV パラメーター設定'!$B$27*(I119-(2*J119)+K119)</f>
        <v>6.0791381911944838E-8</v>
      </c>
      <c r="K120" s="40">
        <f>K119+'Diffusion System CV パラメーター設定'!$B$27*(J119-(2*K119)+L119)</f>
        <v>5.0957216708792909E-8</v>
      </c>
      <c r="L120" s="40">
        <f>L119+'Diffusion System CV パラメーター設定'!$B$27*(K119-(2*L119)+M119)</f>
        <v>4.2030202174756904E-8</v>
      </c>
      <c r="M120" s="40">
        <f>M119+'Diffusion System CV パラメーター設定'!$B$27*(L119-(2*M119)+N119)</f>
        <v>3.4098881772739871E-8</v>
      </c>
      <c r="N120" s="40">
        <f>N119+'Diffusion System CV パラメーター設定'!$B$27*(M119-(2*N119)+O119)</f>
        <v>2.7201409960138555E-8</v>
      </c>
      <c r="O120" s="40">
        <f>O119+'Diffusion System CV パラメーター設定'!$B$27*(N119-(2*O119)+P119)</f>
        <v>2.1329617060227712E-8</v>
      </c>
      <c r="P120" s="40">
        <f>P119+'Diffusion System CV パラメーター設定'!$B$27*(O119-(2*P119)+Q119)</f>
        <v>1.6436129038671449E-8</v>
      </c>
      <c r="Q120" s="40">
        <f>Q119+'Diffusion System CV パラメーター設定'!$B$27*(P119-(2*Q119)+R119)</f>
        <v>1.2443448035158332E-8</v>
      </c>
      <c r="R120" s="40">
        <f>R119+'Diffusion System CV パラメーター設定'!$B$27*(Q119-(2*R119)+S119)</f>
        <v>9.2538107970556777E-9</v>
      </c>
      <c r="S120" s="40">
        <f>S119+'Diffusion System CV パラメーター設定'!$B$27*(R119-(2*S119)+T119)</f>
        <v>6.7587447910440328E-9</v>
      </c>
      <c r="T120" s="40">
        <f>T119+'Diffusion System CV パラメーター設定'!$B$27*(S119-(2*T119)+U119)</f>
        <v>4.8474770426451999E-9</v>
      </c>
      <c r="U120" s="40">
        <f>U119+'Diffusion System CV パラメーター設定'!$B$27*(T119-(2*U119)+V119)</f>
        <v>3.4136534800960538E-9</v>
      </c>
      <c r="V120" s="40">
        <f>V119+'Diffusion System CV パラメーター設定'!$B$27*(U119-(2*V119)+W119)</f>
        <v>2.3601356358812308E-9</v>
      </c>
      <c r="W120" s="40">
        <f>W119+'Diffusion System CV パラメーター設定'!$B$27*(V119-(2*W119)+X119)</f>
        <v>1.6019091847292771E-9</v>
      </c>
      <c r="X120" s="40">
        <f>X119+'Diffusion System CV パラメーター設定'!$B$27*(W119-(2*X119)+Y119)</f>
        <v>1.0673356472254086E-9</v>
      </c>
      <c r="Y120" s="40">
        <f>Y119+'Diffusion System CV パラメーター設定'!$B$27*(X119-(2*Y119)+Z119)</f>
        <v>6.9809437930076633E-10</v>
      </c>
      <c r="Z120" s="40">
        <f>Z119+'Diffusion System CV パラメーター設定'!$B$27*(Y119-(2*Z119)+AA119)</f>
        <v>4.4820225271208241E-10</v>
      </c>
      <c r="AA120" s="40">
        <f>AA119+'Diffusion System CV パラメーター設定'!$B$27*(Z119-(2*AA119)+AB119)</f>
        <v>2.8247922513519518E-10</v>
      </c>
      <c r="AB120" s="40">
        <f>AB119+'Diffusion System CV パラメーター設定'!$B$27*(AA119-(2*AB119)+AC119)</f>
        <v>1.7476993192156355E-10</v>
      </c>
      <c r="AC120" s="40">
        <f>AC119+'Diffusion System CV パラメーター設定'!$B$27*(AB119-(2*AC119)+AD119)</f>
        <v>1.0615477756837552E-10</v>
      </c>
      <c r="AD120" s="40">
        <f>AD119+'Diffusion System CV パラメーター設定'!$B$27*(AC119-(2*AD119)+AE119)</f>
        <v>6.3305326077359083E-11</v>
      </c>
      <c r="AE120" s="40">
        <f>AE119+'Diffusion System CV パラメーター設定'!$B$27*(AD119-(2*AE119)+AF119)</f>
        <v>3.7069370049144512E-11</v>
      </c>
      <c r="AF120" s="40">
        <f>AF119+'Diffusion System CV パラメーター設定'!$B$27*(AE119-(2*AF119)+AG119)</f>
        <v>2.1316839989568434E-11</v>
      </c>
      <c r="AG120" s="40">
        <f>AG119+'Diffusion System CV パラメーター設定'!$B$27*(AF119-(2*AG119)+AH119)</f>
        <v>1.2040226082885836E-11</v>
      </c>
      <c r="AH120" s="40">
        <f>AH119+'Diffusion System CV パラメーター設定'!$B$27*(AG119-(2*AH119)+AI119)</f>
        <v>6.6809239961170777E-12</v>
      </c>
      <c r="AI120" s="40">
        <f>AI119+'Diffusion System CV パラメーター設定'!$B$27*(AH119-(2*AI119)+AJ119)</f>
        <v>3.6427558228185916E-12</v>
      </c>
      <c r="AJ120" s="40">
        <f>AJ119+'Diffusion System CV パラメーター設定'!$B$27*(AI119-(2*AJ119)+AK119)</f>
        <v>1.9522433065635599E-12</v>
      </c>
      <c r="AK120" s="40">
        <f>AK119+'Diffusion System CV パラメーター設定'!$B$27*(AJ119-(2*AK119)+AL119)</f>
        <v>1.0286924190220654E-12</v>
      </c>
      <c r="AL120" s="40">
        <f>AL119+'Diffusion System CV パラメーター設定'!$B$27*(AK119-(2*AL119)+AM119)</f>
        <v>5.3314136697353762E-13</v>
      </c>
      <c r="AM120" s="40">
        <f>AM119+'Diffusion System CV パラメーター設定'!$B$27*(AL119-(2*AM119)+AN119)</f>
        <v>2.7188396787515797E-13</v>
      </c>
      <c r="AN120" s="40">
        <f>AN119+'Diffusion System CV パラメーター設定'!$B$27*(AM119-(2*AN119)+AO119)</f>
        <v>1.3649325191164662E-13</v>
      </c>
      <c r="AO120" s="40">
        <f>AO119+'Diffusion System CV パラメーター設定'!$B$27*(AN119-(2*AO119)+AP119)</f>
        <v>6.7491783651687295E-14</v>
      </c>
      <c r="AP120" s="40">
        <f>AP119+'Diffusion System CV パラメーター設定'!$B$27*(AO119-(2*AP119)+AQ119)</f>
        <v>3.2889161667251426E-14</v>
      </c>
      <c r="AQ120" s="40">
        <f>AQ119+'Diffusion System CV パラメーター設定'!$B$27*(AP119-(2*AQ119)+AR119)</f>
        <v>1.5804870215994432E-14</v>
      </c>
      <c r="AR120" s="40">
        <f>AR119+'Diffusion System CV パラメーター設定'!$B$27*(AQ119-(2*AR119)+AS119)</f>
        <v>7.4948384163483199E-15</v>
      </c>
      <c r="AS120" s="40">
        <f>AS119+'Diffusion System CV パラメーター設定'!$B$27*(AR119-(2*AS119)+AT119)</f>
        <v>3.5098171706470328E-15</v>
      </c>
      <c r="AT120" s="40">
        <f>AT119+'Diffusion System CV パラメーター設定'!$B$27*(AS119-(2*AT119)+AU119)</f>
        <v>1.6243978534256282E-15</v>
      </c>
      <c r="AU120" s="40">
        <f>AU119+'Diffusion System CV パラメーター設定'!$B$27*(AT119-(2*AU119)+AV119)</f>
        <v>7.4358893420291829E-16</v>
      </c>
      <c r="AV120" s="40">
        <f>AV119+'Diffusion System CV パラメーター設定'!$B$27*(AU119-(2*AV119)+AW119)</f>
        <v>3.3694443550769032E-16</v>
      </c>
      <c r="AW120" s="40">
        <f>AW119+'Diffusion System CV パラメーター設定'!$B$27*(AV119-(2*AW119)+AX119)</f>
        <v>1.5125755467544104E-16</v>
      </c>
      <c r="AX120" s="40">
        <f>AX119+'Diffusion System CV パラメーター設定'!$B$27*(AW119-(2*AX119)+AY119)</f>
        <v>6.73192281499659E-17</v>
      </c>
      <c r="AY120" s="40">
        <f>AY119+'Diffusion System CV パラメーター設定'!$B$27*(AX119-(2*AY119)+AZ119)</f>
        <v>2.9723079602503417E-17</v>
      </c>
      <c r="AZ120" s="40">
        <f>AZ119+'Diffusion System CV パラメーター設定'!$B$27*(AY119-(2*AZ119)+BA119)</f>
        <v>1.3019819278652945E-17</v>
      </c>
      <c r="BA120" s="40">
        <f>BA119+'Diffusion System CV パラメーター設定'!$B$27*(AZ119-(2*BA119)+BB119)</f>
        <v>5.6425479116218677E-18</v>
      </c>
      <c r="BB120" s="40">
        <f>BB119+'Diffusion System CV パラメーター設定'!$B$27*(BA119-(2*BB119)+BC119)</f>
        <v>2.3757523529247815E-18</v>
      </c>
      <c r="BC120" s="40">
        <f>BC119+'Diffusion System CV パラメーター設定'!$B$27*(BB119-(2*BC119)+BD119)</f>
        <v>8.6487227576731475E-19</v>
      </c>
      <c r="BD120" s="36">
        <v>0</v>
      </c>
    </row>
    <row r="121" spans="4:56">
      <c r="D121" s="29">
        <f>'Diffusion System CV パラメーター設定'!H121</f>
        <v>-0.18600000000000028</v>
      </c>
      <c r="E121" s="35">
        <f>E120+'Diffusion System CV パラメーター設定'!$B$23</f>
        <v>0.71400000000000052</v>
      </c>
      <c r="F121" s="39">
        <f>G121+(('Diffusion System CV パラメーター設定'!$B$26/(2*'Diffusion System CV パラメーター設定'!$B$9))*'準可逆-非可逆系'!H121)</f>
        <v>9.9920845200736742E-8</v>
      </c>
      <c r="G121" s="40">
        <f>G120+'Diffusion System CV パラメーター設定'!$B$27*(2*F120-(3*G120)+H120)</f>
        <v>9.4151578647939269E-8</v>
      </c>
      <c r="H121" s="40">
        <f>H120+'Diffusion System CV パラメーター設定'!$B$27*(G120-(2*H120)+I120)</f>
        <v>8.2701175126223229E-8</v>
      </c>
      <c r="I121" s="40">
        <f>I120+'Diffusion System CV パラメーター設定'!$B$27*(H120-(2*I120)+J120)</f>
        <v>7.1595579523936156E-8</v>
      </c>
      <c r="J121" s="40">
        <f>J120+'Diffusion System CV パラメーター設定'!$B$27*(I120-(2*J120)+K120)</f>
        <v>6.1058040492127389E-8</v>
      </c>
      <c r="K121" s="40">
        <f>K120+'Diffusion System CV パラメーター設定'!$B$27*(J120-(2*K120)+L120)</f>
        <v>5.1272199580013717E-8</v>
      </c>
      <c r="L121" s="40">
        <f>L120+'Diffusion System CV パラメーター設定'!$B$27*(K120-(2*L120)+M120)</f>
        <v>4.2375929303930161E-8</v>
      </c>
      <c r="M121" s="40">
        <f>M120+'Diffusion System CV パラメーター設定'!$B$27*(L120-(2*M120)+N120)</f>
        <v>3.4457856977398104E-8</v>
      </c>
      <c r="N121" s="40">
        <f>N120+'Diffusion System CV パラメーター設定'!$B$27*(M120-(2*N120)+O120)</f>
        <v>2.7557548471489415E-8</v>
      </c>
      <c r="O121" s="40">
        <f>O120+'Diffusion System CV パラメーター設定'!$B$27*(N120-(2*O120)+P120)</f>
        <v>2.166930625410083E-8</v>
      </c>
      <c r="P121" s="40">
        <f>P120+'Diffusion System CV パラメーター設定'!$B$27*(O120-(2*P120)+Q120)</f>
        <v>1.6748909253269764E-8</v>
      </c>
      <c r="Q121" s="40">
        <f>Q120+'Diffusion System CV パラメーター設定'!$B$27*(P120-(2*Q120)+R120)</f>
        <v>1.2722282675925853E-8</v>
      </c>
      <c r="R121" s="40">
        <f>R120+'Diffusion System CV パラメーター設定'!$B$27*(Q120-(2*R120)+S120)</f>
        <v>9.4949813637539455E-9</v>
      </c>
      <c r="S121" s="40">
        <f>S120+'Diffusion System CV パラメーター設定'!$B$27*(R120-(2*S120)+T120)</f>
        <v>6.9614525193818151E-9</v>
      </c>
      <c r="T121" s="40">
        <f>T120+'Diffusion System CV パラメーター設定'!$B$27*(S120-(2*T120)+U120)</f>
        <v>5.0132562738430078E-9</v>
      </c>
      <c r="U121" s="40">
        <f>U120+'Diffusion System CV パラメーター設定'!$B$27*(T120-(2*U120)+V120)</f>
        <v>3.545704076739916E-9</v>
      </c>
      <c r="V121" s="40">
        <f>V120+'Diffusion System CV パラメーター設定'!$B$27*(U120-(2*V120)+W120)</f>
        <v>2.4626673695836161E-9</v>
      </c>
      <c r="W121" s="40">
        <f>W120+'Diffusion System CV パラメーター設定'!$B$27*(V120-(2*W120)+X120)</f>
        <v>1.67956644641264E-9</v>
      </c>
      <c r="X121" s="40">
        <f>X120+'Diffusion System CV パラメーター設定'!$B$27*(W120-(2*X120)+Y120)</f>
        <v>1.1247426852737511E-9</v>
      </c>
      <c r="Y121" s="40">
        <f>Y120+'Diffusion System CV パラメーター設定'!$B$27*(X120-(2*Y120)+Z120)</f>
        <v>7.3953505337575188E-10</v>
      </c>
      <c r="Z121" s="40">
        <f>Z120+'Diffusion System CV パラメーター設定'!$B$27*(Y120-(2*Z120)+AA120)</f>
        <v>4.7742763431340068E-10</v>
      </c>
      <c r="AA121" s="40">
        <f>AA120+'Diffusion System CV パラメーター設定'!$B$27*(Z120-(2*AA120)+AB120)</f>
        <v>3.0262288290021449E-10</v>
      </c>
      <c r="AB121" s="40">
        <f>AB120+'Diffusion System CV パラメーター設定'!$B$27*(AA120-(2*AB120)+AC120)</f>
        <v>1.8834428569255092E-10</v>
      </c>
      <c r="AC121" s="40">
        <f>AC120+'Diffusion System CV パラメーター設定'!$B$27*(AB120-(2*AC120)+AD120)</f>
        <v>1.1510120217329622E-10</v>
      </c>
      <c r="AD121" s="40">
        <f>AD120+'Diffusion System CV パラメーター設定'!$B$27*(AC120-(2*AD120)+AE120)</f>
        <v>6.9073900890831957E-11</v>
      </c>
      <c r="AE121" s="40">
        <f>AE120+'Diffusion System CV パラメーター設定'!$B$27*(AD120-(2*AE120)+AF120)</f>
        <v>4.0709448510477324E-11</v>
      </c>
      <c r="AF121" s="40">
        <f>AF120+'Diffusion System CV パラメーター設定'!$B$27*(AE120-(2*AF120)+AG120)</f>
        <v>2.3565421987100893E-11</v>
      </c>
      <c r="AG121" s="40">
        <f>AG120+'Diffusion System CV パラメーター設定'!$B$27*(AF120-(2*AG120)+AH120)</f>
        <v>1.3400403798133697E-11</v>
      </c>
      <c r="AH121" s="40">
        <f>AH120+'Diffusion System CV パラメーター設定'!$B$27*(AG120-(2*AH120)+AI120)</f>
        <v>7.4868732716275881E-12</v>
      </c>
      <c r="AI121" s="40">
        <f>AI120+'Diffusion System CV パラメーター設定'!$B$27*(AH120-(2*AI120)+AJ120)</f>
        <v>4.1106918148475684E-12</v>
      </c>
      <c r="AJ121" s="40">
        <f>AJ120+'Diffusion System CV パラメーター設定'!$B$27*(AI120-(2*AJ120)+AK120)</f>
        <v>2.2185494276446492E-12</v>
      </c>
      <c r="AK121" s="40">
        <f>AK120+'Diffusion System CV パラメーター設定'!$B$27*(AJ120-(2*AK120)+AL120)</f>
        <v>1.1773034730126788E-12</v>
      </c>
      <c r="AL121" s="40">
        <f>AL120+'Diffusion System CV パラメーター設定'!$B$27*(AK120-(2*AL120)+AM120)</f>
        <v>6.1449332980345018E-13</v>
      </c>
      <c r="AM121" s="40">
        <f>AM120+'Diffusion System CV パラメーター設定'!$B$27*(AL120-(2*AM120)+AN120)</f>
        <v>3.1558767729698725E-13</v>
      </c>
      <c r="AN121" s="40">
        <f>AN120+'Diffusion System CV パラメーター設定'!$B$27*(AM120-(2*AN120)+AO120)</f>
        <v>1.5954507403093552E-13</v>
      </c>
      <c r="AO121" s="40">
        <f>AO120+'Diffusion System CV パラメーター設定'!$B$27*(AN120-(2*AO120)+AP120)</f>
        <v>7.9435827497355155E-14</v>
      </c>
      <c r="AP121" s="40">
        <f>AP120+'Diffusion System CV パラメーター設定'!$B$27*(AO120-(2*AP120)+AQ120)</f>
        <v>3.8971915324605205E-14</v>
      </c>
      <c r="AQ121" s="40">
        <f>AQ120+'Diffusion System CV パラメーター設定'!$B$27*(AP120-(2*AQ120)+AR120)</f>
        <v>1.8851488150581544E-14</v>
      </c>
      <c r="AR121" s="40">
        <f>AR120+'Diffusion System CV パラメーター設定'!$B$27*(AQ120-(2*AR120)+AS120)</f>
        <v>8.9965781920236068E-15</v>
      </c>
      <c r="AS121" s="40">
        <f>AS120+'Diffusion System CV パラメーター設定'!$B$27*(AR120-(2*AS120)+AT120)</f>
        <v>4.2388456180358806E-15</v>
      </c>
      <c r="AT121" s="40">
        <f>AT120+'Diffusion System CV パラメーター設定'!$B$27*(AS120-(2*AT120)+AU120)</f>
        <v>1.973220908286286E-15</v>
      </c>
      <c r="AU121" s="40">
        <f>AU120+'Diffusion System CV パラメーター設定'!$B$27*(AT120-(2*AU120)+AV120)</f>
        <v>9.0822935799718283E-16</v>
      </c>
      <c r="AV121" s="40">
        <f>AV120+'Diffusion System CV パラメーター設定'!$B$27*(AU120-(2*AV120)+AW120)</f>
        <v>4.1366583059900234E-16</v>
      </c>
      <c r="AW121" s="40">
        <f>AW120+'Diffusion System CV パラメーター設定'!$B$27*(AV120-(2*AW120)+AX120)</f>
        <v>1.8658691380973761E-16</v>
      </c>
      <c r="AX121" s="40">
        <f>AX120+'Diffusion System CV パラメーター設定'!$B$27*(AW120-(2*AX120)+AY120)</f>
        <v>8.3410262170109177E-17</v>
      </c>
      <c r="AY121" s="40">
        <f>AY120+'Diffusion System CV パラメーター設定'!$B$27*(AX120-(2*AY120)+AZ120)</f>
        <v>3.6977554680146474E-17</v>
      </c>
      <c r="AZ121" s="40">
        <f>AZ120+'Diffusion System CV パラメーター設定'!$B$27*(AY120-(2*AZ120)+BA120)</f>
        <v>1.6258009888659678E-17</v>
      </c>
      <c r="BA121" s="40">
        <f>BA120+'Diffusion System CV パラメーター設定'!$B$27*(AZ120-(2*BA120)+BB120)</f>
        <v>7.069796456182282E-18</v>
      </c>
      <c r="BB121" s="40">
        <f>BB120+'Diffusion System CV パラメーター設定'!$B$27*(BA120-(2*BB120)+BC120)</f>
        <v>2.9854452284593716E-18</v>
      </c>
      <c r="BC121" s="40">
        <f>BC120+'Diffusion System CV パラメーター設定'!$B$27*(BB120-(2*BC120)+BD120)</f>
        <v>1.0891805401388953E-18</v>
      </c>
      <c r="BD121" s="36">
        <v>0</v>
      </c>
    </row>
    <row r="122" spans="4:56">
      <c r="D122" s="29">
        <f>'Diffusion System CV パラメーター設定'!H122</f>
        <v>-0.18000000000000027</v>
      </c>
      <c r="E122" s="35">
        <f>E121+'Diffusion System CV パラメーター設定'!$B$23</f>
        <v>0.72000000000000053</v>
      </c>
      <c r="F122" s="39">
        <f>G122+(('Diffusion System CV パラメーター設定'!$B$26/(2*'Diffusion System CV パラメーター設定'!$B$9))*'準可逆-非可逆系'!H122)</f>
        <v>9.9901149441180989E-8</v>
      </c>
      <c r="G122" s="40">
        <f>G121+'Diffusion System CV パラメーター設定'!$B$27*(2*F121-(3*G121)+H121)</f>
        <v>9.4182179197897221E-8</v>
      </c>
      <c r="H122" s="40">
        <f>H121+'Diffusion System CV パラメーター設定'!$B$27*(G121-(2*H121)+I121)</f>
        <v>8.2820900098247172E-8</v>
      </c>
      <c r="I122" s="40">
        <f>I121+'Diffusion System CV パラメーター設定'!$B$27*(H121-(2*I121)+J121)</f>
        <v>7.1792821388685565E-8</v>
      </c>
      <c r="J122" s="40">
        <f>J121+'Diffusion System CV パラメーター設定'!$B$27*(I121-(2*J121)+K121)</f>
        <v>6.1319046783688187E-8</v>
      </c>
      <c r="K122" s="40">
        <f>K121+'Diffusion System CV パラメーター設定'!$B$27*(J121-(2*K121)+L121)</f>
        <v>5.1581078273079732E-8</v>
      </c>
      <c r="L122" s="40">
        <f>L121+'Diffusion System CV パラメーター設定'!$B$27*(K121-(2*L121)+M121)</f>
        <v>4.2715581369746656E-8</v>
      </c>
      <c r="M122" s="40">
        <f>M121+'Diffusion System CV パラメーター設定'!$B$27*(L121-(2*M121)+N121)</f>
        <v>3.4811247192892327E-8</v>
      </c>
      <c r="N122" s="40">
        <f>N121+'Diffusion System CV パラメーター設定'!$B$27*(M121-(2*N121)+O121)</f>
        <v>2.7908960377225563E-8</v>
      </c>
      <c r="O122" s="40">
        <f>O121+'Diffusion System CV パラメーター設定'!$B$27*(N121-(2*O121)+P121)</f>
        <v>2.2005363620961079E-8</v>
      </c>
      <c r="P122" s="40">
        <f>P121+'Diffusion System CV パラメーター設定'!$B$27*(O121-(2*P121)+Q121)</f>
        <v>1.7059246205869472E-8</v>
      </c>
      <c r="Q122" s="40">
        <f>Q121+'Diffusion System CV パラメーター設定'!$B$27*(P121-(2*Q121)+R121)</f>
        <v>1.2999826170777242E-8</v>
      </c>
      <c r="R122" s="40">
        <f>R121+'Diffusion System CV パラメーター設定'!$B$27*(Q121-(2*R121)+S121)</f>
        <v>9.7358745817399797E-9</v>
      </c>
      <c r="S122" s="40">
        <f>S121+'Diffusion System CV パラメーター設定'!$B$27*(R121-(2*S121)+T121)</f>
        <v>7.1646930050878297E-9</v>
      </c>
      <c r="T122" s="40">
        <f>T121+'Diffusion System CV パラメーター設定'!$B$27*(S121-(2*T121)+U121)</f>
        <v>5.1801465684387421E-9</v>
      </c>
      <c r="U122" s="40">
        <f>U121+'Diffusion System CV パラメーター設定'!$B$27*(T121-(2*U121)+V121)</f>
        <v>3.6792163996381078E-9</v>
      </c>
      <c r="V122" s="40">
        <f>V121+'Diffusion System CV パラメーター設定'!$B$27*(U121-(2*V121)+W121)</f>
        <v>2.5668117390229645E-9</v>
      </c>
      <c r="W122" s="40">
        <f>W121+'Diffusion System CV パラメーター設定'!$B$27*(V121-(2*W121)+X121)</f>
        <v>1.7588293498960036E-9</v>
      </c>
      <c r="X122" s="40">
        <f>X121+'Diffusion System CV パラメーター設定'!$B$27*(W121-(2*X121)+Y121)</f>
        <v>1.1836371745935044E-9</v>
      </c>
      <c r="Y122" s="40">
        <f>Y121+'Diffusion System CV パラメーター設定'!$B$27*(X121-(2*Y121)+Z121)</f>
        <v>7.822781828325741E-10</v>
      </c>
      <c r="Z122" s="40">
        <f>Z121+'Diffusion System CV パラメーター設定'!$B$27*(Y121-(2*Z121)+AA121)</f>
        <v>5.0774106058047184E-10</v>
      </c>
      <c r="AA122" s="40">
        <f>AA121+'Diffusion System CV パラメーター設定'!$B$27*(Z121-(2*AA121)+AB121)</f>
        <v>3.2363890866602096E-10</v>
      </c>
      <c r="AB122" s="40">
        <f>AB121+'Diffusion System CV パラメーター設定'!$B$27*(AA121-(2*AB121)+AC121)</f>
        <v>2.0259272794547067E-10</v>
      </c>
      <c r="AC122" s="40">
        <f>AC121+'Diffusion System CV パラメーター設定'!$B$27*(AB121-(2*AC121)+AD121)</f>
        <v>1.2455112656107068E-10</v>
      </c>
      <c r="AD122" s="40">
        <f>AD121+'Diffusion System CV パラメーター設定'!$B$27*(AC121-(2*AD121)+AE121)</f>
        <v>7.5206834537397801E-11</v>
      </c>
      <c r="AE122" s="40">
        <f>AE121+'Diffusion System CV パラメーター設定'!$B$27*(AD121-(2*AE121)+AF121)</f>
        <v>4.4605429710816979E-11</v>
      </c>
      <c r="AF122" s="40">
        <f>AF121+'Diffusion System CV パラメーター設定'!$B$27*(AE121-(2*AF121)+AG121)</f>
        <v>2.5988688769881877E-11</v>
      </c>
      <c r="AG122" s="40">
        <f>AG121+'Diffusion System CV パラメーター設定'!$B$27*(AF121-(2*AG121)+AH121)</f>
        <v>1.4876614792043798E-11</v>
      </c>
      <c r="AH122" s="40">
        <f>AH121+'Diffusion System CV パラメーター設定'!$B$27*(AG121-(2*AH121)+AI121)</f>
        <v>8.3678972541713688E-12</v>
      </c>
      <c r="AI122" s="40">
        <f>AI121+'Diffusion System CV パラメーター設定'!$B$27*(AH121-(2*AI121)+AJ121)</f>
        <v>4.6259831584507282E-12</v>
      </c>
      <c r="AJ122" s="40">
        <f>AJ121+'Diffusion System CV パラメーター設定'!$B$27*(AI121-(2*AJ121)+AK121)</f>
        <v>2.5139995778428951E-12</v>
      </c>
      <c r="AK122" s="40">
        <f>AK121+'Diffusion System CV パラメーター設定'!$B$27*(AJ121-(2*AK121)+AL121)</f>
        <v>1.3434270186455753E-12</v>
      </c>
      <c r="AL122" s="40">
        <f>AL121+'Diffusion System CV パラメーター設定'!$B$27*(AK121-(2*AL121)+AM121)</f>
        <v>7.0612683351968831E-13</v>
      </c>
      <c r="AM122" s="40">
        <f>AM121+'Diffusion System CV パラメーター設定'!$B$27*(AL121-(2*AM121)+AN121)</f>
        <v>3.6519290272768556E-13</v>
      </c>
      <c r="AN122" s="40">
        <f>AN121+'Diffusion System CV パラメーター設定'!$B$27*(AM121-(2*AN121)+AO121)</f>
        <v>1.8591082289637697E-13</v>
      </c>
      <c r="AO122" s="40">
        <f>AO121+'Diffusion System CV パラメーター設定'!$B$27*(AN121-(2*AO121)+AP121)</f>
        <v>9.3201568594865713E-14</v>
      </c>
      <c r="AP122" s="40">
        <f>AP121+'Diffusion System CV パラメーター設定'!$B$27*(AO121-(2*AP121)+AQ121)</f>
        <v>4.6035625393607391E-14</v>
      </c>
      <c r="AQ122" s="40">
        <f>AQ121+'Diffusion System CV パラメーター設定'!$B$27*(AP121-(2*AQ121)+AR121)</f>
        <v>2.2415903850396032E-14</v>
      </c>
      <c r="AR122" s="40">
        <f>AR121+'Diffusion System CV パラメーター設定'!$B$27*(AQ121-(2*AR121)+AS121)</f>
        <v>1.076643145055493E-14</v>
      </c>
      <c r="AS122" s="40">
        <f>AS121+'Diffusion System CV パラメーター設定'!$B$27*(AR121-(2*AS121)+AT121)</f>
        <v>5.1041608486741208E-15</v>
      </c>
      <c r="AT122" s="40">
        <f>AT121+'Diffusion System CV パラメーター設定'!$B$27*(AS121-(2*AT121)+AU121)</f>
        <v>2.3901074219878456E-15</v>
      </c>
      <c r="AU122" s="40">
        <f>AU121+'Diffusion System CV パラメーター設定'!$B$27*(AT121-(2*AU121)+AV121)</f>
        <v>1.1062946437231977E-15</v>
      </c>
      <c r="AV122" s="40">
        <f>AV121+'Diffusion System CV パラメーター設定'!$B$27*(AU121-(2*AV121)+AW121)</f>
        <v>5.0654243150487583E-16</v>
      </c>
      <c r="AW122" s="40">
        <f>AW121+'Diffusion System CV パラメーター設定'!$B$27*(AV121-(2*AW121)+AX121)</f>
        <v>2.296085336533613E-16</v>
      </c>
      <c r="AX122" s="40">
        <f>AX121+'Diffusion System CV パラメーター設定'!$B$27*(AW121-(2*AX121)+AY121)</f>
        <v>1.0311302055540977E-16</v>
      </c>
      <c r="AY122" s="40">
        <f>AY121+'Diffusion System CV パラメーター設定'!$B$27*(AX121-(2*AY121)+AZ121)</f>
        <v>4.5905736172672828E-17</v>
      </c>
      <c r="AZ122" s="40">
        <f>AZ121+'Diffusion System CV パラメーター設定'!$B$27*(AY121-(2*AZ121)+BA121)</f>
        <v>2.0261944388315719E-17</v>
      </c>
      <c r="BA122" s="40">
        <f>BA121+'Diffusion System CV パラメーター設定'!$B$27*(AZ121-(2*BA121)+BB121)</f>
        <v>8.8419708328331449E-18</v>
      </c>
      <c r="BB122" s="40">
        <f>BB121+'Diffusion System CV パラメーター設定'!$B$27*(BA121-(2*BB121)+BC121)</f>
        <v>3.7451974990852168E-18</v>
      </c>
      <c r="BC122" s="40">
        <f>BC121+'Diffusion System CV パラメーター設定'!$B$27*(BB121-(2*BC121)+BD121)</f>
        <v>1.3694180915908332E-18</v>
      </c>
      <c r="BD122" s="36">
        <v>0</v>
      </c>
    </row>
    <row r="123" spans="4:56">
      <c r="D123" s="29">
        <f>'Diffusion System CV パラメーター設定'!H123</f>
        <v>-0.17400000000000027</v>
      </c>
      <c r="E123" s="35">
        <f>E122+'Diffusion System CV パラメーター設定'!$B$23</f>
        <v>0.72600000000000053</v>
      </c>
      <c r="F123" s="39">
        <f>G123+(('Diffusion System CV パラメーター設定'!$B$26/(2*'Diffusion System CV パラメーター設定'!$B$9))*'準可逆-非可逆系'!H123)</f>
        <v>9.9876412012966208E-8</v>
      </c>
      <c r="G123" s="40">
        <f>G122+'Diffusion System CV パラメーター設定'!$B$27*(2*F122-(3*G122)+H122)</f>
        <v>9.4208797735021348E-8</v>
      </c>
      <c r="H123" s="40">
        <f>H122+'Diffusion System CV パラメーター設定'!$B$27*(G122-(2*H122)+I122)</f>
        <v>8.2936594678138991E-8</v>
      </c>
      <c r="I123" s="40">
        <f>I122+'Diffusion System CV パラメーター設定'!$B$27*(H122-(2*I122)+J122)</f>
        <v>7.1985288091659253E-8</v>
      </c>
      <c r="J123" s="40">
        <f>J122+'Diffusion System CV パラメーター設定'!$B$27*(I122-(2*J122)+K122)</f>
        <v>6.1574535010906556E-8</v>
      </c>
      <c r="K123" s="40">
        <f>K122+'Diffusion System CV パラメーター設定'!$B$27*(J122-(2*K122)+L122)</f>
        <v>5.1884019803383684E-8</v>
      </c>
      <c r="L123" s="40">
        <f>L122+'Diffusion System CV パラメーター設定'!$B$27*(K122-(2*L122)+M122)</f>
        <v>4.3049318427551778E-8</v>
      </c>
      <c r="M123" s="40">
        <f>M122+'Diffusion System CV パラメーター設定'!$B$27*(L122-(2*M122)+N122)</f>
        <v>3.5159180304415788E-8</v>
      </c>
      <c r="N123" s="40">
        <f>N122+'Diffusion System CV パラメーター設定'!$B$27*(M122-(2*N122)+O122)</f>
        <v>2.8255727758962466E-8</v>
      </c>
      <c r="O123" s="40">
        <f>O122+'Diffusion System CV パラメーター設定'!$B$27*(N122-(2*O122)+P122)</f>
        <v>2.2337821725534995E-8</v>
      </c>
      <c r="P123" s="40">
        <f>P122+'Diffusion System CV パラメーター設定'!$B$27*(O122-(2*P122)+Q122)</f>
        <v>1.7367127240591477E-8</v>
      </c>
      <c r="Q123" s="40">
        <f>Q122+'Diffusion System CV パラメーター設定'!$B$27*(P122-(2*Q122)+R122)</f>
        <v>1.3276030492324105E-8</v>
      </c>
      <c r="R123" s="40">
        <f>R122+'Diffusion System CV パラメーター設定'!$B$27*(Q122-(2*R122)+S122)</f>
        <v>9.9764197249292542E-9</v>
      </c>
      <c r="S123" s="40">
        <f>S122+'Diffusion System CV パラメーター設定'!$B$27*(R122-(2*S122)+T122)</f>
        <v>7.3683857620333371E-9</v>
      </c>
      <c r="T123" s="40">
        <f>T122+'Diffusion System CV パラメーター設定'!$B$27*(S122-(2*T122)+U122)</f>
        <v>5.3480688836638998E-9</v>
      </c>
      <c r="U123" s="40">
        <f>U122+'Diffusion System CV パラメーター設定'!$B$27*(T122-(2*U122)+V122)</f>
        <v>3.8141210899802918E-9</v>
      </c>
      <c r="V123" s="40">
        <f>V122+'Diffusion System CV パラメーター設定'!$B$27*(U122-(2*V122)+W122)</f>
        <v>2.6725139166230277E-9</v>
      </c>
      <c r="W123" s="40">
        <f>W122+'Diffusion System CV パラメーター設定'!$B$27*(V122-(2*W122)+X122)</f>
        <v>1.8396592852517194E-9</v>
      </c>
      <c r="X123" s="40">
        <f>X122+'Diffusion System CV パラメーター設定'!$B$27*(W122-(2*X122)+Y122)</f>
        <v>1.2439959188787714E-9</v>
      </c>
      <c r="Y123" s="40">
        <f>Y122+'Diffusion System CV パラメーター設定'!$B$27*(X122-(2*Y122)+Z122)</f>
        <v>8.2631355418980609E-10</v>
      </c>
      <c r="Z123" s="40">
        <f>Z122+'Diffusion System CV パラメーター設定'!$B$27*(Y122-(2*Z122)+AA122)</f>
        <v>5.391420919477119E-10</v>
      </c>
      <c r="AA123" s="40">
        <f>AA122+'Diffusion System CV パラメーター設定'!$B$27*(Z122-(2*AA122)+AB122)</f>
        <v>3.4553334310834755E-10</v>
      </c>
      <c r="AB123" s="40">
        <f>AB122+'Diffusion System CV パラメーター設定'!$B$27*(AA122-(2*AB122)+AC122)</f>
        <v>2.1752487354830063E-10</v>
      </c>
      <c r="AC123" s="40">
        <f>AC122+'Diffusion System CV パラメーター設定'!$B$27*(AB122-(2*AC122)+AD122)</f>
        <v>1.3451547008910092E-10</v>
      </c>
      <c r="AD123" s="40">
        <f>AD122+'Diffusion System CV パラメーター設定'!$B$27*(AC122-(2*AD122)+AE122)</f>
        <v>8.1714781480832537E-11</v>
      </c>
      <c r="AE123" s="40">
        <f>AE122+'Diffusion System CV パラメーター設定'!$B$27*(AD122-(2*AE122)+AF122)</f>
        <v>4.8766771337777297E-11</v>
      </c>
      <c r="AF123" s="40">
        <f>AF122+'Diffusion System CV パラメーター設定'!$B$27*(AE122-(2*AF122)+AG122)</f>
        <v>2.8594475909846122E-11</v>
      </c>
      <c r="AG123" s="40">
        <f>AG122+'Diffusion System CV パラメーター設定'!$B$27*(AF122-(2*AG122)+AH122)</f>
        <v>1.6475002444809648E-11</v>
      </c>
      <c r="AH123" s="40">
        <f>AH122+'Diffusion System CV パラメーター設定'!$B$27*(AG122-(2*AH122)+AI122)</f>
        <v>9.3285928938074064E-12</v>
      </c>
      <c r="AI123" s="40">
        <f>AI122+'Diffusion System CV パラメーター設定'!$B$27*(AH122-(2*AI122)+AJ122)</f>
        <v>5.1919312539760088E-12</v>
      </c>
      <c r="AJ123" s="40">
        <f>AJ122+'Diffusion System CV パラメーター設定'!$B$27*(AI122-(2*AJ122)+AK122)</f>
        <v>2.8408784047215455E-12</v>
      </c>
      <c r="AK123" s="40">
        <f>AK122+'Diffusion System CV パラメーター設定'!$B$27*(AJ122-(2*AK122)+AL122)</f>
        <v>1.5285910374203785E-12</v>
      </c>
      <c r="AL123" s="40">
        <f>AL122+'Diffusion System CV パラメーター設定'!$B$27*(AK122-(2*AL122)+AM122)</f>
        <v>8.0903178294117587E-13</v>
      </c>
      <c r="AM123" s="40">
        <f>AM122+'Diffusion System CV パラメーター設定'!$B$27*(AL122-(2*AM122)+AN122)</f>
        <v>4.2132201764459324E-13</v>
      </c>
      <c r="AN123" s="40">
        <f>AN122+'Diffusion System CV パラメーター設定'!$B$27*(AM122-(2*AN122)+AO122)</f>
        <v>2.1597083176088994E-13</v>
      </c>
      <c r="AO123" s="40">
        <f>AO122+'Diffusion System CV パラメーター設定'!$B$27*(AN122-(2*AO122)+AP122)</f>
        <v>1.0901521828245354E-13</v>
      </c>
      <c r="AP123" s="40">
        <f>AP122+'Diffusion System CV パラメーター設定'!$B$27*(AO122-(2*AP122)+AQ122)</f>
        <v>5.4211396802651473E-14</v>
      </c>
      <c r="AQ123" s="40">
        <f>AQ122+'Diffusion System CV パラメーター設定'!$B$27*(AP122-(2*AQ122)+AR122)</f>
        <v>2.6572240358510704E-14</v>
      </c>
      <c r="AR123" s="40">
        <f>AR122+'Diffusion System CV パラメーター設定'!$B$27*(AQ122-(2*AR122)+AS122)</f>
        <v>1.2845320963735588E-14</v>
      </c>
      <c r="AS123" s="40">
        <f>AS122+'Diffusion System CV パラメーター設定'!$B$27*(AR122-(2*AS122)+AT122)</f>
        <v>6.1278473678388896E-15</v>
      </c>
      <c r="AT123" s="40">
        <f>AT122+'Diffusion System CV パラメーター設定'!$B$27*(AS122-(2*AT122)+AU122)</f>
        <v>2.8867187582453552E-15</v>
      </c>
      <c r="AU123" s="40">
        <f>AU122+'Diffusion System CV パラメーター設定'!$B$27*(AT122-(2*AU122)+AV122)</f>
        <v>1.3438156736003943E-15</v>
      </c>
      <c r="AV123" s="40">
        <f>AV122+'Diffusion System CV パラメーター設定'!$B$27*(AU122-(2*AV122)+AW122)</f>
        <v>6.1863212399335054E-16</v>
      </c>
      <c r="AW123" s="40">
        <f>AW122+'Diffusion System CV パラメーター設定'!$B$27*(AV122-(2*AW122)+AX122)</f>
        <v>2.8184408391501512E-16</v>
      </c>
      <c r="AX123" s="40">
        <f>AX122+'Diffusion System CV パラメーター設定'!$B$27*(AW122-(2*AX122)+AY122)</f>
        <v>1.2717143330374818E-16</v>
      </c>
      <c r="AY123" s="40">
        <f>AY122+'Diffusion System CV パラメーター設定'!$B$27*(AX122-(2*AY122)+AZ122)</f>
        <v>5.6865282213776931E-17</v>
      </c>
      <c r="AZ123" s="40">
        <f>AZ122+'Diffusion System CV パラメーター設定'!$B$27*(AY122-(2*AZ122)+BA122)</f>
        <v>2.5200770162230489E-17</v>
      </c>
      <c r="BA123" s="40">
        <f>BA122+'Diffusion System CV パラメーター設定'!$B$27*(AZ122-(2*BA122)+BB122)</f>
        <v>1.1037526465379896E-17</v>
      </c>
      <c r="BB123" s="40">
        <f>BB122+'Diffusion System CV パラメーター設定'!$B$27*(BA122-(2*BB122)+BC122)</f>
        <v>4.6899870568121422E-18</v>
      </c>
      <c r="BC123" s="40">
        <f>BC122+'Diffusion System CV パラメーター設定'!$B$27*(BB122-(2*BC122)+BD122)</f>
        <v>1.7188491040573438E-18</v>
      </c>
      <c r="BD123" s="36">
        <v>0</v>
      </c>
    </row>
    <row r="124" spans="4:56">
      <c r="D124" s="29">
        <f>'Diffusion System CV パラメーター設定'!H124</f>
        <v>-0.16800000000000026</v>
      </c>
      <c r="E124" s="35">
        <f>E123+'Diffusion System CV パラメーター設定'!$B$23</f>
        <v>0.73200000000000054</v>
      </c>
      <c r="F124" s="39">
        <f>G124+(('Diffusion System CV パラメーター設定'!$B$26/(2*'Diffusion System CV パラメーター設定'!$B$9))*'準可逆-非可逆系'!H124)</f>
        <v>9.9845328550000162E-8</v>
      </c>
      <c r="G124" s="40">
        <f>G123+'Diffusion System CV パラメーター設定'!$B$27*(2*F123-(3*G123)+H123)</f>
        <v>9.4230681588843342E-8</v>
      </c>
      <c r="H124" s="40">
        <f>H123+'Diffusion System CV パラメーター設定'!$B$27*(G123-(2*H123)+I123)</f>
        <v>8.3048017063695461E-8</v>
      </c>
      <c r="I124" s="40">
        <f>I123+'Diffusion System CV パラメーター設定'!$B$27*(H123-(2*I123)+J123)</f>
        <v>7.2172980281147812E-8</v>
      </c>
      <c r="J124" s="40">
        <f>J123+'Diffusion System CV パラメーター設定'!$B$27*(I123-(2*J123)+K123)</f>
        <v>6.1824617605778019E-8</v>
      </c>
      <c r="K124" s="40">
        <f>K123+'Diffusion System CV パラメーター設定'!$B$27*(J123-(2*K123)+L123)</f>
        <v>5.2181177383831937E-8</v>
      </c>
      <c r="L124" s="40">
        <f>L123+'Diffusion System CV パラメーター設定'!$B$27*(K123-(2*L123)+M123)</f>
        <v>4.3377291779182301E-8</v>
      </c>
      <c r="M124" s="40">
        <f>M123+'Diffusion System CV パラメーター設定'!$B$27*(L123-(2*M123)+N123)</f>
        <v>3.5501779463333383E-8</v>
      </c>
      <c r="N124" s="40">
        <f>N123+'Diffusion System CV パラメーター設定'!$B$27*(M123-(2*N123)+O123)</f>
        <v>2.8597931408971442E-8</v>
      </c>
      <c r="O124" s="40">
        <f>O123+'Diffusion System CV パラメーター設定'!$B$27*(N123-(2*O123)+P123)</f>
        <v>2.2666714624314146E-8</v>
      </c>
      <c r="P124" s="40">
        <f>P123+'Diffusion System CV パラメーター設定'!$B$27*(O123-(2*P123)+Q123)</f>
        <v>1.7672543121381805E-8</v>
      </c>
      <c r="Q124" s="40">
        <f>Q123+'Diffusion System CV パラメーター設定'!$B$27*(P123-(2*Q123)+R123)</f>
        <v>1.3550852013460397E-8</v>
      </c>
      <c r="R124" s="40">
        <f>R123+'Diffusion System CV パラメーター設定'!$B$27*(Q123-(2*R123)+S123)</f>
        <v>1.0216550559824718E-8</v>
      </c>
      <c r="S124" s="40">
        <f>S123+'Diffusion System CV パラメーター設定'!$B$27*(R123-(2*S123)+T123)</f>
        <v>7.5724541941605871E-9</v>
      </c>
      <c r="T124" s="40">
        <f>T123+'Diffusion System CV パラメーター設定'!$B$27*(S123-(2*T123)+U123)</f>
        <v>5.5169470380687017E-9</v>
      </c>
      <c r="U124" s="40">
        <f>U123+'Diffusion System CV パラメーター設定'!$B$27*(T123-(2*U123)+V123)</f>
        <v>3.9503504720380501E-9</v>
      </c>
      <c r="V124" s="40">
        <f>V123+'Diffusion System CV パラメーター設定'!$B$27*(U123-(2*V123)+W123)</f>
        <v>2.7797196603681513E-9</v>
      </c>
      <c r="W124" s="40">
        <f>W123+'Diffusion System CV パラメーター設定'!$B$27*(V123-(2*W123)+X123)</f>
        <v>1.9220173633761503E-9</v>
      </c>
      <c r="X124" s="40">
        <f>X123+'Diffusion System CV パラメーター設定'!$B$27*(W123-(2*X123)+Y123)</f>
        <v>1.3057948777968209E-9</v>
      </c>
      <c r="Y124" s="40">
        <f>Y123+'Diffusion System CV パラメーター設定'!$B$27*(X123-(2*Y123)+Z123)</f>
        <v>8.7162983976163636E-10</v>
      </c>
      <c r="Z124" s="40">
        <f>Z123+'Diffusion System CV パラメーター設定'!$B$27*(Y123-(2*Z123)+AA123)</f>
        <v>5.7162914521254865E-10</v>
      </c>
      <c r="AA124" s="40">
        <f>AA123+'Diffusion System CV パラメーター設定'!$B$27*(Z123-(2*AA123)+AB123)</f>
        <v>3.6831121785811057E-10</v>
      </c>
      <c r="AB124" s="40">
        <f>AB123+'Diffusion System CV パラメーター設定'!$B$27*(AA123-(2*AB123)+AC123)</f>
        <v>2.3314954927776144E-10</v>
      </c>
      <c r="AC124" s="40">
        <f>AC123+'Diffusion System CV パラメーター設定'!$B$27*(AB123-(2*AC123)+AD123)</f>
        <v>1.4500460719011875E-10</v>
      </c>
      <c r="AD124" s="40">
        <f>AD123+'Diffusion System CV パラメーター設定'!$B$27*(AC123-(2*AD123)+AE123)</f>
        <v>8.8608072614587108E-11</v>
      </c>
      <c r="AE124" s="40">
        <f>AE123+'Diffusion System CV パラメーター設定'!$B$27*(AD123-(2*AE123)+AF123)</f>
        <v>5.320278339163982E-11</v>
      </c>
      <c r="AF124" s="40">
        <f>AF123+'Diffusion System CV パラメーター設定'!$B$27*(AE123-(2*AF123)+AG123)</f>
        <v>3.1390594646962334E-11</v>
      </c>
      <c r="AG124" s="40">
        <f>AG123+'Diffusion System CV パラメーター設定'!$B$27*(AF123-(2*AG123)+AH123)</f>
        <v>1.8201760748293755E-11</v>
      </c>
      <c r="AH124" s="40">
        <f>AH123+'Diffusion System CV パラメーター設定'!$B$27*(AG123-(2*AH123)+AI123)</f>
        <v>1.0373644251852838E-11</v>
      </c>
      <c r="AI124" s="40">
        <f>AI123+'Diffusion System CV パラメーター設定'!$B$27*(AH123-(2*AI123)+AJ123)</f>
        <v>5.8119343062596666E-12</v>
      </c>
      <c r="AJ124" s="40">
        <f>AJ123+'Diffusion System CV パラメーター設定'!$B$27*(AI123-(2*AJ123)+AK123)</f>
        <v>3.2015608637331066E-12</v>
      </c>
      <c r="AK124" s="40">
        <f>AK123+'Diffusion System CV パラメーター設定'!$B$27*(AJ123-(2*AK123)+AL123)</f>
        <v>1.7343994099280051E-12</v>
      </c>
      <c r="AL124" s="40">
        <f>AL123+'Diffusion System CV パラメーター設定'!$B$27*(AK123-(2*AL123)+AM123)</f>
        <v>9.2425730001847444E-13</v>
      </c>
      <c r="AM124" s="40">
        <f>AM123+'Diffusion System CV パラメーター設定'!$B$27*(AL123-(2*AM123)+AN123)</f>
        <v>4.8464096882962078E-13</v>
      </c>
      <c r="AN124" s="40">
        <f>AN123+'Diffusion System CV パラメーター設定'!$B$27*(AM123-(2*AN123)+AO123)</f>
        <v>2.5013596106827428E-13</v>
      </c>
      <c r="AO124" s="40">
        <f>AO123+'Diffusion System CV パラメーター設定'!$B$27*(AN123-(2*AO123)+AP123)</f>
        <v>1.2712347939309045E-13</v>
      </c>
      <c r="AP124" s="40">
        <f>AP123+'Diffusion System CV パラメーター設定'!$B$27*(AO123-(2*AP123)+AQ123)</f>
        <v>6.3643572162256087E-14</v>
      </c>
      <c r="AQ124" s="40">
        <f>AQ123+'Diffusion System CV パラメーター設定'!$B$27*(AP123-(2*AQ123)+AR123)</f>
        <v>3.1402878222873776E-14</v>
      </c>
      <c r="AR124" s="40">
        <f>AR123+'Diffusion System CV パラメーター設定'!$B$27*(AQ123-(2*AR123)+AS123)</f>
        <v>1.5279156310568372E-14</v>
      </c>
      <c r="AS124" s="40">
        <f>AS123+'Diffusion System CV パラメーター設定'!$B$27*(AR123-(2*AS123)+AT123)</f>
        <v>7.3349115991941545E-15</v>
      </c>
      <c r="AT124" s="40">
        <f>AT123+'Diffusion System CV パラメーター設定'!$B$27*(AS123-(2*AT123)+AU123)</f>
        <v>3.4763803988524987E-15</v>
      </c>
      <c r="AU124" s="40">
        <f>AU123+'Diffusion System CV パラメーター設定'!$B$27*(AT123-(2*AU123)+AV123)</f>
        <v>1.6277460677107822E-15</v>
      </c>
      <c r="AV124" s="40">
        <f>AV123+'Diffusion System CV パラメーター設定'!$B$27*(AU123-(2*AV123)+AW123)</f>
        <v>7.5349167591304096E-16</v>
      </c>
      <c r="AW124" s="40">
        <f>AW123+'Diffusion System CV パラメーター設定'!$B$27*(AV123-(2*AW123)+AX123)</f>
        <v>3.4507859414663614E-16</v>
      </c>
      <c r="AX124" s="40">
        <f>AX123+'Diffusion System CV パラメーター設定'!$B$27*(AW123-(2*AX123)+AY123)</f>
        <v>1.5646535674864253E-16</v>
      </c>
      <c r="AY124" s="40">
        <f>AY123+'Diffusion System CV パラメーター設定'!$B$27*(AX123-(2*AY123)+AZ123)</f>
        <v>7.0282517991007768E-17</v>
      </c>
      <c r="AZ124" s="40">
        <f>AZ123+'Diffusion System CV パラメーター設定'!$B$27*(AY123-(2*AZ123)+BA123)</f>
        <v>3.1277599452055435E-17</v>
      </c>
      <c r="BA124" s="40">
        <f>BA123+'Diffusion System CV パラメーター設定'!$B$27*(AZ123-(2*BA123)+BB123)</f>
        <v>1.3751312676589216E-17</v>
      </c>
      <c r="BB124" s="40">
        <f>BB123+'Diffusion System CV パラメーター設定'!$B$27*(BA123-(2*BB123)+BC123)</f>
        <v>5.8623486734138632E-18</v>
      </c>
      <c r="BC124" s="40">
        <f>BC123+'Diffusion System CV パラメーター設定'!$B$27*(BB123-(2*BC123)+BD123)</f>
        <v>2.1536716209661822E-18</v>
      </c>
      <c r="BD124" s="36">
        <v>0</v>
      </c>
    </row>
    <row r="125" spans="4:56">
      <c r="D125" s="29">
        <f>'Diffusion System CV パラメーター設定'!H125</f>
        <v>-0.16200000000000025</v>
      </c>
      <c r="E125" s="35">
        <f>E124+'Diffusion System CV パラメーター設定'!$B$23</f>
        <v>0.73800000000000054</v>
      </c>
      <c r="F125" s="39">
        <f>G125+(('Diffusion System CV パラメーター設定'!$B$26/(2*'Diffusion System CV パラメーター設定'!$B$9))*'準可逆-非可逆系'!H125)</f>
        <v>9.9806257335951577E-8</v>
      </c>
      <c r="G125" s="40">
        <f>G124+'Diffusion System CV パラメーター設定'!$B$27*(2*F124-(3*G124)+H124)</f>
        <v>9.4246872351748109E-8</v>
      </c>
      <c r="H125" s="40">
        <f>H124+'Diffusion System CV パラメーター設定'!$B$27*(G124-(2*H124)+I124)</f>
        <v>8.3154832252098318E-8</v>
      </c>
      <c r="I125" s="40">
        <f>I124+'Diffusion System CV パラメーター設定'!$B$27*(H124-(2*I124)+J124)</f>
        <v>7.235585323502901E-8</v>
      </c>
      <c r="J125" s="40">
        <f>J124+'Diffusion System CV パラメーター設定'!$B$27*(I124-(2*J124)+K124)</f>
        <v>6.2069382346550144E-8</v>
      </c>
      <c r="K125" s="40">
        <f>K124+'Diffusion System CV パラメーター設定'!$B$27*(J124-(2*K124)+L124)</f>
        <v>5.2472689403726534E-8</v>
      </c>
      <c r="L125" s="40">
        <f>L124+'Diffusion System CV パラメーター設定'!$B$27*(K124-(2*L124)+M124)</f>
        <v>4.3699643615571437E-8</v>
      </c>
      <c r="M125" s="40">
        <f>M124+'Diffusion System CV パラメーター設定'!$B$27*(L124-(2*M124)+N124)</f>
        <v>3.5839162887460804E-8</v>
      </c>
      <c r="N125" s="40">
        <f>N124+'Diffusion System CV パラメーター設定'!$B$27*(M124-(2*N124)+O124)</f>
        <v>2.8935650599841111E-8</v>
      </c>
      <c r="O125" s="40">
        <f>O124+'Diffusion System CV パラメーター設定'!$B$27*(N124-(2*O124)+P124)</f>
        <v>2.2992077569357534E-8</v>
      </c>
      <c r="P125" s="40">
        <f>P124+'Diffusion System CV パラメーター設定'!$B$27*(O124-(2*P124)+Q124)</f>
        <v>1.7975487702982822E-8</v>
      </c>
      <c r="Q125" s="40">
        <f>Q124+'Diffusion System CV パラメーター設定'!$B$27*(P124-(2*Q124)+R124)</f>
        <v>1.3824251198976276E-8</v>
      </c>
      <c r="R125" s="40">
        <f>R124+'Diffusion System CV パラメーター設定'!$B$27*(Q124-(2*R124)+S124)</f>
        <v>1.0456205104259284E-8</v>
      </c>
      <c r="S125" s="40">
        <f>S124+'Diffusion System CV パラメーター設定'!$B$27*(R124-(2*S124)+T124)</f>
        <v>7.7768254474842829E-9</v>
      </c>
      <c r="T125" s="40">
        <f>T124+'Diffusion System CV パラメーター設定'!$B$27*(S124-(2*T124)+U124)</f>
        <v>5.6867076596177408E-9</v>
      </c>
      <c r="U125" s="40">
        <f>U124+'Diffusion System CV パラメーター設定'!$B$27*(T124-(2*U124)+V124)</f>
        <v>4.0878385811910889E-9</v>
      </c>
      <c r="V125" s="40">
        <f>V124+'Diffusion System CV パラメーター設定'!$B$27*(U124-(2*V124)+W124)</f>
        <v>2.8883753946313105E-9</v>
      </c>
      <c r="W125" s="40">
        <f>W124+'Diffusion System CV パラメーター設定'!$B$27*(V124-(2*W124)+X124)</f>
        <v>2.0058645201166612E-9</v>
      </c>
      <c r="X125" s="40">
        <f>X124+'Diffusion System CV パラメーター設定'!$B$27*(W124-(2*X124)+Y124)</f>
        <v>1.3690092693052045E-9</v>
      </c>
      <c r="Y125" s="40">
        <f>Y124+'Diffusion System CV パラメーター設定'!$B$27*(X124-(2*Y124)+Z124)</f>
        <v>9.1821468124986447E-10</v>
      </c>
      <c r="Z125" s="40">
        <f>Z124+'Diffusion System CV パラメーター設定'!$B$27*(Y124-(2*Z124)+AA124)</f>
        <v>6.0519955048846866E-10</v>
      </c>
      <c r="AA125" s="40">
        <f>AA124+'Diffusion System CV パラメーター設定'!$B$27*(Z124-(2*AA124)+AB124)</f>
        <v>3.9197658548800256E-10</v>
      </c>
      <c r="AB125" s="40">
        <f>AB124+'Diffusion System CV パラメーター設定'!$B$27*(AA124-(2*AB124)+AC124)</f>
        <v>2.4947480153217341E-10</v>
      </c>
      <c r="AC125" s="40">
        <f>AC124+'Diffusion System CV パラメーター設定'!$B$27*(AB124-(2*AC124)+AD124)</f>
        <v>1.5602835979849065E-10</v>
      </c>
      <c r="AD125" s="40">
        <f>AD124+'Diffusion System CV パラメーター設定'!$B$27*(AC124-(2*AD124)+AE124)</f>
        <v>9.5896699473123336E-11</v>
      </c>
      <c r="AE125" s="40">
        <f>AE124+'Diffusion System CV パラメーター設定'!$B$27*(AD124-(2*AE124)+AF124)</f>
        <v>5.7922609946594609E-11</v>
      </c>
      <c r="AF125" s="40">
        <f>AF124+'Diffusion System CV パラメーター設定'!$B$27*(AE124-(2*AF124)+AG124)</f>
        <v>3.4384815079604317E-11</v>
      </c>
      <c r="AG125" s="40">
        <f>AG124+'Diffusion System CV パラメーター設定'!$B$27*(AF124-(2*AG124)+AH124)</f>
        <v>2.0063120957400581E-11</v>
      </c>
      <c r="AH125" s="40">
        <f>AH124+'Diffusion System CV パラメーター設定'!$B$27*(AG124-(2*AH124)+AI124)</f>
        <v>1.1507813193119417E-11</v>
      </c>
      <c r="AI125" s="40">
        <f>AI124+'Diffusion System CV パラメーター設定'!$B$27*(AH124-(2*AI124)+AJ124)</f>
        <v>6.4894817031577956E-12</v>
      </c>
      <c r="AJ125" s="40">
        <f>AJ124+'Diffusion System CV パラメーター設定'!$B$27*(AI124-(2*AJ124)+AK124)</f>
        <v>3.5985094709280575E-12</v>
      </c>
      <c r="AK125" s="40">
        <f>AK124+'Diffusion System CV パラメーター設定'!$B$27*(AJ124-(2*AK124)+AL124)</f>
        <v>1.9625311265584115E-12</v>
      </c>
      <c r="AL125" s="40">
        <f>AL124+'Diffusion System CV パラメーター設定'!$B$27*(AK124-(2*AL124)+AM124)</f>
        <v>1.0529120842964872E-12</v>
      </c>
      <c r="AM125" s="40">
        <f>AM124+'Diffusion System CV パラメーター設定'!$B$27*(AL124-(2*AM124)+AN124)</f>
        <v>5.5586017835306074E-13</v>
      </c>
      <c r="AN125" s="40">
        <f>AN124+'Diffusion System CV パラメーター設定'!$B$27*(AM124-(2*AN124)+AO124)</f>
        <v>2.8884864373708076E-13</v>
      </c>
      <c r="AO125" s="40">
        <f>AO124+'Diffusion System CV パラメーター設定'!$B$27*(AN124-(2*AO124)+AP124)</f>
        <v>1.4779451218626734E-13</v>
      </c>
      <c r="AP125" s="40">
        <f>AP124+'Diffusion System CV パラメーター設定'!$B$27*(AO124-(2*AP124)+AQ124)</f>
        <v>7.4490521221788049E-14</v>
      </c>
      <c r="AQ125" s="40">
        <f>AQ124+'Diffusion System CV パラメーター設定'!$B$27*(AP124-(2*AQ124)+AR124)</f>
        <v>3.6999049065608811E-14</v>
      </c>
      <c r="AR125" s="40">
        <f>AR124+'Diffusion System CV パラメーター設定'!$B$27*(AQ124-(2*AR124)+AS124)</f>
        <v>1.8119252560891701E-14</v>
      </c>
      <c r="AS125" s="40">
        <f>AS124+'Diffusion System CV パラメーター設定'!$B$27*(AR124-(2*AS124)+AT124)</f>
        <v>8.753562123858238E-15</v>
      </c>
      <c r="AT125" s="40">
        <f>AT124+'Diffusion System CV パラメーター設定'!$B$27*(AS124-(2*AT124)+AU124)</f>
        <v>4.1742612562135882E-15</v>
      </c>
      <c r="AU125" s="40">
        <f>AU124+'Diffusion System CV パラメーター設定'!$B$27*(AT124-(2*AU124)+AV124)</f>
        <v>1.9660724355385514E-15</v>
      </c>
      <c r="AV125" s="40">
        <f>AV124+'Diffusion System CV パラメーター設定'!$B$27*(AU124-(2*AV124)+AW124)</f>
        <v>9.1524213078503283E-16</v>
      </c>
      <c r="AW125" s="40">
        <f>AW124+'Diffusion System CV パラメーター設定'!$B$27*(AV124-(2*AW124)+AX124)</f>
        <v>4.2139798455233447E-16</v>
      </c>
      <c r="AX125" s="40">
        <f>AX124+'Diffusion System CV パラメーター設定'!$B$27*(AW124-(2*AX124)+AY124)</f>
        <v>1.9203146738765602E-16</v>
      </c>
      <c r="AY125" s="40">
        <f>AY124+'Diffusion System CV パラメーター設定'!$B$27*(AX124-(2*AY124)+AZ124)</f>
        <v>8.6663740289161382E-17</v>
      </c>
      <c r="AZ125" s="40">
        <f>AZ124+'Diffusion System CV パラメーター設定'!$B$27*(AY124-(2*AZ124)+BA124)</f>
        <v>3.8735457703265894E-17</v>
      </c>
      <c r="BA125" s="40">
        <f>BA124+'Diffusion System CV パラメーター設定'!$B$27*(AZ124-(2*BA124)+BB124)</f>
        <v>1.7097605305856879E-17</v>
      </c>
      <c r="BB125" s="40">
        <f>BB124+'Diffusion System CV パラメーター設定'!$B$27*(BA124-(2*BB124)+BC124)</f>
        <v>7.3138371979720821E-18</v>
      </c>
      <c r="BC125" s="40">
        <f>BC124+'Diffusion System CV パラメーター設定'!$B$27*(BB124-(2*BC124)+BD124)</f>
        <v>2.6936040624528137E-18</v>
      </c>
      <c r="BD125" s="36">
        <v>0</v>
      </c>
    </row>
    <row r="126" spans="4:56">
      <c r="D126" s="29">
        <f>'Diffusion System CV パラメーター設定'!H126</f>
        <v>-0.15600000000000025</v>
      </c>
      <c r="E126" s="35">
        <f>E125+'Diffusion System CV パラメーター設定'!$B$23</f>
        <v>0.74400000000000055</v>
      </c>
      <c r="F126" s="39">
        <f>G126+(('Diffusion System CV パラメーター設定'!$B$26/(2*'Diffusion System CV パラメーター設定'!$B$9))*'準可逆-非可逆系'!H126)</f>
        <v>9.975713307363369E-8</v>
      </c>
      <c r="G126" s="40">
        <f>G125+'Diffusion System CV パラメーター設定'!$B$27*(2*F125-(3*G125)+H125)</f>
        <v>9.4256153556177668E-8</v>
      </c>
      <c r="H126" s="40">
        <f>H125+'Diffusion System CV パラメーター設定'!$B$27*(G125-(2*H125)+I125)</f>
        <v>8.3256589572438769E-8</v>
      </c>
      <c r="I126" s="40">
        <f>I125+'Diffusion System CV パラメーター設定'!$B$27*(H125-(2*I125)+J125)</f>
        <v>7.2533807446345131E-8</v>
      </c>
      <c r="J126" s="40">
        <f>J125+'Diffusion System CV パラメーター設定'!$B$27*(I125-(2*J125)+K125)</f>
        <v>6.2308888577680437E-8</v>
      </c>
      <c r="K126" s="40">
        <f>K125+'Diffusion System CV パラメーター設定'!$B$27*(J125-(2*K125)+L125)</f>
        <v>5.2758677999097545E-8</v>
      </c>
      <c r="L126" s="40">
        <f>L125+'Diffusion System CV パラメーター設定'!$B$27*(K125-(2*L125)+M125)</f>
        <v>4.401650648364243E-8</v>
      </c>
      <c r="M126" s="40">
        <f>M125+'Diffusion System CV パラメーター設定'!$B$27*(L125-(2*M125)+N125)</f>
        <v>3.6171443595964605E-8</v>
      </c>
      <c r="N126" s="40">
        <f>N125+'Diffusion System CV パラメーター設定'!$B$27*(M125-(2*N125)+O125)</f>
        <v>2.9268962841902264E-8</v>
      </c>
      <c r="O126" s="40">
        <f>O125+'Diffusion System CV パラメーター設定'!$B$27*(N125-(2*O125)+P125)</f>
        <v>2.3313946723562002E-8</v>
      </c>
      <c r="P126" s="40">
        <f>P125+'Diffusion System CV パラメーター設定'!$B$27*(O125-(2*P125)+Q125)</f>
        <v>1.8275957620471768E-8</v>
      </c>
      <c r="Q126" s="40">
        <f>Q125+'Diffusion System CV パラメーター設定'!$B$27*(P125-(2*Q125)+R125)</f>
        <v>1.4096192313312927E-8</v>
      </c>
      <c r="R126" s="40">
        <f>R125+'Diffusion System CV パラメーター設定'!$B$27*(Q125-(2*R125)+S125)</f>
        <v>1.0695325395211364E-8</v>
      </c>
      <c r="S126" s="40">
        <f>S125+'Diffusion System CV パラメーター設定'!$B$27*(R125-(2*S125)+T125)</f>
        <v>7.9814302630774983E-9</v>
      </c>
      <c r="T126" s="40">
        <f>T125+'Diffusion System CV パラメーター設定'!$B$27*(S125-(2*T125)+U125)</f>
        <v>5.8572801281732579E-9</v>
      </c>
      <c r="U126" s="40">
        <f>U125+'Diffusion System CV パラメーター設定'!$B$27*(T125-(2*U125)+V125)</f>
        <v>4.2265211825337529E-9</v>
      </c>
      <c r="V126" s="40">
        <f>V125+'Diffusion System CV パラメーター設定'!$B$27*(U125-(2*V125)+W125)</f>
        <v>2.9984282807580913E-9</v>
      </c>
      <c r="W126" s="40">
        <f>W125+'Diffusion System CV パラメーター設定'!$B$27*(V125-(2*W125)+X125)</f>
        <v>2.0911616116802697E-9</v>
      </c>
      <c r="X126" s="40">
        <f>X125+'Diffusion System CV パラメーター設定'!$B$27*(W125-(2*X125)+Y125)</f>
        <v>1.4336136660955228E-9</v>
      </c>
      <c r="Y126" s="40">
        <f>Y125+'Diffusion System CV パラメーター設定'!$B$27*(X125-(2*Y125)+Z125)</f>
        <v>9.6605477058803953E-10</v>
      </c>
      <c r="Z126" s="40">
        <f>Z125+'Diffusion System CV パラメーター設定'!$B$27*(Y125-(2*Z125)+AA125)</f>
        <v>6.3984960804434706E-10</v>
      </c>
      <c r="AA126" s="40">
        <f>AA125+'Diffusion System CV パラメーター設定'!$B$27*(Z125-(2*AA125)+AB125)</f>
        <v>4.1653255112850151E-10</v>
      </c>
      <c r="AB126" s="40">
        <f>AB125+'Diffusion System CV パラメーター設定'!$B$27*(AA125-(2*AB125)+AC125)</f>
        <v>2.6650790647041866E-10</v>
      </c>
      <c r="AC126" s="40">
        <f>AC125+'Diffusion System CV パラメーター設定'!$B$27*(AB125-(2*AC125)+AD125)</f>
        <v>1.6759599223193352E-10</v>
      </c>
      <c r="AD126" s="40">
        <f>AD125+'Diffusion System CV パラメーター設定'!$B$27*(AC125-(2*AD125)+AE125)</f>
        <v>1.0359030044494229E-10</v>
      </c>
      <c r="AE126" s="40">
        <f>AE125+'Diffusion System CV パラメーター設定'!$B$27*(AD125-(2*AE125)+AF125)</f>
        <v>6.2935212258934344E-11</v>
      </c>
      <c r="AF126" s="40">
        <f>AF125+'Diffusion System CV パラメーター設定'!$B$27*(AE125-(2*AF125)+AG125)</f>
        <v>3.7584850060432984E-11</v>
      </c>
      <c r="AG126" s="40">
        <f>AG125+'Diffusion System CV パラメーター設定'!$B$27*(AF125-(2*AG125)+AH125)</f>
        <v>2.2065338442790362E-11</v>
      </c>
      <c r="AH126" s="40">
        <f>AH125+'Diffusion System CV パラメーター設定'!$B$27*(AG125-(2*AH125)+AI125)</f>
        <v>1.2735929955035925E-11</v>
      </c>
      <c r="AI126" s="40">
        <f>AI125+'Diffusion System CV パラメーター設定'!$B$27*(AH125-(2*AI125)+AJ125)</f>
        <v>7.2281481120924768E-12</v>
      </c>
      <c r="AJ126" s="40">
        <f>AJ125+'Diffusion System CV パラメーター設定'!$B$27*(AI125-(2*AJ125)+AK125)</f>
        <v>4.0342712375461446E-12</v>
      </c>
      <c r="AK126" s="40">
        <f>AK125+'Diffusion System CV パラメーター設定'!$B$27*(AJ125-(2*AK125)+AL125)</f>
        <v>2.2147392175680369E-12</v>
      </c>
      <c r="AL126" s="40">
        <f>AL125+'Diffusion System CV パラメーター設定'!$B$27*(AK125-(2*AL125)+AM125)</f>
        <v>1.1961645621848545E-12</v>
      </c>
      <c r="AM126" s="40">
        <f>AM125+'Diffusion System CV パラメーター設定'!$B$27*(AL125-(2*AM125)+AN125)</f>
        <v>6.3573530728620183E-13</v>
      </c>
      <c r="AN126" s="40">
        <f>AN125+'Diffusion System CV パラメーター設定'!$B$27*(AM125-(2*AN125)+AO125)</f>
        <v>3.3258385313470805E-13</v>
      </c>
      <c r="AO126" s="40">
        <f>AO125+'Diffusion System CV パラメーター設定'!$B$27*(AN125-(2*AO125)+AP125)</f>
        <v>1.7131886655652224E-13</v>
      </c>
      <c r="AP126" s="40">
        <f>AP125+'Diffusion System CV パラメーター設定'!$B$27*(AO125-(2*AP125)+AQ125)</f>
        <v>8.6925423585781122E-14</v>
      </c>
      <c r="AQ126" s="40">
        <f>AQ125+'Diffusion System CV パラメーター設定'!$B$27*(AP125-(2*AQ125)+AR125)</f>
        <v>4.3461436444588714E-14</v>
      </c>
      <c r="AR126" s="40">
        <f>AR125+'Diffusion System CV パラメーター設定'!$B$27*(AQ125-(2*AR125)+AS125)</f>
        <v>2.1422761612170745E-14</v>
      </c>
      <c r="AS126" s="40">
        <f>AS125+'Diffusion System CV パラメーター設定'!$B$27*(AR125-(2*AS125)+AT125)</f>
        <v>1.0415502946562687E-14</v>
      </c>
      <c r="AT126" s="40">
        <f>AT125+'Diffusion System CV パラメーター設定'!$B$27*(AS125-(2*AT125)+AU125)</f>
        <v>4.9975640503002594E-15</v>
      </c>
      <c r="AU126" s="40">
        <f>AU125+'Diffusion System CV パラメーター設定'!$B$27*(AT125-(2*AU125)+AV125)</f>
        <v>2.367933031344634E-15</v>
      </c>
      <c r="AV126" s="40">
        <f>AV125+'Diffusion System CV パラメーター設定'!$B$27*(AU125-(2*AV125)+AW125)</f>
        <v>1.108640102493651E-15</v>
      </c>
      <c r="AW126" s="40">
        <f>AW125+'Diffusion System CV パラメーター設定'!$B$27*(AV125-(2*AW125)+AX125)</f>
        <v>5.1323049464539693E-16</v>
      </c>
      <c r="AX126" s="40">
        <f>AX125+'Diffusion System CV パラメーター設定'!$B$27*(AW125-(2*AX125)+AY125)</f>
        <v>2.3508660282730318E-16</v>
      </c>
      <c r="AY126" s="40">
        <f>AY125+'Diffusion System CV パラメーター設定'!$B$27*(AX125-(2*AY125)+AZ125)</f>
        <v>1.0660799185603609E-16</v>
      </c>
      <c r="AZ126" s="40">
        <f>AZ125+'Diffusion System CV パラメーター設定'!$B$27*(AY125-(2*AZ125)+BA125)</f>
        <v>4.7864079296490364E-17</v>
      </c>
      <c r="BA126" s="40">
        <f>BA125+'Diffusion System CV パラメーター設定'!$B$27*(AZ125-(2*BA125)+BB125)</f>
        <v>2.1213606795275009E-17</v>
      </c>
      <c r="BB126" s="40">
        <f>BB125+'Diffusion System CV パラメーター設定'!$B$27*(BA125-(2*BB125)+BC125)</f>
        <v>9.1067312855990016E-18</v>
      </c>
      <c r="BC126" s="40">
        <f>BC125+'Diffusion System CV パラメーター設定'!$B$27*(BB125-(2*BC125)+BD125)</f>
        <v>3.3625724906008884E-18</v>
      </c>
      <c r="BD126" s="36">
        <v>0</v>
      </c>
    </row>
    <row r="127" spans="4:56">
      <c r="D127" s="29">
        <f>'Diffusion System CV パラメーター設定'!H127</f>
        <v>-0.15000000000000024</v>
      </c>
      <c r="E127" s="35">
        <f>E126+'Diffusion System CV パラメーター設定'!$B$23</f>
        <v>0.75000000000000056</v>
      </c>
      <c r="F127" s="39">
        <f>G127+(('Diffusion System CV パラメーター設定'!$B$26/(2*'Diffusion System CV パラメーター設定'!$B$9))*'準可逆-非可逆系'!H127)</f>
        <v>9.9695359318224242E-8</v>
      </c>
      <c r="G127" s="40">
        <f>G126+'Diffusion System CV パラメーター設定'!$B$27*(2*F126-(3*G126)+H126)</f>
        <v>9.4256985171168345E-8</v>
      </c>
      <c r="H127" s="40">
        <f>H126+'Diffusion System CV パラメーター設定'!$B$27*(G126-(2*H126)+I126)</f>
        <v>8.335269438412115E-8</v>
      </c>
      <c r="I127" s="40">
        <f>I126+'Diffusion System CV パラメーター設定'!$B$27*(H126-(2*I126)+J126)</f>
        <v>7.2706676632952404E-8</v>
      </c>
      <c r="J127" s="40">
        <f>J126+'Diffusion System CV パラメーター設定'!$B$27*(I126-(2*J126)+K126)</f>
        <v>6.2543162289514391E-8</v>
      </c>
      <c r="K127" s="40">
        <f>K126+'Diffusion System CV パラメーター設定'!$B$27*(J126-(2*K126)+L126)</f>
        <v>5.3039247118239134E-8</v>
      </c>
      <c r="L127" s="40">
        <f>L126+'Diffusion System CV パラメーター設定'!$B$27*(K126-(2*L126)+M126)</f>
        <v>4.4328002534953987E-8</v>
      </c>
      <c r="M127" s="40">
        <f>M126+'Diffusion System CV パラメーター設定'!$B$27*(L126-(2*M126)+N126)</f>
        <v>3.6498729059025535E-8</v>
      </c>
      <c r="N127" s="40">
        <f>N126+'Diffusion System CV パラメーター設定'!$B$27*(M126-(2*N126)+O126)</f>
        <v>2.9597943618194651E-8</v>
      </c>
      <c r="O127" s="40">
        <f>O126+'Diffusion System CV パラメーター設定'!$B$27*(N126-(2*O126)+P126)</f>
        <v>2.3632358881634929E-8</v>
      </c>
      <c r="P127" s="40">
        <f>P126+'Diffusion System CV パラメーター設定'!$B$27*(O126-(2*P126)+Q126)</f>
        <v>1.8573951994059056E-8</v>
      </c>
      <c r="Q127" s="40">
        <f>Q126+'Diffusion System CV パラメーター設定'!$B$27*(P126-(2*Q126)+R126)</f>
        <v>1.4366643142846704E-8</v>
      </c>
      <c r="R127" s="40">
        <f>R126+'Diffusion System CV パラメーター設定'!$B$27*(Q126-(2*R126)+S126)</f>
        <v>1.0933857265339036E-8</v>
      </c>
      <c r="S127" s="40">
        <f>S126+'Diffusion System CV パラメーター設定'!$B$27*(R126-(2*S126)+T126)</f>
        <v>8.1862028315600073E-9</v>
      </c>
      <c r="T127" s="40">
        <f>T126+'Diffusion System CV パラメーター設定'!$B$27*(S126-(2*T126)+U126)</f>
        <v>6.028596513334624E-9</v>
      </c>
      <c r="U127" s="40">
        <f>U126+'Diffusion System CV パラメーター設定'!$B$27*(T126-(2*U126)+V126)</f>
        <v>4.3663357810975875E-9</v>
      </c>
      <c r="V127" s="40">
        <f>V126+'Diffusion System CV パラメーター設定'!$B$27*(U126-(2*V126)+W126)</f>
        <v>3.109826278222619E-9</v>
      </c>
      <c r="W127" s="40">
        <f>W126+'Diffusion System CV パラメーター設定'!$B$27*(V126-(2*W126)+X126)</f>
        <v>2.1778695017820319E-9</v>
      </c>
      <c r="X127" s="40">
        <f>X126+'Diffusion System CV パラメーター設定'!$B$27*(W126-(2*X126)+Y126)</f>
        <v>1.4995820862612393E-9</v>
      </c>
      <c r="Y127" s="40">
        <f>Y126+'Diffusion System CV パラメーター設定'!$B$27*(X126-(2*Y126)+Z126)</f>
        <v>1.0151359278671335E-9</v>
      </c>
      <c r="Z127" s="40">
        <f>Z126+'Diffusion System CV パラメーター設定'!$B$27*(Y126-(2*Z126)+AA126)</f>
        <v>6.7557464472068281E-10</v>
      </c>
      <c r="AA127" s="40">
        <f>AA126+'Diffusion System CV パラメーター設定'!$B$27*(Z126-(2*AA126)+AB126)</f>
        <v>4.419813053846691E-10</v>
      </c>
      <c r="AB127" s="40">
        <f>AB126+'Diffusion System CV パラメーター設定'!$B$27*(AA126-(2*AB126)+AC126)</f>
        <v>2.8425538231055673E-10</v>
      </c>
      <c r="AC127" s="40">
        <f>AC126+'Diffusion System CV パラメーター設定'!$B$27*(AB126-(2*AC126)+AD126)</f>
        <v>1.7971620836092445E-10</v>
      </c>
      <c r="AD127" s="40">
        <f>AD126+'Diffusion System CV パラメーター設定'!$B$27*(AC126-(2*AD126)+AE126)</f>
        <v>1.1169814891750593E-10</v>
      </c>
      <c r="AE127" s="40">
        <f>AE126+'Diffusion System CV パラメーター設定'!$B$27*(AD126-(2*AE126)+AF126)</f>
        <v>6.8249353226818577E-11</v>
      </c>
      <c r="AF127" s="40">
        <f>AF126+'Diffusion System CV パラメーター設定'!$B$27*(AE126-(2*AF126)+AG126)</f>
        <v>4.0998339845453379E-11</v>
      </c>
      <c r="AG127" s="40">
        <f>AG126+'Diffusion System CV パラメーター設定'!$B$27*(AF126-(2*AG126)+AH126)</f>
        <v>2.4214679807334869E-11</v>
      </c>
      <c r="AH127" s="40">
        <f>AH126+'Diffusion System CV パラメーター設定'!$B$27*(AG126-(2*AH126)+AI126)</f>
        <v>1.4062883651150851E-11</v>
      </c>
      <c r="AI127" s="40">
        <f>AI126+'Diffusion System CV パラメーター設定'!$B$27*(AH126-(2*AI126)+AJ126)</f>
        <v>8.0315873372303644E-12</v>
      </c>
      <c r="AJ127" s="40">
        <f>AJ126+'Diffusion System CV パラメーター設定'!$B$27*(AI126-(2*AJ126)+AK126)</f>
        <v>4.511474312049E-12</v>
      </c>
      <c r="AK127" s="40">
        <f>AK126+'Diffusion System CV パラメーター設定'!$B$27*(AJ126-(2*AK126)+AL126)</f>
        <v>2.4928494136079417E-12</v>
      </c>
      <c r="AL127" s="40">
        <f>AL126+'Diffusion System CV パラメーター設定'!$B$27*(AK126-(2*AL126)+AM126)</f>
        <v>1.3552428262419828E-12</v>
      </c>
      <c r="AM127" s="40">
        <f>AM126+'Diffusion System CV パラメーター設定'!$B$27*(AL126-(2*AM126)+AN126)</f>
        <v>7.2506787699007644E-13</v>
      </c>
      <c r="AN127" s="40">
        <f>AN126+'Diffusion System CV パラメーター設定'!$B$27*(AM126-(2*AN126)+AO126)</f>
        <v>3.8184998770877331E-13</v>
      </c>
      <c r="AO127" s="40">
        <f>AO126+'Diffusion System CV パラメーター設定'!$B$27*(AN126-(2*AO126)+AP126)</f>
        <v>1.9801037475355164E-13</v>
      </c>
      <c r="AP127" s="40">
        <f>AP126+'Diffusion System CV パラメーター設定'!$B$27*(AO126-(2*AP126)+AQ126)</f>
        <v>1.0113704019326331E-13</v>
      </c>
      <c r="AQ127" s="40">
        <f>AQ126+'Diffusion System CV パラメーター設定'!$B$27*(AP126-(2*AQ126)+AR126)</f>
        <v>5.0900780996246506E-14</v>
      </c>
      <c r="AR127" s="40">
        <f>AR126+'Diffusion System CV パラメーター設定'!$B$27*(AQ126-(2*AR126)+AS126)</f>
        <v>2.5253114447868629E-14</v>
      </c>
      <c r="AS127" s="40">
        <f>AS126+'Diffusion System CV パラメーター設定'!$B$27*(AR126-(2*AS126)+AT126)</f>
        <v>1.2356238977585476E-14</v>
      </c>
      <c r="AT127" s="40">
        <f>AT126+'Diffusion System CV パラメーター設定'!$B$27*(AS126-(2*AT126)+AU126)</f>
        <v>5.9657265076984548E-15</v>
      </c>
      <c r="AU127" s="40">
        <f>AU126+'Diffusion System CV パラメーター設定'!$B$27*(AT126-(2*AU126)+AV126)</f>
        <v>2.8437448681865238E-15</v>
      </c>
      <c r="AV127" s="40">
        <f>AV126+'Diffusion System CV パラメーター設定'!$B$27*(AU126-(2*AV126)+AW126)</f>
        <v>1.3391551445084875E-15</v>
      </c>
      <c r="AW127" s="40">
        <f>AW126+'Diffusion System CV パラメーター設定'!$B$27*(AV126-(2*AW126)+AX126)</f>
        <v>6.2339220160031376E-16</v>
      </c>
      <c r="AX127" s="40">
        <f>AX126+'Diffusion System CV パラメーター設定'!$B$27*(AW126-(2*AX126)+AY126)</f>
        <v>2.8705371423245133E-16</v>
      </c>
      <c r="AY127" s="40">
        <f>AY126+'Diffusion System CV パラメーター設定'!$B$27*(AX126-(2*AY126)+AZ126)</f>
        <v>1.3082142880455046E-16</v>
      </c>
      <c r="AZ127" s="40">
        <f>AZ126+'Diffusion System CV パラメーター設定'!$B$27*(AY126-(2*AZ126)+BA126)</f>
        <v>5.900763487229952E-17</v>
      </c>
      <c r="BA127" s="40">
        <f>BA126+'Diffusion System CV パラメーター設定'!$B$27*(AZ126-(2*BA126)+BB126)</f>
        <v>2.6263466861781728E-17</v>
      </c>
      <c r="BB127" s="40">
        <f>BB126+'Diffusion System CV パラメーター設定'!$B$27*(BA126-(2*BB126)+BC126)</f>
        <v>1.1316007922639937E-17</v>
      </c>
      <c r="BC127" s="40">
        <f>BC126+'Diffusion System CV パラメーター設定'!$B$27*(BB126-(2*BC126)+BD126)</f>
        <v>4.1895121796277029E-18</v>
      </c>
      <c r="BD127" s="36">
        <v>0</v>
      </c>
    </row>
    <row r="128" spans="4:56">
      <c r="D128" s="29">
        <f>'Diffusion System CV パラメーター設定'!H128</f>
        <v>-0.14400000000000024</v>
      </c>
      <c r="E128" s="35">
        <f>E127+'Diffusion System CV パラメーター設定'!$B$23</f>
        <v>0.75600000000000056</v>
      </c>
      <c r="F128" s="39">
        <f>G128+(('Diffusion System CV パラメーター設定'!$B$26/(2*'Diffusion System CV パラメーター設定'!$B$9))*'準可逆-非可逆系'!H128)</f>
        <v>9.9617674722996296E-8</v>
      </c>
      <c r="G128" s="40">
        <f>G127+'Diffusion System CV パラメーター設定'!$B$27*(2*F127-(3*G127)+H127)</f>
        <v>9.4247421805565776E-8</v>
      </c>
      <c r="H128" s="40">
        <f>H127+'Diffusion System CV パラメーター設定'!$B$27*(G127-(2*H127)+I127)</f>
        <v>8.3442372521578947E-8</v>
      </c>
      <c r="I128" s="40">
        <f>I127+'Diffusion System CV パラメーター設定'!$B$27*(H127-(2*I127)+J127)</f>
        <v>7.2874212538414464E-8</v>
      </c>
      <c r="J128" s="40">
        <f>J127+'Diffusion System CV パラメーター設定'!$B$27*(I127-(2*J127)+K127)</f>
        <v>6.2772189779848675E-8</v>
      </c>
      <c r="K128" s="40">
        <f>K127+'Diffusion System CV パラメーター設定'!$B$27*(J127-(2*K127)+L127)</f>
        <v>5.3314479961291254E-8</v>
      </c>
      <c r="L128" s="40">
        <f>L127+'Diffusion System CV パラメーター設定'!$B$27*(K127-(2*L127)+M127)</f>
        <v>4.463424250278617E-8</v>
      </c>
      <c r="M128" s="40">
        <f>M127+'Diffusion System CV パラメーター設定'!$B$27*(L127-(2*M127)+N127)</f>
        <v>3.6821120737878857E-8</v>
      </c>
      <c r="N128" s="40">
        <f>N127+'Diffusion System CV パラメーター設定'!$B$27*(M127-(2*N127)+O127)</f>
        <v>2.9922666084955474E-8</v>
      </c>
      <c r="O128" s="40">
        <f>O127+'Diffusion System CV パラメーター設定'!$B$27*(N127-(2*O127)+P127)</f>
        <v>2.3947351190309876E-8</v>
      </c>
      <c r="P128" s="40">
        <f>P127+'Diffusion System CV パラメーター設定'!$B$27*(O127-(2*P127)+Q127)</f>
        <v>1.8869472145574166E-8</v>
      </c>
      <c r="Q128" s="40">
        <f>Q127+'Diffusion System CV パラメーター設定'!$B$27*(P127-(2*Q127)+R127)</f>
        <v>1.4635574730938608E-8</v>
      </c>
      <c r="R128" s="40">
        <f>R127+'Diffusion System CV パラメーター設定'!$B$27*(Q127-(2*R127)+S127)</f>
        <v>1.1171750127744813E-8</v>
      </c>
      <c r="S128" s="40">
        <f>S127+'Diffusion System CV パラメーター設定'!$B$27*(R127-(2*S127)+T127)</f>
        <v>8.3910806494605779E-9</v>
      </c>
      <c r="T128" s="40">
        <f>T127+'Diffusion System CV パラメーター設定'!$B$27*(S127-(2*T127)+U127)</f>
        <v>6.2005915084694668E-9</v>
      </c>
      <c r="U128" s="40">
        <f>U127+'Diffusion System CV パラメーター設定'!$B$27*(T127-(2*U127)+V127)</f>
        <v>4.5072216246260831E-9</v>
      </c>
      <c r="V128" s="40">
        <f>V127+'Diffusion System CV パラメーター設定'!$B$27*(U127-(2*V127)+W127)</f>
        <v>3.2225181971234459E-9</v>
      </c>
      <c r="W128" s="40">
        <f>W127+'Diffusion System CV パラメーター設定'!$B$27*(V127-(2*W127)+X127)</f>
        <v>2.2659491409902939E-9</v>
      </c>
      <c r="X128" s="40">
        <f>X127+'Diffusion System CV パラメーター設定'!$B$27*(W127-(2*X127)+Y127)</f>
        <v>1.5668880783191168E-9</v>
      </c>
      <c r="Y128" s="40">
        <f>Y127+'Diffusion System CV パラメーター設定'!$B$27*(X127-(2*Y127)+Z127)</f>
        <v>1.0654431762170138E-9</v>
      </c>
      <c r="Z128" s="40">
        <f>Z127+'Diffusion System CV パラメーター設定'!$B$27*(Y127-(2*Z127)+AA127)</f>
        <v>7.1236906965486229E-10</v>
      </c>
      <c r="AA128" s="40">
        <f>AA127+'Diffusion System CV パラメーター設定'!$B$27*(Z127-(2*AA127)+AB127)</f>
        <v>4.6832415825338489E-10</v>
      </c>
      <c r="AB128" s="40">
        <f>AB127+'Diffusion System CV パラメーター設定'!$B$27*(AA127-(2*AB127)+AC127)</f>
        <v>3.0272300353433456E-10</v>
      </c>
      <c r="AC128" s="40">
        <f>AC127+'Diffusion System CV パラメーター設定'!$B$27*(AB127-(2*AC127)+AD127)</f>
        <v>1.9239715089780423E-10</v>
      </c>
      <c r="AD128" s="40">
        <f>AD127+'Diffusion System CV パラメーター設定'!$B$27*(AC127-(2*AD127)+AE127)</f>
        <v>1.2022914327609315E-10</v>
      </c>
      <c r="AE128" s="40">
        <f>AE127+'Diffusion System CV パラメーター設定'!$B$27*(AD127-(2*AE127)+AF127)</f>
        <v>7.3873583195333215E-11</v>
      </c>
      <c r="AF128" s="40">
        <f>AF127+'Diffusion System CV パラメーター設定'!$B$27*(AE127-(2*AF127)+AG127)</f>
        <v>4.4632837534080699E-11</v>
      </c>
      <c r="AG128" s="40">
        <f>AG127+'Diffusion System CV パラメーター設定'!$B$27*(AF127-(2*AG127)+AH127)</f>
        <v>2.6517410321895455E-11</v>
      </c>
      <c r="AH128" s="40">
        <f>AH127+'Diffusion System CV パラメーター設定'!$B$27*(AG127-(2*AH127)+AI127)</f>
        <v>1.5493612763047911E-11</v>
      </c>
      <c r="AI128" s="40">
        <f>AI127+'Diffusion System CV パラメーター設定'!$B$27*(AH127-(2*AI127)+AJ127)</f>
        <v>8.9035259791536699E-12</v>
      </c>
      <c r="AJ128" s="40">
        <f>AJ127+'Diffusion System CV パラメーター設定'!$B$27*(AI127-(2*AJ127)+AK127)</f>
        <v>5.0328243560560506E-12</v>
      </c>
      <c r="AK128" s="40">
        <f>AK127+'Diffusion System CV パラメーター設定'!$B$27*(AJ127-(2*AK127)+AL127)</f>
        <v>2.7987585493979067E-12</v>
      </c>
      <c r="AL128" s="40">
        <f>AL127+'Diffusion System CV パラメーター設定'!$B$27*(AK127-(2*AL127)+AM127)</f>
        <v>1.5314343672538065E-12</v>
      </c>
      <c r="AM128" s="40">
        <f>AM127+'Diffusion System CV パラメーター設定'!$B$27*(AL127-(2*AM127)+AN127)</f>
        <v>8.2470574503542473E-13</v>
      </c>
      <c r="AN128" s="40">
        <f>AN127+'Diffusion System CV パラメーター設定'!$B$27*(AM127-(2*AN127)+AO127)</f>
        <v>4.3718966698866271E-13</v>
      </c>
      <c r="AO128" s="40">
        <f>AO127+'Diffusion System CV パラメーター設定'!$B$27*(AN127-(2*AO127)+AP127)</f>
        <v>2.2820699919623685E-13</v>
      </c>
      <c r="AP128" s="40">
        <f>AP127+'Diffusion System CV パラメーター設定'!$B$27*(AO127-(2*AP127)+AQ127)</f>
        <v>1.1733046913884371E-13</v>
      </c>
      <c r="AQ128" s="40">
        <f>AQ127+'Diffusion System CV パラメーター設定'!$B$27*(AP127-(2*AQ127)+AR127)</f>
        <v>5.9438486777023907E-14</v>
      </c>
      <c r="AR128" s="40">
        <f>AR127+'Diffusion System CV パラメーター設定'!$B$27*(AQ127-(2*AR127)+AS127)</f>
        <v>2.9680472461095961E-14</v>
      </c>
      <c r="AS128" s="40">
        <f>AS127+'Diffusion System CV パラメーター設定'!$B$27*(AR127-(2*AS127)+AT127)</f>
        <v>1.4615392797167467E-14</v>
      </c>
      <c r="AT128" s="40">
        <f>AT127+'Diffusion System CV パラメーター設定'!$B$27*(AS127-(2*AT127)+AU127)</f>
        <v>7.100633046023139E-15</v>
      </c>
      <c r="AU128" s="40">
        <f>AU127+'Diffusion System CV パラメーター設定'!$B$27*(AT127-(2*AU127)+AV127)</f>
        <v>3.405339283406626E-15</v>
      </c>
      <c r="AV128" s="40">
        <f>AV127+'Diffusion System CV パラメーター設定'!$B$27*(AU127-(2*AV127)+AW127)</f>
        <v>1.6130533322758008E-15</v>
      </c>
      <c r="AW128" s="40">
        <f>AW127+'Diffusion System CV パラメーター設定'!$B$27*(AV127-(2*AW127)+AX127)</f>
        <v>7.5513680421847744E-16</v>
      </c>
      <c r="AX128" s="40">
        <f>AX127+'Diffusion System CV パラメーター設定'!$B$27*(AW127-(2*AX127)+AY127)</f>
        <v>3.495905899060491E-16</v>
      </c>
      <c r="AY128" s="40">
        <f>AY127+'Diffusion System CV パラメーター設定'!$B$27*(AX127-(2*AY127)+AZ127)</f>
        <v>1.601334050183178E-16</v>
      </c>
      <c r="AZ128" s="40">
        <f>AZ127+'Diffusion System CV パラメーター設定'!$B$27*(AY127-(2*AZ127)+BA127)</f>
        <v>7.2573477206234637E-17</v>
      </c>
      <c r="BA128" s="40">
        <f>BA127+'Diffusion System CV パラメーター設定'!$B$27*(AZ127-(2*BA127)+BB127)</f>
        <v>3.2442879733787285E-17</v>
      </c>
      <c r="BB128" s="40">
        <f>BB127+'Diffusion System CV パラメーター設定'!$B$27*(BA127-(2*BB127)+BC127)</f>
        <v>1.4031620143518254E-17</v>
      </c>
      <c r="BC128" s="40">
        <f>BC127+'Diffusion System CV パラメーター設定'!$B$27*(BB127-(2*BC127)+BD127)</f>
        <v>5.2092981391362211E-18</v>
      </c>
      <c r="BD128" s="36">
        <v>0</v>
      </c>
    </row>
    <row r="129" spans="4:56">
      <c r="D129" s="29">
        <f>'Diffusion System CV パラメーター設定'!H129</f>
        <v>-0.13800000000000023</v>
      </c>
      <c r="E129" s="35">
        <f>E128+'Diffusion System CV パラメーター設定'!$B$23</f>
        <v>0.76200000000000057</v>
      </c>
      <c r="F129" s="39">
        <f>G129+(('Diffusion System CV パラメーター設定'!$B$26/(2*'Diffusion System CV パラメーター設定'!$B$9))*'準可逆-非可逆系'!H129)</f>
        <v>9.9519987401803789E-8</v>
      </c>
      <c r="G129" s="40">
        <f>G128+'Diffusion System CV パラメーター設定'!$B$27*(2*F128-(3*G128)+H128)</f>
        <v>9.4225010885730423E-8</v>
      </c>
      <c r="H129" s="40">
        <f>H128+'Diffusion System CV パラメーター設定'!$B$27*(G128-(2*H128)+I128)</f>
        <v>8.3524625751031151E-8</v>
      </c>
      <c r="I129" s="40">
        <f>I128+'Diffusion System CV パラメーター設定'!$B$27*(H128-(2*I128)+J128)</f>
        <v>7.3036065741400121E-8</v>
      </c>
      <c r="J129" s="40">
        <f>J128+'Diffusion System CV パラメーター設定'!$B$27*(I128-(2*J128)+K128)</f>
        <v>6.2995909550684909E-8</v>
      </c>
      <c r="K129" s="40">
        <f>K128+'Diffusion System CV パラメーター設定'!$B$27*(J128-(2*K128)+L128)</f>
        <v>5.3584435641864979E-8</v>
      </c>
      <c r="L129" s="40">
        <f>L128+'Diffusion System CV パラメーター設定'!$B$27*(K128-(2*L128)+M128)</f>
        <v>4.4935324340840952E-8</v>
      </c>
      <c r="M129" s="40">
        <f>M128+'Diffusion System CV パラメーター設定'!$B$27*(L128-(2*M128)+N128)</f>
        <v>3.7138713485095501E-8</v>
      </c>
      <c r="N129" s="40">
        <f>N128+'Diffusion System CV パラメーター設定'!$B$27*(M128-(2*N128)+O128)</f>
        <v>3.0243200723246374E-8</v>
      </c>
      <c r="O129" s="40">
        <f>O128+'Diffusion System CV パラメーター設定'!$B$27*(N128-(2*O128)+P128)</f>
        <v>2.4258960860417477E-8</v>
      </c>
      <c r="P129" s="40">
        <f>P128+'Diffusion System CV パラメーター設定'!$B$27*(O128-(2*P128)+Q128)</f>
        <v>1.9162521322692273E-8</v>
      </c>
      <c r="Q129" s="40">
        <f>Q128+'Diffusion System CV パラメーター設定'!$B$27*(P128-(2*Q128)+R128)</f>
        <v>1.4902961123800332E-8</v>
      </c>
      <c r="R129" s="40">
        <f>R128+'Diffusion System CV パラメーター設定'!$B$27*(Q128-(2*R128)+S128)</f>
        <v>1.1408956768338411E-8</v>
      </c>
      <c r="S129" s="40">
        <f>S128+'Diffusion System CV パラメーター設定'!$B$27*(R128-(2*S128)+T128)</f>
        <v>8.5960043776873566E-9</v>
      </c>
      <c r="T129" s="40">
        <f>T128+'Diffusion System CV パラメーター設定'!$B$27*(S128-(2*T128)+U128)</f>
        <v>6.3732023616457611E-9</v>
      </c>
      <c r="U129" s="40">
        <f>U128+'Diffusion System CV パラメーター設定'!$B$27*(T128-(2*U128)+V128)</f>
        <v>4.649119699744398E-9</v>
      </c>
      <c r="V129" s="40">
        <f>V128+'Diffusion System CV パラメーター設定'!$B$27*(U128-(2*V128)+W128)</f>
        <v>3.3364537427378505E-9</v>
      </c>
      <c r="W129" s="40">
        <f>W128+'Diffusion System CV パラメーター設定'!$B$27*(V128-(2*W128)+X128)</f>
        <v>2.3553616387201463E-9</v>
      </c>
      <c r="X129" s="40">
        <f>X128+'Diffusion System CV パラメーター設定'!$B$27*(W128-(2*X128)+Y128)</f>
        <v>1.6355048007389342E-9</v>
      </c>
      <c r="Y129" s="40">
        <f>Y128+'Diffusion System CV パラメーター設定'!$B$27*(X128-(2*Y128)+Z128)</f>
        <v>1.1169608135572746E-9</v>
      </c>
      <c r="Z129" s="40">
        <f>Z128+'Diffusion System CV パラメーター設定'!$B$27*(Y128-(2*Z128)+AA128)</f>
        <v>7.5022642908565195E-10</v>
      </c>
      <c r="AA129" s="40">
        <f>AA128+'Diffusion System CV パラメーター設定'!$B$27*(Z128-(2*AA128)+AB128)</f>
        <v>4.9556157376811649E-10</v>
      </c>
      <c r="AB129" s="40">
        <f>AB128+'Diffusion System CV パラメーター設定'!$B$27*(AA128-(2*AB128)+AC128)</f>
        <v>3.2191581675743179E-10</v>
      </c>
      <c r="AC129" s="40">
        <f>AC128+'Diffusion System CV パラメーター設定'!$B$27*(AB128-(2*AC128)+AD128)</f>
        <v>2.0564640263906091E-10</v>
      </c>
      <c r="AD129" s="40">
        <f>AD128+'Diffusion System CV パラメーター設定'!$B$27*(AC128-(2*AD128)+AE128)</f>
        <v>1.2919179867225675E-10</v>
      </c>
      <c r="AE129" s="40">
        <f>AE128+'Diffusion System CV パラメーター設定'!$B$27*(AD128-(2*AE128)+AF128)</f>
        <v>7.9816227090995517E-11</v>
      </c>
      <c r="AF129" s="40">
        <f>AF128+'Diffusion System CV パラメーター設定'!$B$27*(AE128-(2*AF128)+AG128)</f>
        <v>4.8495795328895726E-11</v>
      </c>
      <c r="AG129" s="40">
        <f>AG128+'Diffusion System CV パラメーター設定'!$B$27*(AF128-(2*AG128)+AH128)</f>
        <v>2.8979781729304379E-11</v>
      </c>
      <c r="AH129" s="40">
        <f>AH128+'Diffusion System CV パラメーター設定'!$B$27*(AG128-(2*AH128)+AI128)</f>
        <v>1.7033095671017806E-11</v>
      </c>
      <c r="AI129" s="40">
        <f>AI128+'Diffusion System CV パラメーター設定'!$B$27*(AH128-(2*AI128)+AJ128)</f>
        <v>9.8477569377636072E-12</v>
      </c>
      <c r="AJ129" s="40">
        <f>AJ128+'Diffusion System CV パラメーター設定'!$B$27*(AI128-(2*AJ128)+AK128)</f>
        <v>5.6011006812086464E-12</v>
      </c>
      <c r="AK129" s="40">
        <f>AK128+'Diffusion System CV パラメーター設定'!$B$27*(AJ128-(2*AK128)+AL128)</f>
        <v>3.1344327245763942E-12</v>
      </c>
      <c r="AL129" s="40">
        <f>AL128+'Diffusion System CV パラメーター設定'!$B$27*(AK128-(2*AL128)+AM128)</f>
        <v>1.7260856033391254E-12</v>
      </c>
      <c r="AM129" s="40">
        <f>AM128+'Diffusion System CV パラメーター設定'!$B$27*(AL128-(2*AM128)+AN128)</f>
        <v>9.3554343398390385E-13</v>
      </c>
      <c r="AN129" s="40">
        <f>AN128+'Diffusion System CV パラメーター設定'!$B$27*(AM128-(2*AN128)+AO128)</f>
        <v>4.9918043443808499E-13</v>
      </c>
      <c r="AO129" s="40">
        <f>AO128+'Diffusion System CV パラメーター設定'!$B$27*(AN128-(2*AO128)+AP128)</f>
        <v>2.6227163035423432E-13</v>
      </c>
      <c r="AP129" s="40">
        <f>AP128+'Diffusion System CV パラメーター設定'!$B$27*(AO128-(2*AP128)+AQ128)</f>
        <v>1.3572788153314001E-13</v>
      </c>
      <c r="AQ129" s="40">
        <f>AQ128+'Diffusion System CV パラメーター設定'!$B$27*(AP128-(2*AQ128)+AR128)</f>
        <v>6.9207225681847471E-14</v>
      </c>
      <c r="AR129" s="40">
        <f>AR128+'Diffusion System CV パラメーター設定'!$B$27*(AQ128-(2*AR128)+AS128)</f>
        <v>3.4782185881929101E-14</v>
      </c>
      <c r="AS129" s="40">
        <f>AS128+'Diffusion System CV パラメーター設定'!$B$27*(AR128-(2*AS128)+AT128)</f>
        <v>1.723703165577308E-14</v>
      </c>
      <c r="AT129" s="40">
        <f>AT128+'Diffusion System CV パラメーター設定'!$B$27*(AS128-(2*AT128)+AU128)</f>
        <v>8.4268365142619632E-15</v>
      </c>
      <c r="AU129" s="40">
        <f>AU128+'Diffusion System CV パラメーター設定'!$B$27*(AT128-(2*AU128)+AV128)</f>
        <v>4.0661058846169339E-15</v>
      </c>
      <c r="AV129" s="40">
        <f>AV128+'Diffusion System CV パラメーター設定'!$B$27*(AU128-(2*AV128)+AW128)</f>
        <v>1.937487159731878E-15</v>
      </c>
      <c r="AW129" s="40">
        <f>AW128+'Diffusion System CV パラメーター設定'!$B$27*(AV128-(2*AW128)+AX128)</f>
        <v>9.1220982982434387E-16</v>
      </c>
      <c r="AX129" s="40">
        <f>AX128+'Diffusion System CV パラメーター設定'!$B$27*(AW128-(2*AX128)+AY128)</f>
        <v>4.2462150290073558E-16</v>
      </c>
      <c r="AY129" s="40">
        <f>AY128+'Diffusion System CV パラメーター設定'!$B$27*(AX128-(2*AY128)+AZ128)</f>
        <v>1.9551439705847341E-16</v>
      </c>
      <c r="AZ129" s="40">
        <f>AZ128+'Diffusion System CV パラメーター設定'!$B$27*(AY128-(2*AZ128)+BA128)</f>
        <v>8.9041994685274844E-17</v>
      </c>
      <c r="BA129" s="40">
        <f>BA128+'Diffusion System CV パラメーター設定'!$B$27*(AZ128-(2*BA128)+BB128)</f>
        <v>3.9984316498432536E-17</v>
      </c>
      <c r="BB129" s="40">
        <f>BB128+'Diffusion System CV パラメーター設定'!$B$27*(BA128-(2*BB128)+BC128)</f>
        <v>1.7361112360840129E-17</v>
      </c>
      <c r="BC129" s="40">
        <f>BC128+'Diffusion System CV パラメーター設定'!$B$27*(BB128-(2*BC128)+BD128)</f>
        <v>6.4638203145687943E-18</v>
      </c>
      <c r="BD129" s="36">
        <v>0</v>
      </c>
    </row>
    <row r="130" spans="4:56">
      <c r="D130" s="29">
        <f>'Diffusion System CV パラメーター設定'!H130</f>
        <v>-0.13200000000000023</v>
      </c>
      <c r="E130" s="35">
        <f>E129+'Diffusion System CV パラメーター設定'!$B$23</f>
        <v>0.76800000000000057</v>
      </c>
      <c r="F130" s="39">
        <f>G130+(('Diffusion System CV パラメーター設定'!$B$26/(2*'Diffusion System CV パラメーター設定'!$B$9))*'準可逆-非可逆系'!H130)</f>
        <v>9.9397170886872117E-8</v>
      </c>
      <c r="G130" s="40">
        <f>G129+'Diffusion System CV パラメーター設定'!$B$27*(2*F129-(3*G129)+H129)</f>
        <v>9.4186666405677458E-8</v>
      </c>
      <c r="H130" s="40">
        <f>H129+'Diffusion System CV パラメーター設定'!$B$27*(G129-(2*H129)+I129)</f>
        <v>8.3598176141679848E-8</v>
      </c>
      <c r="I130" s="40">
        <f>I129+'Diffusion System CV パラメーター設定'!$B$27*(H129-(2*I129)+J129)</f>
        <v>7.3191761511856998E-8</v>
      </c>
      <c r="J130" s="40">
        <f>J129+'Diffusion System CV パラメーター設定'!$B$27*(I129-(2*J129)+K129)</f>
        <v>6.3214202009676323E-8</v>
      </c>
      <c r="K130" s="40">
        <f>K129+'Diffusion System CV パラメーター設定'!$B$27*(J129-(2*K129)+L129)</f>
        <v>5.3849144880683E-8</v>
      </c>
      <c r="L130" s="40">
        <f>L129+'Diffusion System CV パラメーター設定'!$B$27*(K129-(2*L129)+M129)</f>
        <v>4.5231331439896012E-8</v>
      </c>
      <c r="M130" s="40">
        <f>M129+'Diffusion System CV パラメーター設定'!$B$27*(L129-(2*M129)+N129)</f>
        <v>3.7451594767698392E-8</v>
      </c>
      <c r="N130" s="40">
        <f>N129+'Diffusion System CV パラメーター設定'!$B$27*(M129-(2*N129)+O129)</f>
        <v>3.0559614924295064E-8</v>
      </c>
      <c r="O130" s="40">
        <f>O129+'Diffusion System CV パラメーター設定'!$B$27*(N129-(2*O129)+P129)</f>
        <v>2.4567224862189592E-8</v>
      </c>
      <c r="P130" s="40">
        <f>P129+'Diffusion System CV パラメーター設定'!$B$27*(O129-(2*P129)+Q129)</f>
        <v>1.9453104426453824E-8</v>
      </c>
      <c r="Q130" s="40">
        <f>Q129+'Diffusion System CV パラメーター設定'!$B$27*(P129-(2*Q129)+R129)</f>
        <v>1.5168779124991312E-8</v>
      </c>
      <c r="R130" s="40">
        <f>R129+'Diffusion System CV パラメーター設定'!$B$27*(Q129-(2*R129)+S129)</f>
        <v>1.1645433145008851E-8</v>
      </c>
      <c r="S130" s="40">
        <f>S129+'Diffusion System CV パラメーター設定'!$B$27*(R129-(2*S129)+T129)</f>
        <v>8.8009177022045297E-9</v>
      </c>
      <c r="T130" s="40">
        <f>T129+'Diffusion System CV パラメーター設定'!$B$27*(S129-(2*T129)+U129)</f>
        <v>6.5463688040555636E-9</v>
      </c>
      <c r="U130" s="40">
        <f>U129+'Diffusion System CV パラメーター設定'!$B$27*(T129-(2*U129)+V129)</f>
        <v>4.7919727222773201E-9</v>
      </c>
      <c r="V130" s="40">
        <f>V129+'Diffusion System CV パラメーター設定'!$B$27*(U129-(2*V129)+W129)</f>
        <v>3.4515835528034211E-9</v>
      </c>
      <c r="W130" s="40">
        <f>W129+'Diffusion System CV パラメーター設定'!$B$27*(V129-(2*W129)+X129)</f>
        <v>2.4460683283161504E-9</v>
      </c>
      <c r="X130" s="40">
        <f>X129+'Diffusion System CV パラメーター設定'!$B$27*(W129-(2*X129)+Y129)</f>
        <v>1.7054050961554456E-9</v>
      </c>
      <c r="Y130" s="40">
        <f>Y129+'Diffusion System CV パラメーター設定'!$B$27*(X129-(2*Y129)+Z129)</f>
        <v>1.1696724811649264E-9</v>
      </c>
      <c r="Z130" s="40">
        <f>Z129+'Diffusion System CV パラメーター設定'!$B$27*(Y129-(2*Z129)+AA129)</f>
        <v>7.8913946004193227E-10</v>
      </c>
      <c r="AA130" s="40">
        <f>AA129+'Diffusion System CV パラメーター設定'!$B$27*(Z129-(2*AA129)+AB129)</f>
        <v>5.2369320512466189E-10</v>
      </c>
      <c r="AB130" s="40">
        <f>AB129+'Diffusion System CV パラメーター設定'!$B$27*(AA129-(2*AB129)+AC129)</f>
        <v>3.4183815803948522E-10</v>
      </c>
      <c r="AC130" s="40">
        <f>AC129+'Diffusion System CV パラメーター設定'!$B$27*(AB129-(2*AC129)+AD129)</f>
        <v>2.1947098949724379E-10</v>
      </c>
      <c r="AD130" s="40">
        <f>AD129+'Diffusion System CV パラメーター設定'!$B$27*(AC129-(2*AD129)+AE129)</f>
        <v>1.3859424047279248E-10</v>
      </c>
      <c r="AE130" s="40">
        <f>AE129+'Diffusion System CV パラメーター設定'!$B$27*(AD129-(2*AE129)+AF129)</f>
        <v>8.6085372861537689E-11</v>
      </c>
      <c r="AF130" s="40">
        <f>AF129+'Diffusion System CV パラメーター設定'!$B$27*(AE129-(2*AF129)+AG129)</f>
        <v>5.2594551635322267E-11</v>
      </c>
      <c r="AG130" s="40">
        <f>AG129+'Diffusion System CV パラメーター設定'!$B$27*(AF129-(2*AG129)+AH129)</f>
        <v>3.160802045892409E-11</v>
      </c>
      <c r="AH130" s="40">
        <f>AH129+'Diffusion System CV パラメーター設定'!$B$27*(AG129-(2*AH129)+AI129)</f>
        <v>1.868634126998738E-11</v>
      </c>
      <c r="AI130" s="40">
        <f>AI129+'Diffusion System CV パラメーター設定'!$B$27*(AH129-(2*AI129)+AJ129)</f>
        <v>1.086813279772862E-11</v>
      </c>
      <c r="AJ130" s="40">
        <f>AJ129+'Diffusion System CV パラメーター設定'!$B$27*(AI129-(2*AJ129)+AK129)</f>
        <v>6.2191521742373644E-12</v>
      </c>
      <c r="AK130" s="40">
        <f>AK129+'Diffusion System CV パラメーター設定'!$B$27*(AJ129-(2*AK129)+AL129)</f>
        <v>3.5019052368663191E-12</v>
      </c>
      <c r="AL130" s="40">
        <f>AL129+'Diffusion System CV パラメーター設定'!$B$27*(AK129-(2*AL129)+AM129)</f>
        <v>1.9406012116315031E-12</v>
      </c>
      <c r="AM130" s="40">
        <f>AM129+'Diffusion System CV パラメーター設定'!$B$27*(AL129-(2*AM129)+AN129)</f>
        <v>1.0585223123899465E-12</v>
      </c>
      <c r="AN130" s="40">
        <f>AN129+'Diffusion System CV パラメーター設定'!$B$27*(AM129-(2*AN129)+AO129)</f>
        <v>5.6843536341793511E-13</v>
      </c>
      <c r="AO130" s="40">
        <f>AO129+'Diffusion System CV パラメーター設定'!$B$27*(AN129-(2*AO129)+AP129)</f>
        <v>3.0059283009824693E-13</v>
      </c>
      <c r="AP130" s="40">
        <f>AP129+'Diffusion System CV パラメーター設定'!$B$27*(AO129-(2*AP129)+AQ129)</f>
        <v>1.5656923325876563E-13</v>
      </c>
      <c r="AQ130" s="40">
        <f>AQ129+'Diffusion System CV パラメーター設定'!$B$27*(AP129-(2*AQ129)+AR129)</f>
        <v>8.0351536810796837E-14</v>
      </c>
      <c r="AR130" s="40">
        <f>AR129+'Diffusion System CV パラメーター設定'!$B$27*(AQ129-(2*AR129)+AS129)</f>
        <v>4.0643257261707696E-14</v>
      </c>
      <c r="AS130" s="40">
        <f>AS129+'Diffusion System CV パラメーター設定'!$B$27*(AR129-(2*AS129)+AT129)</f>
        <v>2.0270003560163671E-14</v>
      </c>
      <c r="AT130" s="40">
        <f>AT129+'Diffusion System CV パラメーター設定'!$B$27*(AS129-(2*AT129)+AU129)</f>
        <v>9.9717894697710209E-15</v>
      </c>
      <c r="AU130" s="40">
        <f>AU129+'Diffusion System CV パラメーター設定'!$B$27*(AT129-(2*AU129)+AV129)</f>
        <v>4.841144740436369E-15</v>
      </c>
      <c r="AV130" s="40">
        <f>AV129+'Diffusion System CV パラメーター設定'!$B$27*(AU129-(2*AV129)+AW129)</f>
        <v>2.3205918107657396E-15</v>
      </c>
      <c r="AW130" s="40">
        <f>AW129+'Diffusion System CV パラメーター設定'!$B$27*(AV129-(2*AW129)+AX129)</f>
        <v>1.0989074003048737E-15</v>
      </c>
      <c r="AX130" s="40">
        <f>AX129+'Diffusion System CV パラメーター設定'!$B$27*(AW129-(2*AX129)+AY129)</f>
        <v>5.1437192688731408E-16</v>
      </c>
      <c r="AY130" s="40">
        <f>AY129+'Diffusion System CV パラメーター設定'!$B$27*(AX129-(2*AY129)+AZ129)</f>
        <v>2.3809589131856494E-16</v>
      </c>
      <c r="AZ130" s="40">
        <f>AZ129+'Diffusion System CV パラメーター設定'!$B$27*(AY129-(2*AZ129)+BA129)</f>
        <v>1.0897766280553744E-16</v>
      </c>
      <c r="BA130" s="40">
        <f>BA129+'Diffusion System CV パラメーター設定'!$B$27*(AZ129-(2*BA129)+BB129)</f>
        <v>4.916295332108875E-17</v>
      </c>
      <c r="BB130" s="40">
        <f>BB129+'Diffusion System CV パラメーター設定'!$B$27*(BA129-(2*BB129)+BC129)</f>
        <v>2.1432609614771057E-17</v>
      </c>
      <c r="BC130" s="40">
        <f>BC129+'Diffusion System CV パラメーター設定'!$B$27*(BB129-(2*BC129)+BD129)</f>
        <v>8.003220221409954E-18</v>
      </c>
      <c r="BD130" s="36">
        <v>0</v>
      </c>
    </row>
    <row r="131" spans="4:56">
      <c r="D131" s="29">
        <f>'Diffusion System CV パラメーター設定'!H131</f>
        <v>-0.12600000000000022</v>
      </c>
      <c r="E131" s="35">
        <f>E130+'Diffusion System CV パラメーター設定'!$B$23</f>
        <v>0.77400000000000058</v>
      </c>
      <c r="F131" s="39">
        <f>G131+(('Diffusion System CV パラメーター設定'!$B$26/(2*'Diffusion System CV パラメーター設定'!$B$9))*'準可逆-非可逆系'!H131)</f>
        <v>9.9242814487830915E-8</v>
      </c>
      <c r="G131" s="40">
        <f>G130+'Diffusion System CV パラメーター設定'!$B$27*(2*F130-(3*G130)+H130)</f>
        <v>9.4128513175952343E-8</v>
      </c>
      <c r="H131" s="40">
        <f>H130+'Diffusion System CV パラメーター設定'!$B$27*(G130-(2*H130)+I130)</f>
        <v>8.3661396847990522E-8</v>
      </c>
      <c r="I131" s="40">
        <f>I130+'Diffusion System CV パラメーター設定'!$B$27*(H130-(2*I130)+J130)</f>
        <v>7.3340669542288305E-8</v>
      </c>
      <c r="J131" s="40">
        <f>J130+'Diffusion System CV パラメーター設定'!$B$27*(I130-(2*J130)+K130)</f>
        <v>6.3426876444810819E-8</v>
      </c>
      <c r="K131" s="40">
        <f>K130+'Diffusion System CV パラメーター設定'!$B$27*(J130-(2*K130)+L130)</f>
        <v>5.4108604494643535E-8</v>
      </c>
      <c r="L131" s="40">
        <f>L130+'Diffusion System CV パラメーター設定'!$B$27*(K130-(2*L130)+M130)</f>
        <v>4.552233031787843E-8</v>
      </c>
      <c r="M131" s="40">
        <f>M130+'Diffusion System CV パラメーター設定'!$B$27*(L130-(2*M130)+N130)</f>
        <v>3.7759843666585298E-8</v>
      </c>
      <c r="N131" s="40">
        <f>N130+'Diffusion System CV パラメーター設定'!$B$27*(M130-(2*N130)+O130)</f>
        <v>3.0871972487245708E-8</v>
      </c>
      <c r="O131" s="40">
        <f>O130+'Diffusion System CV パラメーター設定'!$B$27*(N130-(2*O130)+P130)</f>
        <v>2.4872179593567963E-8</v>
      </c>
      <c r="P131" s="40">
        <f>P130+'Diffusion System CV パラメーター設定'!$B$27*(O130-(2*P130)+Q130)</f>
        <v>1.9741227736965371E-8</v>
      </c>
      <c r="Q131" s="40">
        <f>Q130+'Diffusion System CV パラメーター設定'!$B$27*(P130-(2*Q130)+R130)</f>
        <v>1.5433008056060776E-8</v>
      </c>
      <c r="R131" s="40">
        <f>R130+'Diffusion System CV パラメーター設定'!$B$27*(Q130-(2*R130)+S130)</f>
        <v>1.1881138192640149E-8</v>
      </c>
      <c r="S131" s="40">
        <f>S130+'Diffusion System CV パラメーター設定'!$B$27*(R130-(2*S130)+T130)</f>
        <v>9.0057671968765279E-9</v>
      </c>
      <c r="T131" s="40">
        <f>T130+'Diffusion System CV パラメーター設定'!$B$27*(S130-(2*T130)+U130)</f>
        <v>6.7200329764065091E-9</v>
      </c>
      <c r="U131" s="40">
        <f>U130+'Diffusion System CV パラメーター設定'!$B$27*(T130-(2*U130)+V130)</f>
        <v>4.9357251223829949E-9</v>
      </c>
      <c r="V131" s="40">
        <f>V130+'Diffusion System CV パラメーター設定'!$B$27*(U130-(2*V130)+W130)</f>
        <v>3.5678592281460002E-9</v>
      </c>
      <c r="W131" s="40">
        <f>W130+'Diffusion System CV パラメーター設定'!$B$27*(V130-(2*W130)+X130)</f>
        <v>2.5380308256517633E-9</v>
      </c>
      <c r="X131" s="40">
        <f>X130+'Diffusion System CV パラメーター設定'!$B$27*(W130-(2*X130)+Y130)</f>
        <v>1.7765615604506489E-9</v>
      </c>
      <c r="Y131" s="40">
        <f>Y130+'Diffusion System CV パラメーター設定'!$B$27*(X130-(2*Y130)+Z130)</f>
        <v>1.2235612290355948E-9</v>
      </c>
      <c r="Z131" s="40">
        <f>Z130+'Diffusion System CV パラメーター設定'!$B$27*(Y130-(2*Z130)+AA130)</f>
        <v>8.2910014275225299E-10</v>
      </c>
      <c r="AA131" s="40">
        <f>AA130+'Diffusion System CV パラメーター設定'!$B$27*(Z130-(2*AA130)+AB130)</f>
        <v>5.5271793006636109E-10</v>
      </c>
      <c r="AB131" s="40">
        <f>AB130+'Diffusion System CV パラメーター設定'!$B$27*(AA130-(2*AB130)+AC130)</f>
        <v>3.6249367142244885E-10</v>
      </c>
      <c r="AC131" s="40">
        <f>AC130+'Diffusion System CV パラメーター設定'!$B$27*(AB130-(2*AC130)+AD130)</f>
        <v>2.3387738516314313E-10</v>
      </c>
      <c r="AD131" s="40">
        <f>AD130+'Diffusion System CV パラメーター設定'!$B$27*(AC130-(2*AD130)+AE130)</f>
        <v>1.4844419929681904E-10</v>
      </c>
      <c r="AE131" s="40">
        <f>AE130+'Diffusion System CV パラメーター設定'!$B$27*(AD130-(2*AE130)+AF130)</f>
        <v>9.2688861189676353E-11</v>
      </c>
      <c r="AF131" s="40">
        <f>AF130+'Diffusion System CV パラメーター設定'!$B$27*(AE130-(2*AF130)+AG130)</f>
        <v>5.6936319013731031E-11</v>
      </c>
      <c r="AG131" s="40">
        <f>AG130+'Diffusion System CV パラメーター設定'!$B$27*(AF130-(2*AG130)+AH130)</f>
        <v>3.4408316287903764E-11</v>
      </c>
      <c r="AH131" s="40">
        <f>AH130+'Diffusion System CV パラメーター設定'!$B$27*(AG130-(2*AH130)+AI130)</f>
        <v>2.0458379713278334E-11</v>
      </c>
      <c r="AI131" s="40">
        <f>AI130+'Diffusion System CV パラメーター設定'!$B$27*(AH130-(2*AI130)+AJ130)</f>
        <v>1.1968559134106226E-11</v>
      </c>
      <c r="AJ131" s="40">
        <f>AJ130+'Diffusion System CV パラメーター設定'!$B$27*(AI130-(2*AJ130)+AK130)</f>
        <v>6.8898930374735488E-12</v>
      </c>
      <c r="AK131" s="40">
        <f>AK130+'Diffusion System CV パラメーター設定'!$B$27*(AJ130-(2*AK130)+AL130)</f>
        <v>3.903274303580288E-12</v>
      </c>
      <c r="AL131" s="40">
        <f>AL130+'Diffusion System CV パラメーター設定'!$B$27*(AK130-(2*AL130)+AM130)</f>
        <v>2.1764432692680514E-12</v>
      </c>
      <c r="AM131" s="40">
        <f>AM130+'Diffusion System CV パラメーター設定'!$B$27*(AL130-(2*AM130)+AN130)</f>
        <v>1.1946306284557608E-12</v>
      </c>
      <c r="AN131" s="40">
        <f>AN130+'Diffusion System CV パラメーター設定'!$B$27*(AM130-(2*AN130)+AO130)</f>
        <v>6.4560356329721403E-13</v>
      </c>
      <c r="AO131" s="40">
        <f>AO130+'Diffusion System CV パラメーター設定'!$B$27*(AN130-(2*AO130)+AP130)</f>
        <v>3.4358551637609655E-13</v>
      </c>
      <c r="AP131" s="40">
        <f>AP130+'Diffusion System CV パラメーター設定'!$B$27*(AO130-(2*AP130)+AQ130)</f>
        <v>1.8011294867248524E-13</v>
      </c>
      <c r="AQ131" s="40">
        <f>AQ130+'Diffusion System CV パラメーター設定'!$B$27*(AP130-(2*AQ130)+AR130)</f>
        <v>9.3028417678463378E-14</v>
      </c>
      <c r="AR131" s="40">
        <f>AR130+'Diffusion System CV パラメーター設定'!$B$27*(AQ130-(2*AR130)+AS130)</f>
        <v>4.7356807903216416E-14</v>
      </c>
      <c r="AS131" s="40">
        <f>AS130+'Diffusion System CV パラメーター設定'!$B$27*(AR130-(2*AS130)+AT130)</f>
        <v>2.3768281202924566E-14</v>
      </c>
      <c r="AT131" s="40">
        <f>AT130+'Diffusion System CV パラメーター設定'!$B$27*(AS130-(2*AT130)+AU130)</f>
        <v>1.1766084386805048E-14</v>
      </c>
      <c r="AU131" s="40">
        <f>AU130+'Diffusion System CV パラメーター設定'!$B$27*(AT130-(2*AU130)+AV130)</f>
        <v>5.7474266153197105E-15</v>
      </c>
      <c r="AV131" s="40">
        <f>AV130+'Diffusion System CV パラメーター設定'!$B$27*(AU130-(2*AV130)+AW130)</f>
        <v>2.7715878243802406E-15</v>
      </c>
      <c r="AW131" s="40">
        <f>AW130+'Diffusion System CV パラメーター設定'!$B$27*(AV130-(2*AW130)+AX130)</f>
        <v>1.3201396701115771E-15</v>
      </c>
      <c r="AX131" s="40">
        <f>AX130+'Diffusion System CV パラメーター設定'!$B$27*(AW130-(2*AX130)+AY130)</f>
        <v>6.2140645391815105E-16</v>
      </c>
      <c r="AY131" s="40">
        <f>AY130+'Diffusion System CV パラメーター設定'!$B$27*(AX130-(2*AY130)+AZ130)</f>
        <v>2.8919235210180159E-16</v>
      </c>
      <c r="AZ131" s="40">
        <f>AZ130+'Diffusion System CV パラメーター設定'!$B$27*(AY130-(2*AZ130)+BA130)</f>
        <v>1.3304138469046063E-16</v>
      </c>
      <c r="BA131" s="40">
        <f>BA130+'Diffusion System CV パラメーター設定'!$B$27*(AZ130-(2*BA130)+BB130)</f>
        <v>6.030335810516201E-17</v>
      </c>
      <c r="BB131" s="40">
        <f>BB130+'Diffusion System CV パラメーター設定'!$B$27*(BA130-(2*BB130)+BC130)</f>
        <v>2.6398218751214317E-17</v>
      </c>
      <c r="BC131" s="40">
        <f>BC130+'Diffusion System CV パラメーター設定'!$B$27*(BB130-(2*BC130)+BD130)</f>
        <v>9.887306739448547E-18</v>
      </c>
      <c r="BD131" s="36">
        <v>0</v>
      </c>
    </row>
    <row r="132" spans="4:56">
      <c r="D132" s="29">
        <f>'Diffusion System CV パラメーター設定'!H132</f>
        <v>-0.12000000000000022</v>
      </c>
      <c r="E132" s="35">
        <f>E131+'Diffusion System CV パラメーター設定'!$B$23</f>
        <v>0.78000000000000058</v>
      </c>
      <c r="F132" s="39">
        <f>G132+(('Diffusion System CV パラメーター設定'!$B$26/(2*'Diffusion System CV パラメーター設定'!$B$9))*'準可逆-非可逆系'!H132)</f>
        <v>9.9048920572427304E-8</v>
      </c>
      <c r="G132" s="40">
        <f>G131+'Diffusion System CV パラメーター設定'!$B$27*(2*F131-(3*G131)+H131)</f>
        <v>9.4045695917547936E-8</v>
      </c>
      <c r="H132" s="40">
        <f>H131+'Diffusion System CV パラメーター設定'!$B$27*(G131-(2*H131)+I131)</f>
        <v>8.3712226369608439E-8</v>
      </c>
      <c r="I132" s="40">
        <f>I131+'Diffusion System CV パラメーター設定'!$B$27*(H131-(2*I131)+J131)</f>
        <v>7.3481966142366338E-8</v>
      </c>
      <c r="J132" s="40">
        <f>J131+'Diffusion System CV パラメーター設定'!$B$27*(I131-(2*J131)+K131)</f>
        <v>6.3633654620960199E-8</v>
      </c>
      <c r="K132" s="40">
        <f>K131+'Diffusion System CV パラメーター設定'!$B$27*(J131-(2*K131)+L131)</f>
        <v>5.4362770388185956E-8</v>
      </c>
      <c r="L132" s="40">
        <f>L131+'Diffusion System CV パラメーター設定'!$B$27*(K131-(2*L131)+M131)</f>
        <v>4.5808367653111752E-8</v>
      </c>
      <c r="M132" s="40">
        <f>M131+'Diffusion System CV パラメーター設定'!$B$27*(L131-(2*M131)+N131)</f>
        <v>3.8063529594346947E-8</v>
      </c>
      <c r="N132" s="40">
        <f>N131+'Diffusion System CV パラメーター設定'!$B$27*(M131-(2*N131)+O131)</f>
        <v>3.1180333003100513E-8</v>
      </c>
      <c r="O132" s="40">
        <f>O131+'Diffusion System CV パラメーター設定'!$B$27*(N131-(2*O131)+P131)</f>
        <v>2.5173860509219058E-8</v>
      </c>
      <c r="P132" s="40">
        <f>P131+'Diffusion System CV パラメーター設定'!$B$27*(O131-(2*P131)+Q131)</f>
        <v>2.0026898631304953E-8</v>
      </c>
      <c r="Q132" s="40">
        <f>Q131+'Diffusion System CV パラメーター設定'!$B$27*(P131-(2*Q131)+R131)</f>
        <v>1.5695629520464931E-8</v>
      </c>
      <c r="R132" s="40">
        <f>R131+'Diffusion System CV パラメーター設定'!$B$27*(Q131-(2*R131)+S131)</f>
        <v>1.2116033632798831E-8</v>
      </c>
      <c r="S132" s="40">
        <f>S131+'Diffusion System CV パラメーター設定'!$B$27*(R131-(2*S131)+T131)</f>
        <v>9.2105021882979179E-9</v>
      </c>
      <c r="T132" s="40">
        <f>T131+'Diffusion System CV パラメーター設定'!$B$27*(S131-(2*T131)+U131)</f>
        <v>6.8941393536448789E-9</v>
      </c>
      <c r="U132" s="40">
        <f>U131+'Diffusion System CV パラメーター設定'!$B$27*(T131-(2*U131)+V131)</f>
        <v>5.0803230250866478E-9</v>
      </c>
      <c r="V132" s="40">
        <f>V131+'Diffusion System CV パラメーター設定'!$B$27*(U131-(2*V131)+W131)</f>
        <v>3.6852333572233468E-9</v>
      </c>
      <c r="W132" s="40">
        <f>W131+'Diffusion System CV パラメーター設定'!$B$27*(V131-(2*W131)+X131)</f>
        <v>2.6312110816563199E-9</v>
      </c>
      <c r="X132" s="40">
        <f>X131+'Diffusion System CV パラメーター設定'!$B$27*(W131-(2*X131)+Y131)</f>
        <v>1.848946606904142E-9</v>
      </c>
      <c r="Y132" s="40">
        <f>Y131+'Diffusion System CV パラメーター設定'!$B$27*(X131-(2*Y131)+Z131)</f>
        <v>1.2786095780396615E-9</v>
      </c>
      <c r="Z132" s="40">
        <f>Z131+'Diffusion System CV パラメーター設定'!$B$27*(Y131-(2*Z131)+AA131)</f>
        <v>8.700997516402564E-10</v>
      </c>
      <c r="AA132" s="40">
        <f>AA131+'Diffusion System CV パラメーター設定'!$B$27*(Z131-(2*AA131)+AB131)</f>
        <v>5.8263388633093735E-10</v>
      </c>
      <c r="AB132" s="40">
        <f>AB131+'Diffusion System CV パラメーター設定'!$B$27*(AA131-(2*AB131)+AC131)</f>
        <v>3.8388532850043724E-10</v>
      </c>
      <c r="AC132" s="40">
        <f>AC131+'Diffusion System CV パラメーター設定'!$B$27*(AB131-(2*AC131)+AD131)</f>
        <v>2.4887151724403953E-10</v>
      </c>
      <c r="AD132" s="40">
        <f>AD131+'Diffusion System CV パラメーター設定'!$B$27*(AC131-(2*AD131)+AE131)</f>
        <v>1.587490075465348E-10</v>
      </c>
      <c r="AE132" s="40">
        <f>AE131+'Diffusion System CV パラメーター設定'!$B$27*(AD131-(2*AE131)+AF131)</f>
        <v>9.9634276443564329E-11</v>
      </c>
      <c r="AF132" s="40">
        <f>AF131+'Diffusion System CV パラメーター設定'!$B$27*(AE131-(2*AF131)+AG131)</f>
        <v>6.1528172989466467E-11</v>
      </c>
      <c r="AG132" s="40">
        <f>AG131+'Diffusion System CV パラメーター設定'!$B$27*(AF131-(2*AG131)+AH131)</f>
        <v>3.7386811479293289E-11</v>
      </c>
      <c r="AH132" s="40">
        <f>AH131+'Diffusion System CV パラメーター設定'!$B$27*(AG131-(2*AH131)+AI131)</f>
        <v>2.2354253322810738E-11</v>
      </c>
      <c r="AI132" s="40">
        <f>AI131+'Diffusion System CV パラメーター設定'!$B$27*(AH131-(2*AI131)+AJ131)</f>
        <v>1.3152987773876861E-11</v>
      </c>
      <c r="AJ132" s="40">
        <f>AJ131+'Diffusion System CV パラメーター設定'!$B$27*(AI131-(2*AJ131)+AK131)</f>
        <v>7.6162983717580676E-12</v>
      </c>
      <c r="AK132" s="40">
        <f>AK131+'Diffusion System CV パラメーター設定'!$B$27*(AJ131-(2*AK131)+AL131)</f>
        <v>4.3407005881570324E-12</v>
      </c>
      <c r="AL132" s="40">
        <f>AL131+'Diffusion System CV パラメーター設定'!$B$27*(AK131-(2*AL131)+AM131)</f>
        <v>2.4351302114555327E-12</v>
      </c>
      <c r="AM132" s="40">
        <f>AM131+'Diffusion System CV パラメーター設定'!$B$27*(AL131-(2*AM131)+AN131)</f>
        <v>1.3449033977799773E-12</v>
      </c>
      <c r="AN132" s="40">
        <f>AN131+'Diffusion System CV パラメーター設定'!$B$27*(AM131-(2*AN131)+AO131)</f>
        <v>7.3137058351854361E-13</v>
      </c>
      <c r="AO132" s="40">
        <f>AO131+'Diffusion System CV パラメーター設定'!$B$27*(AN131-(2*AO131)+AP131)</f>
        <v>3.9169158554884176E-13</v>
      </c>
      <c r="AP132" s="40">
        <f>AP131+'Diffusion System CV パラメーター設定'!$B$27*(AO131-(2*AP131)+AQ131)</f>
        <v>2.0663657252998157E-13</v>
      </c>
      <c r="AQ132" s="40">
        <f>AQ131+'Diffusion System CV パラメーター設定'!$B$27*(AP131-(2*AQ131)+AR131)</f>
        <v>1.0740790421276022E-13</v>
      </c>
      <c r="AR132" s="40">
        <f>AR131+'Diffusion System CV パラメーター設定'!$B$27*(AQ131-(2*AR131)+AS131)</f>
        <v>5.5024545082020277E-14</v>
      </c>
      <c r="AS132" s="40">
        <f>AS131+'Diffusion System CV パラメーター設定'!$B$27*(AR131-(2*AS131)+AT131)</f>
        <v>2.7791312412706625E-14</v>
      </c>
      <c r="AT132" s="40">
        <f>AT131+'Diffusion System CV パラメーター設定'!$B$27*(AS131-(2*AT131)+AU131)</f>
        <v>1.384370211063636E-14</v>
      </c>
      <c r="AU132" s="40">
        <f>AU131+'Diffusion System CV パラメーター設定'!$B$27*(AT131-(2*AU131)+AV131)</f>
        <v>6.8039609835648033E-15</v>
      </c>
      <c r="AV132" s="40">
        <f>AV131+'Diffusion System CV パラメーター設定'!$B$27*(AU131-(2*AV131)+AW131)</f>
        <v>3.3008901287798261E-15</v>
      </c>
      <c r="AW132" s="40">
        <f>AW131+'Diffusion System CV パラメーター設定'!$B$27*(AV131-(2*AW131)+AX131)</f>
        <v>1.5814990236099235E-15</v>
      </c>
      <c r="AX132" s="40">
        <f>AX131+'Diffusion System CV パラメーター設定'!$B$27*(AW131-(2*AX131)+AY131)</f>
        <v>7.4867003529908043E-16</v>
      </c>
      <c r="AY132" s="40">
        <f>AY131+'Diffusion System CV パラメーター設定'!$B$27*(AX131-(2*AY131)+AZ131)</f>
        <v>3.503253848813184E-16</v>
      </c>
      <c r="AZ132" s="40">
        <f>AZ131+'Diffusion System CV パラメーター設定'!$B$27*(AY131-(2*AZ131)+BA131)</f>
        <v>1.6200421136616978E-16</v>
      </c>
      <c r="BA132" s="40">
        <f>BA131+'Diffusion System CV パラメーター設定'!$B$27*(AZ131-(2*BA131)+BB131)</f>
        <v>7.3786999504936642E-17</v>
      </c>
      <c r="BB132" s="40">
        <f>BB131+'Diffusion System CV パラメーター設定'!$B$27*(BA131-(2*BB131)+BC131)</f>
        <v>3.2437881022805264E-17</v>
      </c>
      <c r="BC132" s="40">
        <f>BC131+'Diffusion System CV パラメーター設定'!$B$27*(BB131-(2*BC131)+BD131)</f>
        <v>1.2187169681225361E-17</v>
      </c>
      <c r="BD132" s="36">
        <v>0</v>
      </c>
    </row>
    <row r="133" spans="4:56">
      <c r="D133" s="29">
        <f>'Diffusion System CV パラメーター設定'!H133</f>
        <v>-0.11400000000000021</v>
      </c>
      <c r="E133" s="35">
        <f>E132+'Diffusion System CV パラメーター設定'!$B$23</f>
        <v>0.78600000000000059</v>
      </c>
      <c r="F133" s="39">
        <f>G133+(('Diffusion System CV パラメーター設定'!$B$26/(2*'Diffusion System CV パラメーター設定'!$B$9))*'準可逆-非可逆系'!H133)</f>
        <v>9.8805541777651295E-8</v>
      </c>
      <c r="G133" s="40">
        <f>G132+'Diffusion System CV パラメーター設定'!$B$27*(2*F132-(3*G132)+H132)</f>
        <v>9.3932147223735178E-8</v>
      </c>
      <c r="H133" s="40">
        <f>H132+'Diffusion System CV パラメーター設定'!$B$27*(G132-(2*H132)+I132)</f>
        <v>8.3748062939295035E-8</v>
      </c>
      <c r="I133" s="40">
        <f>I132+'Diffusion System CV パラメーター設定'!$B$27*(H132-(2*I132)+J132)</f>
        <v>7.3614587220781598E-8</v>
      </c>
      <c r="J133" s="40">
        <f>J132+'Diffusion System CV パラメーター設定'!$B$27*(I132-(2*J132)+K132)</f>
        <v>6.3834150207290723E-8</v>
      </c>
      <c r="K133" s="40">
        <f>K132+'Diffusion System CV パラメーター設定'!$B$27*(J132-(2*K132)+L132)</f>
        <v>5.4611548685998472E-8</v>
      </c>
      <c r="L133" s="40">
        <f>L132+'Diffusion System CV パラメーター設定'!$B$27*(K132-(2*L132)+M132)</f>
        <v>4.6089466499052516E-8</v>
      </c>
      <c r="M133" s="40">
        <f>M132+'Diffusion System CV パラメーター設定'!$B$27*(L132-(2*M132)+N132)</f>
        <v>3.8362710659457492E-8</v>
      </c>
      <c r="N133" s="40">
        <f>N132+'Diffusion System CV パラメーター設定'!$B$27*(M132-(2*N132)+O132)</f>
        <v>3.1484751092463351E-8</v>
      </c>
      <c r="O133" s="40">
        <f>O132+'Diffusion System CV パラメーター設定'!$B$27*(N132-(2*O132)+P132)</f>
        <v>2.5472301695318833E-8</v>
      </c>
      <c r="P133" s="40">
        <f>P132+'Diffusion System CV パラメーター設定'!$B$27*(O132-(2*P132)+Q132)</f>
        <v>2.0310125286539008E-8</v>
      </c>
      <c r="Q133" s="40">
        <f>Q132+'Diffusion System CV パラメーター設定'!$B$27*(P132-(2*Q132)+R132)</f>
        <v>1.5956627167400321E-8</v>
      </c>
      <c r="R133" s="40">
        <f>R132+'Diffusion System CV パラメーター設定'!$B$27*(Q132-(2*R132)+S132)</f>
        <v>1.2350083786675632E-8</v>
      </c>
      <c r="S133" s="40">
        <f>S132+'Diffusion System CV パラメーター設定'!$B$27*(R132-(2*S132)+T132)</f>
        <v>9.4150746222728745E-9</v>
      </c>
      <c r="T133" s="40">
        <f>T132+'Diffusion System CV パラメーター設定'!$B$27*(S132-(2*T132)+U132)</f>
        <v>7.0686346682611317E-9</v>
      </c>
      <c r="U133" s="40">
        <f>U132+'Diffusion System CV パラメーター設定'!$B$27*(T132-(2*U132)+V132)</f>
        <v>5.2257142267168318E-9</v>
      </c>
      <c r="V133" s="40">
        <f>V132+'Diffusion System CV パラメーター設定'!$B$27*(U132-(2*V132)+W132)</f>
        <v>3.8036595351039979E-9</v>
      </c>
      <c r="W133" s="40">
        <f>W132+'Diffusion System CV パラメーター設定'!$B$27*(V132-(2*W132)+X132)</f>
        <v>2.7255714291614759E-9</v>
      </c>
      <c r="X133" s="40">
        <f>X132+'Diffusion System CV パラメーター設定'!$B$27*(W132-(2*X132)+Y132)</f>
        <v>1.9225325256151481E-9</v>
      </c>
      <c r="Y133" s="40">
        <f>Y132+'Diffusion System CV パラメーター設定'!$B$27*(X132-(2*Y132)+Z132)</f>
        <v>1.3347995788955904E-9</v>
      </c>
      <c r="Z133" s="40">
        <f>Z132+'Diffusion System CV パラメーター設定'!$B$27*(Y132-(2*Z132)+AA132)</f>
        <v>9.1212890479653633E-10</v>
      </c>
      <c r="AA133" s="40">
        <f>AA132+'Diffusion System CV パラメーター設定'!$B$27*(Z132-(2*AA132)+AB132)</f>
        <v>6.1343850698330507E-10</v>
      </c>
      <c r="AB133" s="40">
        <f>AB132+'Diffusion System CV パラメーター設定'!$B$27*(AA132-(2*AB132)+AC132)</f>
        <v>4.0601544883866722E-10</v>
      </c>
      <c r="AC133" s="40">
        <f>AC132+'Diffusion System CV パラメーター設定'!$B$27*(AB132-(2*AC132)+AD132)</f>
        <v>2.6445877472976625E-10</v>
      </c>
      <c r="AD133" s="40">
        <f>AD132+'Diffusion System CV パラメーター設定'!$B$27*(AC132-(2*AD132)+AE132)</f>
        <v>1.6951559733630363E-10</v>
      </c>
      <c r="AE133" s="40">
        <f>AE132+'Diffusion System CV パラメーター設定'!$B$27*(AD132-(2*AE132)+AF132)</f>
        <v>1.069289388216451E-10</v>
      </c>
      <c r="AF133" s="40">
        <f>AF132+'Diffusion System CV パラメーター設定'!$B$27*(AE132-(2*AF132)+AG132)</f>
        <v>6.6377041719995866E-11</v>
      </c>
      <c r="AG133" s="40">
        <f>AG132+'Diffusion System CV パラメーター設定'!$B$27*(AF132-(2*AG132)+AH132)</f>
        <v>4.0549590421546977E-11</v>
      </c>
      <c r="AH133" s="40">
        <f>AH132+'Diffusion System CV パラメーター設定'!$B$27*(AG132-(2*AH132)+AI132)</f>
        <v>2.4379007700431804E-11</v>
      </c>
      <c r="AI133" s="40">
        <f>AI132+'Diffusion System CV パラメーター設定'!$B$27*(AH132-(2*AI132)+AJ132)</f>
        <v>1.4425410047076544E-11</v>
      </c>
      <c r="AJ133" s="40">
        <f>AJ132+'Diffusion System CV パラメーター設定'!$B$27*(AI132-(2*AJ132)+AK132)</f>
        <v>8.4013996281878449E-12</v>
      </c>
      <c r="AK133" s="40">
        <f>AK132+'Diffusion System CV パラメーター設定'!$B$27*(AJ132-(2*AK132)+AL132)</f>
        <v>4.8164045488860379E-12</v>
      </c>
      <c r="AL133" s="40">
        <f>AL132+'Diffusion System CV パラメーター設定'!$B$27*(AK132-(2*AL132)+AM132)</f>
        <v>2.7182356152839856E-12</v>
      </c>
      <c r="AM133" s="40">
        <f>AM132+'Diffusion System CV パラメーター設定'!$B$27*(AL132-(2*AM132)+AN132)</f>
        <v>1.5104221475765474E-12</v>
      </c>
      <c r="AN133" s="40">
        <f>AN132+'Diffusion System CV パラメーター設定'!$B$27*(AM132-(2*AN132)+AO132)</f>
        <v>8.2645871417539492E-13</v>
      </c>
      <c r="AO133" s="40">
        <f>AO132+'Diffusion System CV パラメーター設定'!$B$27*(AN132-(2*AO132)+AP132)</f>
        <v>4.4538046921232847E-13</v>
      </c>
      <c r="AP133" s="40">
        <f>AP132+'Diffusion System CV パラメーター設定'!$B$27*(AO132-(2*AP132)+AQ132)</f>
        <v>2.3643738666249504E-13</v>
      </c>
      <c r="AQ133" s="40">
        <f>AQ132+'Diffusion System CV パラメーター設定'!$B$27*(AP132-(2*AQ132)+AR132)</f>
        <v>1.2367363656917737E-13</v>
      </c>
      <c r="AR133" s="40">
        <f>AR132+'Diffusion System CV パラメーター設定'!$B$27*(AQ132-(2*AR132)+AS132)</f>
        <v>6.3757227881126631E-14</v>
      </c>
      <c r="AS133" s="40">
        <f>AS132+'Diffusion System CV パラメーター設定'!$B$27*(AR132-(2*AS132)+AT132)</f>
        <v>3.2404375734666136E-14</v>
      </c>
      <c r="AT133" s="40">
        <f>AT132+'Diffusion System CV パラメーター設定'!$B$27*(AS132-(2*AT132)+AU132)</f>
        <v>1.62422677963998E-14</v>
      </c>
      <c r="AU133" s="40">
        <f>AU132+'Diffusion System CV パラメーター設定'!$B$27*(AT132-(2*AU132)+AV132)</f>
        <v>8.0319714947754215E-15</v>
      </c>
      <c r="AV133" s="40">
        <f>AV132+'Diffusion System CV パラメーター設定'!$B$27*(AU132-(2*AV132)+AW132)</f>
        <v>3.9202233751739492E-15</v>
      </c>
      <c r="AW133" s="40">
        <f>AW132+'Diffusion System CV パラメーター設定'!$B$27*(AV132-(2*AW132)+AX132)</f>
        <v>1.8893330919637636E-15</v>
      </c>
      <c r="AX133" s="40">
        <f>AX132+'Diffusion System CV パラメーター設定'!$B$27*(AW132-(2*AX132)+AY132)</f>
        <v>8.995326526230668E-16</v>
      </c>
      <c r="AY133" s="40">
        <f>AY132+'Diffusion System CV パラメーター設定'!$B$27*(AX132-(2*AY132)+AZ132)</f>
        <v>4.232502032502814E-16</v>
      </c>
      <c r="AZ133" s="40">
        <f>AZ132+'Diffusion System CV パラメーター設定'!$B$27*(AY132-(2*AZ132)+BA132)</f>
        <v>1.9676253138489044E-16</v>
      </c>
      <c r="BA133" s="40">
        <f>BA132+'Diffusion System CV パラメーター設定'!$B$27*(AZ132-(2*BA132)+BB132)</f>
        <v>9.0060643039346973E-17</v>
      </c>
      <c r="BB133" s="40">
        <f>BB132+'Diffusion System CV パラメーター設定'!$B$27*(BA132-(2*BB132)+BC132)</f>
        <v>3.9763716835496749E-17</v>
      </c>
      <c r="BC133" s="40">
        <f>BC132+'Diffusion System CV パラメーター設定'!$B$27*(BB132-(2*BC132)+BD132)</f>
        <v>1.4987010535515132E-17</v>
      </c>
      <c r="BD133" s="36">
        <v>0</v>
      </c>
    </row>
    <row r="134" spans="4:56">
      <c r="D134" s="29">
        <f>'Diffusion System CV パラメーター設定'!H134</f>
        <v>-0.10800000000000021</v>
      </c>
      <c r="E134" s="35">
        <f>E133+'Diffusion System CV パラメーター設定'!$B$23</f>
        <v>0.79200000000000059</v>
      </c>
      <c r="F134" s="39">
        <f>G134+(('Diffusion System CV パラメーター設定'!$B$26/(2*'Diffusion System CV パラメーター設定'!$B$9))*'準可逆-非可逆系'!H134)</f>
        <v>9.8500353033953658E-8</v>
      </c>
      <c r="G134" s="40">
        <f>G133+'Diffusion System CV パラメーター設定'!$B$27*(2*F133-(3*G133)+H133)</f>
        <v>9.3780308620746324E-8</v>
      </c>
      <c r="H134" s="40">
        <f>H133+'Diffusion System CV パラメーター設定'!$B$27*(G133-(2*H133)+I133)</f>
        <v>8.3765635358019581E-8</v>
      </c>
      <c r="I134" s="40">
        <f>I133+'Diffusion System CV パラメーター設定'!$B$27*(H133-(2*I133)+J133)</f>
        <v>7.3737170104469988E-8</v>
      </c>
      <c r="J134" s="40">
        <f>J133+'Diffusion System CV パラメーター設定'!$B$27*(I133-(2*J133)+K133)</f>
        <v>6.4027843086526357E-8</v>
      </c>
      <c r="K134" s="40">
        <f>K133+'Diffusion System CV パラメーター設定'!$B$27*(J133-(2*K133)+L133)</f>
        <v>5.4854784565979826E-8</v>
      </c>
      <c r="L134" s="40">
        <f>L133+'Diffusion System CV パラメーター設定'!$B$27*(K133-(2*L133)+M133)</f>
        <v>4.6365621480771588E-8</v>
      </c>
      <c r="M134" s="40">
        <f>M133+'Diffusion System CV パラメーター設定'!$B$27*(L133-(2*M133)+N133)</f>
        <v>3.8657431587443906E-8</v>
      </c>
      <c r="N134" s="40">
        <f>N133+'Diffusion System CV パラメーター設定'!$B$27*(M133-(2*N133)+O133)</f>
        <v>3.1785275456994473E-8</v>
      </c>
      <c r="O134" s="40">
        <f>O133+'Diffusion System CV パラメーター設定'!$B$27*(N133-(2*O133)+P133)</f>
        <v>2.5767535371834352E-8</v>
      </c>
      <c r="P134" s="40">
        <f>P133+'Diffusion System CV パラメーター設定'!$B$27*(O133-(2*P133)+Q133)</f>
        <v>2.0590916359331068E-8</v>
      </c>
      <c r="Q134" s="40">
        <f>Q133+'Diffusion System CV パラメーター設定'!$B$27*(P133-(2*Q133)+R133)</f>
        <v>1.6215986451571849E-8</v>
      </c>
      <c r="R134" s="40">
        <f>R133+'Diffusion System CV パラメーター設定'!$B$27*(Q133-(2*R133)+S133)</f>
        <v>1.2583255389565192E-8</v>
      </c>
      <c r="S134" s="40">
        <f>S133+'Diffusion System CV パラメーター設定'!$B$27*(R133-(2*S133)+T133)</f>
        <v>9.6194389314364211E-9</v>
      </c>
      <c r="T134" s="40">
        <f>T133+'Diffusion System CV パラメーター設定'!$B$27*(S133-(2*T133)+U133)</f>
        <v>7.2434678323123268E-9</v>
      </c>
      <c r="U134" s="40">
        <f>U133+'Diffusion System CV パラメーター設定'!$B$27*(T133-(2*U133)+V133)</f>
        <v>5.3718481676652572E-9</v>
      </c>
      <c r="V134" s="40">
        <f>V133+'Diffusion System CV パラメーター設定'!$B$27*(U133-(2*V133)+W133)</f>
        <v>3.9230923773506338E-9</v>
      </c>
      <c r="W134" s="40">
        <f>W133+'Diffusion System CV パラメーター設定'!$B$27*(V133-(2*W133)+X133)</f>
        <v>2.8210746244379323E-9</v>
      </c>
      <c r="X134" s="40">
        <f>X133+'Diffusion System CV パラメーター設定'!$B$27*(W133-(2*X133)+Y133)</f>
        <v>1.9972915384022209E-9</v>
      </c>
      <c r="Y134" s="40">
        <f>Y133+'Diffusion System CV パラメーター設定'!$B$27*(X133-(2*Y133)+Z133)</f>
        <v>1.3921128679999319E-9</v>
      </c>
      <c r="Z134" s="40">
        <f>Z133+'Diffusion System CV パラメーター設定'!$B$27*(Y133-(2*Z133)+AA133)</f>
        <v>9.5517761184022489E-10</v>
      </c>
      <c r="AA134" s="40">
        <f>AA133+'Diffusion System CV パラメーター設定'!$B$27*(Z133-(2*AA133)+AB133)</f>
        <v>6.4512855547934444E-10</v>
      </c>
      <c r="AB134" s="40">
        <f>AB133+'Diffusion System CV パラメーター設定'!$B$27*(AA133-(2*AB133)+AC133)</f>
        <v>4.2888572107329809E-10</v>
      </c>
      <c r="AC134" s="40">
        <f>AC133+'Diffusion System CV パラメーター設定'!$B$27*(AB133-(2*AC133)+AD133)</f>
        <v>2.8064401664484903E-10</v>
      </c>
      <c r="AD134" s="40">
        <f>AD133+'Diffusion System CV パラメーター設定'!$B$27*(AC133-(2*AD133)+AE133)</f>
        <v>1.8075049972477726E-10</v>
      </c>
      <c r="AE134" s="40">
        <f>AE133+'Diffusion System CV パラメーター設定'!$B$27*(AD133-(2*AE133)+AF133)</f>
        <v>1.1457989764560665E-10</v>
      </c>
      <c r="AF134" s="40">
        <f>AF133+'Diffusion System CV パラメーター設定'!$B$27*(AE133-(2*AF133)+AG133)</f>
        <v>7.1489696512773768E-11</v>
      </c>
      <c r="AG134" s="40">
        <f>AG133+'Diffusion System CV パラメーター設定'!$B$27*(AF133-(2*AG133)+AH133)</f>
        <v>4.3902669788676739E-11</v>
      </c>
      <c r="AH134" s="40">
        <f>AH133+'Diffusion System CV パラメーター設定'!$B$27*(AG133-(2*AH133)+AI133)</f>
        <v>2.6537683071181774E-11</v>
      </c>
      <c r="AI134" s="40">
        <f>AI133+'Diffusion System CV パラメーター設定'!$B$27*(AH133-(2*AI133)+AJ133)</f>
        <v>1.5789850059044099E-11</v>
      </c>
      <c r="AJ134" s="40">
        <f>AJ133+'Diffusion System CV パラメーター設定'!$B$27*(AI133-(2*AJ133)+AK133)</f>
        <v>9.2482799544332933E-12</v>
      </c>
      <c r="AK134" s="40">
        <f>AK133+'Diffusion System CV パラメーター設定'!$B$27*(AJ133-(2*AK133)+AL133)</f>
        <v>5.3326636272540087E-12</v>
      </c>
      <c r="AL134" s="40">
        <f>AL133+'Diffusion System CV パラメーター設定'!$B$27*(AK133-(2*AL133)+AM133)</f>
        <v>3.0273868187196153E-12</v>
      </c>
      <c r="AM134" s="40">
        <f>AM133+'Diffusion System CV パラメーター設定'!$B$27*(AL133-(2*AM133)+AN133)</f>
        <v>1.6923145205995632E-12</v>
      </c>
      <c r="AN134" s="40">
        <f>AN133+'Diffusion System CV パラメーター設定'!$B$27*(AM133-(2*AN133)+AO133)</f>
        <v>9.3162718238306369E-13</v>
      </c>
      <c r="AO134" s="40">
        <f>AO133+'Diffusion System CV パラメーター設定'!$B$27*(AN133-(2*AO133)+AP133)</f>
        <v>5.0514962282803435E-13</v>
      </c>
      <c r="AP134" s="40">
        <f>AP133+'Diffusion System CV パラメーター設定'!$B$27*(AO133-(2*AP133)+AQ133)</f>
        <v>2.6983298820989634E-13</v>
      </c>
      <c r="AQ134" s="40">
        <f>AQ133+'Diffusion System CV パラメーター設定'!$B$27*(AP133-(2*AQ133)+AR133)</f>
        <v>1.420234078904506E-13</v>
      </c>
      <c r="AR134" s="40">
        <f>AR133+'Diffusion System CV パラメーター設定'!$B$27*(AQ133-(2*AR133)+AS133)</f>
        <v>7.3675129458067693E-14</v>
      </c>
      <c r="AS134" s="40">
        <f>AS133+'Diffusion System CV パラメーター設定'!$B$27*(AR133-(2*AS133)+AT133)</f>
        <v>3.7678939695844661E-14</v>
      </c>
      <c r="AT134" s="40">
        <f>AT133+'Diffusion System CV パラメーター設定'!$B$27*(AS133-(2*AT133)+AU133)</f>
        <v>1.9003313503567148E-14</v>
      </c>
      <c r="AU134" s="40">
        <f>AU133+'Diffusion System CV パラメーター設定'!$B$27*(AT133-(2*AU133)+AV133)</f>
        <v>9.4550785024222645E-15</v>
      </c>
      <c r="AV134" s="40">
        <f>AV133+'Diffusion System CV パラメーター設定'!$B$27*(AU133-(2*AV133)+AW133)</f>
        <v>4.6427434572542572E-15</v>
      </c>
      <c r="AW134" s="40">
        <f>AW133+'Diffusion System CV パラメーター設定'!$B$27*(AV133-(2*AW133)+AX133)</f>
        <v>2.2508226210851138E-15</v>
      </c>
      <c r="AX134" s="40">
        <f>AX133+'Diffusion System CV パラメーター設定'!$B$27*(AW133-(2*AX133)+AY133)</f>
        <v>1.0778375102508138E-15</v>
      </c>
      <c r="AY134" s="40">
        <f>AY133+'Diffusion System CV パラメーター設定'!$B$27*(AX133-(2*AY133)+AZ133)</f>
        <v>5.0998450099590448E-16</v>
      </c>
      <c r="AZ134" s="40">
        <f>AZ133+'Diffusion System CV パラメーター設定'!$B$27*(AY133-(2*AZ133)+BA133)</f>
        <v>2.3835481732928191E-16</v>
      </c>
      <c r="BA134" s="40">
        <f>BA133+'Diffusion System CV パラメーター設定'!$B$27*(AZ133-(2*BA133)+BB133)</f>
        <v>1.0964569933854601E-16</v>
      </c>
      <c r="BB134" s="40">
        <f>BB133+'Diffusion System CV パラメーター設定'!$B$27*(BA133-(2*BB133)+BC133)</f>
        <v>4.8624904302117794E-17</v>
      </c>
      <c r="BC134" s="40">
        <f>BC133+'Diffusion System CV パラメーター設定'!$B$27*(BB133-(2*BC133)+BD133)</f>
        <v>1.8386210453732661E-17</v>
      </c>
      <c r="BD134" s="36">
        <v>0</v>
      </c>
    </row>
    <row r="135" spans="4:56">
      <c r="D135" s="29">
        <f>'Diffusion System CV パラメーター設定'!H135</f>
        <v>-0.1020000000000002</v>
      </c>
      <c r="E135" s="35">
        <f>E134+'Diffusion System CV パラメーター設定'!$B$23</f>
        <v>0.7980000000000006</v>
      </c>
      <c r="F135" s="39">
        <f>G135+(('Diffusion System CV パラメーター設定'!$B$26/(2*'Diffusion System CV パラメーター設定'!$B$9))*'準可逆-非可逆系'!H135)</f>
        <v>9.8118157473925938E-8</v>
      </c>
      <c r="G135" s="40">
        <f>G134+'Diffusion System CV パラメーター設定'!$B$27*(2*F134-(3*G134)+H134)</f>
        <v>9.3580800135915752E-8</v>
      </c>
      <c r="H135" s="40">
        <f>H134+'Diffusion System CV パラメーター設定'!$B$27*(G134-(2*H134)+I134)</f>
        <v>8.3760846472317207E-8</v>
      </c>
      <c r="I135" s="40">
        <f>I134+'Diffusion System CV パラメーター設定'!$B$27*(H134-(2*I134)+J134)</f>
        <v>7.3847981991833174E-8</v>
      </c>
      <c r="J135" s="40">
        <f>J134+'Diffusion System CV パラメーター設定'!$B$27*(I134-(2*J134)+K134)</f>
        <v>6.4214047425900349E-8</v>
      </c>
      <c r="K135" s="40">
        <f>K134+'Diffusion System CV パラメーター設定'!$B$27*(J134-(2*K134)+L134)</f>
        <v>5.5092248258805624E-8</v>
      </c>
      <c r="L135" s="40">
        <f>L134+'Diffusion System CV パラメーター設定'!$B$27*(K134-(2*L134)+M134)</f>
        <v>4.663679272795234E-8</v>
      </c>
      <c r="M135" s="40">
        <f>M134+'Diffusion System CV パラメーター設定'!$B$27*(L134-(2*M134)+N134)</f>
        <v>3.8947721088443295E-8</v>
      </c>
      <c r="N135" s="40">
        <f>N134+'Diffusion System CV パラメーター設定'!$B$27*(M134-(2*N134)+O134)</f>
        <v>3.2081947694942148E-8</v>
      </c>
      <c r="O135" s="40">
        <f>O134+'Diffusion System CV パラメーター設定'!$B$27*(N134-(2*O134)+P134)</f>
        <v>2.6059591299840199E-8</v>
      </c>
      <c r="P135" s="40">
        <f>P134+'Diffusion System CV パラメーター設定'!$B$27*(O134-(2*P134)+Q134)</f>
        <v>2.0869280631811646E-8</v>
      </c>
      <c r="Q135" s="40">
        <f>Q134+'Diffusion System CV パラメーター設定'!$B$27*(P134-(2*Q134)+R134)</f>
        <v>1.6473694384124823E-8</v>
      </c>
      <c r="R135" s="40">
        <f>R134+'Diffusion System CV パラメーター設定'!$B$27*(Q134-(2*R134)+S134)</f>
        <v>1.281551740480057E-8</v>
      </c>
      <c r="S135" s="40">
        <f>S134+'Diffusion System CV パラメーター設定'!$B$27*(R134-(2*S134)+T134)</f>
        <v>9.8235519033130455E-9</v>
      </c>
      <c r="T135" s="40">
        <f>T134+'Diffusion System CV パラメーター設定'!$B$27*(S134-(2*T134)+U134)</f>
        <v>7.4185898581724047E-9</v>
      </c>
      <c r="U135" s="40">
        <f>U134+'Diffusion System CV パラメーター設定'!$B$27*(T134-(2*U134)+V134)</f>
        <v>5.518675901808468E-9</v>
      </c>
      <c r="V135" s="40">
        <f>V134+'Diffusion System CV パラメーター設定'!$B$27*(U134-(2*V134)+W134)</f>
        <v>4.0434875292263012E-9</v>
      </c>
      <c r="W135" s="40">
        <f>W134+'Diffusion System CV パラメーター設定'!$B$27*(V134-(2*W134)+X134)</f>
        <v>2.9176838837702207E-9</v>
      </c>
      <c r="X135" s="40">
        <f>X134+'Diffusion System CV パラメーター設定'!$B$27*(W134-(2*X134)+Y134)</f>
        <v>2.0731958493860481E-9</v>
      </c>
      <c r="Y135" s="40">
        <f>Y134+'Diffusion System CV パラメーター設定'!$B$27*(X134-(2*Y134)+Z134)</f>
        <v>1.450530720167495E-9</v>
      </c>
      <c r="Z135" s="40">
        <f>Z134+'Diffusion System CV パラメーター設定'!$B$27*(Y134-(2*Z134)+AA134)</f>
        <v>9.9923532010370631E-10</v>
      </c>
      <c r="AA135" s="40">
        <f>AA134+'Diffusion System CV パラメーター設定'!$B$27*(Z134-(2*AA134)+AB134)</f>
        <v>6.7770016032477296E-10</v>
      </c>
      <c r="AB135" s="40">
        <f>AB134+'Diffusion System CV パラメーター設定'!$B$27*(AA134-(2*AB134)+AC134)</f>
        <v>4.5249722453774157E-10</v>
      </c>
      <c r="AC135" s="40">
        <f>AC134+'Diffusion System CV パラメーター設定'!$B$27*(AB134-(2*AC134)+AD134)</f>
        <v>2.9743158175192447E-10</v>
      </c>
      <c r="AD135" s="40">
        <f>AD134+'Diffusion System CV パラメーター設定'!$B$27*(AC134-(2*AD134)+AE134)</f>
        <v>1.9245984515564572E-10</v>
      </c>
      <c r="AE135" s="40">
        <f>AE134+'Diffusion System CV パラメーター設定'!$B$27*(AD134-(2*AE134)+AF134)</f>
        <v>1.2259392575197392E-10</v>
      </c>
      <c r="AF135" s="40">
        <f>AF134+'Diffusion System CV パラメーター設定'!$B$27*(AE134-(2*AF134)+AG134)</f>
        <v>7.6872743182473719E-11</v>
      </c>
      <c r="AG135" s="40">
        <f>AG134+'Diffusion System CV パラメーター設定'!$B$27*(AF134-(2*AG134)+AH134)</f>
        <v>4.7451989235413566E-11</v>
      </c>
      <c r="AH135" s="40">
        <f>AH134+'Diffusion System CV パラメーター設定'!$B$27*(AG134-(2*AH134)+AI134)</f>
        <v>2.8835305885541945E-11</v>
      </c>
      <c r="AI135" s="40">
        <f>AI134+'Diffusion System CV パラメーター設定'!$B$27*(AH134-(2*AI134)+AJ134)</f>
        <v>1.7250358013046485E-11</v>
      </c>
      <c r="AJ135" s="40">
        <f>AJ134+'Diffusion System CV パラメーター設定'!$B$27*(AI134-(2*AJ134)+AK134)</f>
        <v>1.0160069460485905E-11</v>
      </c>
      <c r="AK135" s="40">
        <f>AK134+'Diffusion System CV パラメーター設定'!$B$27*(AJ134-(2*AK134)+AL134)</f>
        <v>5.8918092934501514E-12</v>
      </c>
      <c r="AL135" s="40">
        <f>AL134+'Diffusion System CV パラメーター設定'!$B$27*(AK134-(2*AL134)+AM134)</f>
        <v>3.3642633848357062E-12</v>
      </c>
      <c r="AM135" s="40">
        <f>AM134+'Diffusion System CV パラメーター設定'!$B$27*(AL134-(2*AM134)+AN134)</f>
        <v>1.8917537427882965E-12</v>
      </c>
      <c r="AN135" s="40">
        <f>AN134+'Diffusion System CV パラメーター設定'!$B$27*(AM134-(2*AN134)+AO134)</f>
        <v>1.0476722444182963E-12</v>
      </c>
      <c r="AO135" s="40">
        <f>AO134+'Diffusion System CV パラメーター設定'!$B$27*(AN134-(2*AO134)+AP134)</f>
        <v>5.7152494398667715E-13</v>
      </c>
      <c r="AP135" s="40">
        <f>AP134+'Diffusion System CV パラメーター設定'!$B$27*(AO134-(2*AP134)+AQ134)</f>
        <v>3.0716182650805337E-13</v>
      </c>
      <c r="AQ135" s="40">
        <f>AQ134+'Diffusion System CV パラメーター設定'!$B$27*(AP134-(2*AQ134)+AR134)</f>
        <v>1.6266969326790297E-13</v>
      </c>
      <c r="AR135" s="40">
        <f>AR134+'Diffusion System CV パラメーター設定'!$B$27*(AQ134-(2*AR134)+AS134)</f>
        <v>8.4908493579650981E-14</v>
      </c>
      <c r="AS135" s="40">
        <f>AS134+'Diffusion System CV パラメーター設定'!$B$27*(AR134-(2*AS134)+AT134)</f>
        <v>4.3693024268742412E-14</v>
      </c>
      <c r="AT135" s="40">
        <f>AT134+'Diffusion System CV パラメーター設定'!$B$27*(AS134-(2*AT134)+AU134)</f>
        <v>2.2172546556043756E-14</v>
      </c>
      <c r="AU135" s="40">
        <f>AU134+'Diffusion System CV パラメーター設定'!$B$27*(AT134-(2*AU134)+AV134)</f>
        <v>1.109948820935868E-14</v>
      </c>
      <c r="AV135" s="40">
        <f>AV134+'Diffusion System CV パラメーター設定'!$B$27*(AU134-(2*AV134)+AW134)</f>
        <v>5.4831650576010847E-15</v>
      </c>
      <c r="AW135" s="40">
        <f>AW134+'Diffusion System CV パラメーター設定'!$B$27*(AV134-(2*AW134)+AX134)</f>
        <v>2.6740641923819343E-15</v>
      </c>
      <c r="AX135" s="40">
        <f>AX134+'Diffusion System CV パラメーター設定'!$B$27*(AW134-(2*AX134)+AY134)</f>
        <v>1.2879528232992134E-15</v>
      </c>
      <c r="AY135" s="40">
        <f>AY134+'Diffusion System CV パラメーター設定'!$B$27*(AX134-(2*AY134)+AZ134)</f>
        <v>6.1283982238072625E-16</v>
      </c>
      <c r="AZ135" s="40">
        <f>AZ134+'Diffusion System CV パラメーター設定'!$B$27*(AY134-(2*AZ134)+BA134)</f>
        <v>2.8798001374452032E-16</v>
      </c>
      <c r="BA135" s="40">
        <f>BA134+'Diffusion System CV パラメーター設定'!$B$27*(AZ134-(2*BA134)+BB134)</f>
        <v>1.3314858925323618E-16</v>
      </c>
      <c r="BB135" s="40">
        <f>BB134+'Diffusion System CV パラメーター設定'!$B$27*(BA134-(2*BB134)+BC134)</f>
        <v>5.9313133881299413E-17</v>
      </c>
      <c r="BC135" s="40">
        <f>BC134+'Diffusion System CV パラメーター設定'!$B$27*(BB134-(2*BC134)+BD134)</f>
        <v>2.250165607687588E-17</v>
      </c>
      <c r="BD135" s="36">
        <v>0</v>
      </c>
    </row>
    <row r="136" spans="4:56">
      <c r="D136" s="29">
        <f>'Diffusion System CV パラメーター設定'!H136</f>
        <v>-9.6000000000000196E-2</v>
      </c>
      <c r="E136" s="35">
        <f>E135+'Diffusion System CV パラメーター設定'!$B$23</f>
        <v>0.8040000000000006</v>
      </c>
      <c r="F136" s="39">
        <f>G136+(('Diffusion System CV パラメーター設定'!$B$26/(2*'Diffusion System CV パラメーター設定'!$B$9))*'準可逆-非可逆系'!H136)</f>
        <v>9.7640333148700773E-8</v>
      </c>
      <c r="G136" s="40">
        <f>G135+'Diffusion System CV パラメーター設定'!$B$27*(2*F135-(3*G135)+H135)</f>
        <v>9.332203659856223E-8</v>
      </c>
      <c r="H136" s="40">
        <f>H135+'Diffusion System CV パラメーター設定'!$B$27*(G135-(2*H135)+I135)</f>
        <v>8.3728585772009742E-8</v>
      </c>
      <c r="I136" s="40">
        <f>I135+'Diffusion System CV パラメーター設定'!$B$27*(H135-(2*I135)+J135)</f>
        <v>7.3944832656607901E-8</v>
      </c>
      <c r="J136" s="40">
        <f>J135+'Diffusion System CV パラメーター設定'!$B$27*(I135-(2*J135)+K135)</f>
        <v>6.4391872217163575E-8</v>
      </c>
      <c r="K136" s="40">
        <f>K135+'Diffusion System CV パラメーター設定'!$B$27*(J135-(2*K135)+L135)</f>
        <v>5.5323617576945011E-8</v>
      </c>
      <c r="L136" s="40">
        <f>L135+'Diffusion System CV パラメーター設定'!$B$27*(K135-(2*L135)+M135)</f>
        <v>4.6902898245780202E-8</v>
      </c>
      <c r="M136" s="40">
        <f>M135+'Diffusion System CV パラメーター設定'!$B$27*(L135-(2*M135)+N135)</f>
        <v>3.9233588534973814E-8</v>
      </c>
      <c r="N136" s="40">
        <f>N135+'Diffusion System CV パラメーター設定'!$B$27*(M135-(2*N135)+O135)</f>
        <v>3.2374800819386314E-8</v>
      </c>
      <c r="O136" s="40">
        <f>O135+'Diffusion System CV パラメーター設定'!$B$27*(N135-(2*O135)+P135)</f>
        <v>2.6348496066185128E-8</v>
      </c>
      <c r="P136" s="40">
        <f>P135+'Diffusion System CV パラメーター設定'!$B$27*(O135-(2*P135)+Q135)</f>
        <v>2.114522661109697E-8</v>
      </c>
      <c r="Q136" s="40">
        <f>Q135+'Diffusion System CV パラメーター設定'!$B$27*(P135-(2*Q135)+R135)</f>
        <v>1.6729739268972938E-8</v>
      </c>
      <c r="R136" s="40">
        <f>R135+'Diffusion System CV パラメーター設定'!$B$27*(Q135-(2*R135)+S135)</f>
        <v>1.304684083460499E-8</v>
      </c>
      <c r="S136" s="40">
        <f>S135+'Diffusion System CV パラメーター設定'!$B$27*(R135-(2*S135)+T135)</f>
        <v>1.0027372547877936E-8</v>
      </c>
      <c r="T136" s="40">
        <f>T135+'Diffusion System CV パラメーター設定'!$B$27*(S135-(2*T135)+U135)</f>
        <v>7.5939537778865375E-9</v>
      </c>
      <c r="U136" s="40">
        <f>U135+'Diffusion System CV パラメーター設定'!$B$27*(T135-(2*U135)+V135)</f>
        <v>5.6661500628438045E-9</v>
      </c>
      <c r="V136" s="40">
        <f>V135+'Diffusion System CV パラメーター設定'!$B$27*(U135-(2*V135)+W135)</f>
        <v>4.1648016705895255E-9</v>
      </c>
      <c r="W136" s="40">
        <f>W135+'Diffusion System CV パラメーター設定'!$B$27*(V135-(2*W135)+X135)</f>
        <v>3.0153629153924108E-9</v>
      </c>
      <c r="X136" s="40">
        <f>X135+'Diffusion System CV パラメーター設定'!$B$27*(W135-(2*X135)+Y135)</f>
        <v>2.1502176914574437E-9</v>
      </c>
      <c r="Y136" s="40">
        <f>Y135+'Diffusion System CV パラメーター設定'!$B$27*(X135-(2*Y135)+Z135)</f>
        <v>1.5100340983462326E-9</v>
      </c>
      <c r="Z136" s="40">
        <f>Z135+'Diffusion System CV パラメーター設定'!$B$27*(Y135-(2*Z135)+AA135)</f>
        <v>1.0442909590915032E-9</v>
      </c>
      <c r="AA136" s="40">
        <f>AA135+'Diffusion System CV パラメーター設定'!$B$27*(Z135-(2*AA135)+AB135)</f>
        <v>7.1114884921085007E-10</v>
      </c>
      <c r="AB136" s="40">
        <f>AB135+'Diffusion System CV パラメーター設定'!$B$27*(AA135-(2*AB135)+AC135)</f>
        <v>4.7685045127427432E-10</v>
      </c>
      <c r="AC136" s="40">
        <f>AC135+'Diffusion System CV パラメーター設定'!$B$27*(AB135-(2*AC135)+AD135)</f>
        <v>3.1482529917884751E-10</v>
      </c>
      <c r="AD136" s="40">
        <f>AD135+'Diffusion System CV パラメーター設定'!$B$27*(AC135-(2*AD135)+AE135)</f>
        <v>2.0464936501418979E-10</v>
      </c>
      <c r="AE136" s="40">
        <f>AE135+'Diffusion System CV パラメーター設定'!$B$27*(AD135-(2*AE135)+AF135)</f>
        <v>1.3097751493050573E-10</v>
      </c>
      <c r="AF136" s="40">
        <f>AF135+'Diffusion System CV パラメーター設定'!$B$27*(AE135-(2*AF135)+AG135)</f>
        <v>8.2532614231932068E-11</v>
      </c>
      <c r="AG136" s="40">
        <f>AG135+'Diffusion System CV パラメーター設定'!$B$27*(AF135-(2*AG135)+AH135)</f>
        <v>5.1203402637215141E-11</v>
      </c>
      <c r="AH136" s="40">
        <f>AH135+'Diffusion System CV パラメーター設定'!$B$27*(AG135-(2*AH135)+AI135)</f>
        <v>3.1276880704075331E-11</v>
      </c>
      <c r="AI136" s="40">
        <f>AI135+'Diffusion System CV パラメーター設定'!$B$27*(AH135-(2*AI135)+AJ135)</f>
        <v>1.8811003610246097E-11</v>
      </c>
      <c r="AJ136" s="40">
        <f>AJ135+'Diffusion System CV パラメーター設定'!$B$27*(AI135-(2*AJ135)+AK135)</f>
        <v>1.1139940427682025E-11</v>
      </c>
      <c r="AK136" s="40">
        <f>AK135+'Diffusion System CV パラメーター設定'!$B$27*(AJ135-(2*AK135)+AL135)</f>
        <v>6.4962239665131057E-12</v>
      </c>
      <c r="AL136" s="40">
        <f>AL135+'Diffusion System CV パラメーター設定'!$B$27*(AK135-(2*AL135)+AM135)</f>
        <v>3.730595421838149E-12</v>
      </c>
      <c r="AM136" s="40">
        <f>AM135+'Diffusion System CV パラメーター設定'!$B$27*(AL135-(2*AM135)+AN135)</f>
        <v>2.1099579593429526E-12</v>
      </c>
      <c r="AN136" s="40">
        <f>AN135+'Diffusion System CV パラメーター設定'!$B$27*(AM135-(2*AN135)+AO135)</f>
        <v>1.1754271742580119E-12</v>
      </c>
      <c r="AO136" s="40">
        <f>AO135+'Diffusion System CV パラメーター設定'!$B$27*(AN135-(2*AO135)+AP135)</f>
        <v>6.4506111862313392E-13</v>
      </c>
      <c r="AP136" s="40">
        <f>AP135+'Diffusion System CV パラメーター設定'!$B$27*(AO135-(2*AP135)+AQ135)</f>
        <v>3.4878369603530108E-13</v>
      </c>
      <c r="AQ136" s="40">
        <f>AQ135+'Diffusion System CV パラメーター設定'!$B$27*(AP135-(2*AQ135)+AR135)</f>
        <v>1.8584015630675659E-13</v>
      </c>
      <c r="AR136" s="40">
        <f>AR135+'Diffusion System CV パラメーター設定'!$B$27*(AQ135-(2*AR135)+AS135)</f>
        <v>9.7597983294006338E-14</v>
      </c>
      <c r="AS136" s="40">
        <f>AS135+'Diffusion System CV パラメーター設定'!$B$27*(AR135-(2*AS135)+AT135)</f>
        <v>5.0531563018120851E-14</v>
      </c>
      <c r="AT136" s="40">
        <f>AT135+'Diffusion System CV パラメーター設定'!$B$27*(AS135-(2*AT135)+AU135)</f>
        <v>2.5800122724798472E-14</v>
      </c>
      <c r="AU136" s="40">
        <f>AU135+'Diffusion System CV パラメーター設定'!$B$27*(AT135-(2*AU135)+AV135)</f>
        <v>1.2994187929819611E-14</v>
      </c>
      <c r="AV136" s="40">
        <f>AV135+'Diffusion System CV パラメーター設定'!$B$27*(AU135-(2*AV135)+AW135)</f>
        <v>6.4578950182047115E-15</v>
      </c>
      <c r="AW136" s="40">
        <f>AW135+'Diffusion System CV パラメーター設定'!$B$27*(AV135-(2*AW135)+AX135)</f>
        <v>3.1681577674293056E-15</v>
      </c>
      <c r="AX136" s="40">
        <f>AX135+'Diffusion System CV パラメーター設定'!$B$27*(AW135-(2*AX135)+AY135)</f>
        <v>1.5348272566895723E-15</v>
      </c>
      <c r="AY136" s="40">
        <f>AY135+'Diffusion System CV パラメーター設定'!$B$27*(AX135-(2*AY135)+AZ135)</f>
        <v>7.3445551414540719E-16</v>
      </c>
      <c r="AZ136" s="40">
        <f>AZ135+'Diffusion System CV パラメーター設定'!$B$27*(AY135-(2*AZ135)+BA135)</f>
        <v>3.4701764712817371E-16</v>
      </c>
      <c r="BA136" s="40">
        <f>BA135+'Diffusion System CV パラメーター設定'!$B$27*(AZ135-(2*BA135)+BB135)</f>
        <v>1.6127218964189847E-16</v>
      </c>
      <c r="BB136" s="40">
        <f>BB135+'Diffusion System CV パラメーター設定'!$B$27*(BA135-(2*BB135)+BC135)</f>
        <v>7.2168681647797065E-17</v>
      </c>
      <c r="BC136" s="40">
        <f>BC135+'Diffusion System CV パラメーター設定'!$B$27*(BB135-(2*BC135)+BD135)</f>
        <v>2.7470344176718815E-17</v>
      </c>
      <c r="BD136" s="36">
        <v>0</v>
      </c>
    </row>
    <row r="137" spans="4:56">
      <c r="D137" s="29">
        <f>'Diffusion System CV パラメーター設定'!H137</f>
        <v>-9.0000000000000191E-2</v>
      </c>
      <c r="E137" s="35">
        <f>E136+'Diffusion System CV パラメーター設定'!$B$23</f>
        <v>0.81000000000000061</v>
      </c>
      <c r="F137" s="39">
        <f>G137+(('Diffusion System CV パラメーター設定'!$B$26/(2*'Diffusion System CV パラメーター設定'!$B$9))*'準可逆-非可逆系'!H137)</f>
        <v>9.704424084033636E-8</v>
      </c>
      <c r="G137" s="40">
        <f>G136+'Diffusion System CV パラメーター設定'!$B$27*(2*F136-(3*G136)+H136)</f>
        <v>9.2989794332494374E-8</v>
      </c>
      <c r="H137" s="40">
        <f>H136+'Diffusion System CV パラメーター設定'!$B$27*(G136-(2*H136)+I136)</f>
        <v>8.3662508588381499E-8</v>
      </c>
      <c r="I137" s="40">
        <f>I136+'Diffusion System CV パラメーター設定'!$B$27*(H136-(2*I136)+J136)</f>
        <v>7.4024969002426481E-8</v>
      </c>
      <c r="J137" s="40">
        <f>J136+'Diffusion System CV パラメーター設定'!$B$27*(I136-(2*J136)+K136)</f>
        <v>6.4560172841894745E-8</v>
      </c>
      <c r="K137" s="40">
        <f>K136+'Diffusion System CV パラメーター設定'!$B$27*(J136-(2*K136)+L136)</f>
        <v>5.5548456225922006E-8</v>
      </c>
      <c r="L137" s="40">
        <f>L136+'Diffusion System CV パラメーター設定'!$B$27*(K136-(2*L136)+M136)</f>
        <v>4.7163804363960212E-8</v>
      </c>
      <c r="M137" s="40">
        <f>M136+'Diffusion System CV パラメーター設定'!$B$27*(L136-(2*M136)+N136)</f>
        <v>3.9515019783313706E-8</v>
      </c>
      <c r="N137" s="40">
        <f>N136+'Diffusion System CV パラメーター設定'!$B$27*(M136-(2*N136)+O136)</f>
        <v>3.2663857403548226E-8</v>
      </c>
      <c r="O137" s="40">
        <f>O136+'Diffusion System CV パラメーター設定'!$B$27*(N136-(2*O136)+P136)</f>
        <v>2.6634272211363264E-8</v>
      </c>
      <c r="P137" s="40">
        <f>P136+'Diffusion System CV パラメーター設定'!$B$27*(O136-(2*P136)+Q136)</f>
        <v>2.1418762066987291E-8</v>
      </c>
      <c r="Q137" s="40">
        <f>Q136+'Diffusion System CV パラメーター設定'!$B$27*(P136-(2*Q136)+R136)</f>
        <v>1.6984110417499357E-8</v>
      </c>
      <c r="R137" s="40">
        <f>R136+'Diffusion System CV パラメーター設定'!$B$27*(Q136-(2*R136)+S136)</f>
        <v>1.3277198524758077E-8</v>
      </c>
      <c r="S137" s="40">
        <f>S136+'Diffusion System CV パラメーター設定'!$B$27*(R136-(2*S136)+T136)</f>
        <v>1.0230861963411149E-8</v>
      </c>
      <c r="T137" s="40">
        <f>T136+'Diffusion System CV パラメーター設定'!$B$27*(S136-(2*T136)+U136)</f>
        <v>7.7695145608548242E-9</v>
      </c>
      <c r="U137" s="40">
        <f>U136+'Diffusion System CV パラメーター設定'!$B$27*(T136-(2*U136)+V136)</f>
        <v>5.8142248277009069E-9</v>
      </c>
      <c r="V137" s="40">
        <f>V136+'Diffusion System CV パラメーター設定'!$B$27*(U136-(2*V136)+W136)</f>
        <v>4.28699251678993E-9</v>
      </c>
      <c r="W137" s="40">
        <f>W136+'Diffusion System CV パラメーター設定'!$B$27*(V136-(2*W136)+X136)</f>
        <v>3.1140759470806567E-9</v>
      </c>
      <c r="X137" s="40">
        <f>X136+'Diffusion System CV パラメーター設定'!$B$27*(W136-(2*X136)+Y136)</f>
        <v>2.2283293688268033E-9</v>
      </c>
      <c r="Y137" s="40">
        <f>Y136+'Diffusion System CV パラメーター設定'!$B$27*(X136-(2*Y136)+Z136)</f>
        <v>1.5706037003797333E-9</v>
      </c>
      <c r="Z137" s="40">
        <f>Z136+'Diffusion System CV パラメーター設定'!$B$27*(Y136-(2*Z136)+AA136)</f>
        <v>1.0903329831797242E-9</v>
      </c>
      <c r="AA137" s="40">
        <f>AA136+'Diffusion System CV パラメーター設定'!$B$27*(Z136-(2*AA136)+AB136)</f>
        <v>7.4546958252476585E-10</v>
      </c>
      <c r="AB137" s="40">
        <f>AB136+'Diffusion System CV パラメーター設定'!$B$27*(AA136-(2*AB136)+AC136)</f>
        <v>5.0194532830245104E-10</v>
      </c>
      <c r="AC137" s="40">
        <f>AC136+'Diffusion System CV パラメーター設定'!$B$27*(AB136-(2*AC136)+AD136)</f>
        <v>3.3282849984925343E-10</v>
      </c>
      <c r="AD137" s="40">
        <f>AD136+'Diffusion System CV パラメーター設定'!$B$27*(AC136-(2*AD136)+AE136)</f>
        <v>2.1732439420897231E-10</v>
      </c>
      <c r="AE137" s="40">
        <f>AE136+'Diffusion System CV パラメーター設定'!$B$27*(AD136-(2*AE136)+AF136)</f>
        <v>1.3973687235589128E-10</v>
      </c>
      <c r="AF137" s="40">
        <f>AF136+'Diffusion System CV パラメーター設定'!$B$27*(AE136-(2*AF136)+AG136)</f>
        <v>8.8475561837437876E-11</v>
      </c>
      <c r="AG137" s="40">
        <f>AG136+'Diffusion System CV パラメーター設定'!$B$27*(AF136-(2*AG136)+AH136)</f>
        <v>5.5162669880818308E-11</v>
      </c>
      <c r="AH137" s="40">
        <f>AH136+'Diffusion System CV パラメーター設定'!$B$27*(AG136-(2*AH136)+AI136)</f>
        <v>3.3867382384391505E-11</v>
      </c>
      <c r="AI137" s="40">
        <f>AI136+'Diffusion System CV パラメーター設定'!$B$27*(AH136-(2*AI136)+AJ136)</f>
        <v>2.047586955165761E-11</v>
      </c>
      <c r="AJ137" s="40">
        <f>AJ136+'Diffusion System CV パラメーター設定'!$B$27*(AI136-(2*AJ136)+AK136)</f>
        <v>1.2191102483722008E-11</v>
      </c>
      <c r="AK137" s="40">
        <f>AK136+'Diffusion System CV パラメーター設定'!$B$27*(AJ136-(2*AK136)+AL136)</f>
        <v>7.1483378264068429E-12</v>
      </c>
      <c r="AL137" s="40">
        <f>AL136+'Diffusion System CV パラメーター設定'!$B$27*(AK136-(2*AL136)+AM136)</f>
        <v>4.1281617698172327E-12</v>
      </c>
      <c r="AM137" s="40">
        <f>AM136+'Diffusion System CV パラメーター設定'!$B$27*(AL136-(2*AM136)+AN136)</f>
        <v>2.3481894445548469E-12</v>
      </c>
      <c r="AN137" s="40">
        <f>AN136+'Diffusion System CV パラメーター設定'!$B$27*(AM136-(2*AN136)+AO136)</f>
        <v>1.3157621497615059E-12</v>
      </c>
      <c r="AO137" s="40">
        <f>AO136+'Diffusion System CV パラメーター設定'!$B$27*(AN136-(2*AO136)+AP136)</f>
        <v>7.2634189398669129E-13</v>
      </c>
      <c r="AP137" s="40">
        <f>AP136+'Diffusion System CV パラメーター設定'!$B$27*(AO136-(2*AP136)+AQ136)</f>
        <v>3.9508018313922066E-13</v>
      </c>
      <c r="AQ137" s="40">
        <f>AQ136+'Diffusion System CV パラメーター設定'!$B$27*(AP136-(2*AQ136)+AR136)</f>
        <v>2.1177813086085182E-13</v>
      </c>
      <c r="AR137" s="40">
        <f>AR136+'Diffusion System CV パラメーター設定'!$B$27*(AQ136-(2*AR136)+AS136)</f>
        <v>1.1189511966097327E-13</v>
      </c>
      <c r="AS137" s="40">
        <f>AS136+'Diffusion System CV パラメーター設定'!$B$27*(AR136-(2*AS136)+AT136)</f>
        <v>5.8286764400955265E-14</v>
      </c>
      <c r="AT137" s="40">
        <f>AT136+'Diffusion System CV パラメーター設定'!$B$27*(AS136-(2*AT136)+AU136)</f>
        <v>2.9940923245056637E-14</v>
      </c>
      <c r="AU137" s="40">
        <f>AU136+'Diffusion System CV パラメーター設定'!$B$27*(AT136-(2*AU136)+AV136)</f>
        <v>1.5171146917098764E-14</v>
      </c>
      <c r="AV137" s="40">
        <f>AV136+'Diffusion System CV パラメーター設定'!$B$27*(AU136-(2*AV136)+AW136)</f>
        <v>7.5851712893295352E-15</v>
      </c>
      <c r="AW137" s="40">
        <f>AW136+'Diffusion System CV パラメーター設定'!$B$27*(AV136-(2*AW136)+AX136)</f>
        <v>3.7432989966083589E-15</v>
      </c>
      <c r="AX137" s="40">
        <f>AX136+'Diffusion System CV パラメーター設定'!$B$27*(AW136-(2*AX136)+AY136)</f>
        <v>1.8240490512019222E-15</v>
      </c>
      <c r="AY137" s="40">
        <f>AY136+'Diffusion System CV パラメーター設定'!$B$27*(AX136-(2*AY136)+AZ136)</f>
        <v>8.7783533203670291E-16</v>
      </c>
      <c r="AZ137" s="40">
        <f>AZ136+'Diffusion System CV パラメーター設定'!$B$27*(AY136-(2*AZ136)+BA136)</f>
        <v>4.1704973377086753E-16</v>
      </c>
      <c r="BA137" s="40">
        <f>BA136+'Diffusion System CV パラメーター設定'!$B$27*(AZ136-(2*BA136)+BB136)</f>
        <v>1.9482842210445882E-16</v>
      </c>
      <c r="BB137" s="40">
        <f>BB136+'Diffusion System CV パラメーター設定'!$B$27*(BA136-(2*BB136)+BC136)</f>
        <v>8.7587143634957881E-17</v>
      </c>
      <c r="BC137" s="40">
        <f>BC136+'Diffusion System CV パラメーター設定'!$B$27*(BB136-(2*BC136)+BD136)</f>
        <v>3.345228629281584E-17</v>
      </c>
      <c r="BD137" s="36">
        <v>0</v>
      </c>
    </row>
    <row r="138" spans="4:56">
      <c r="D138" s="29">
        <f>'Diffusion System CV パラメーター設定'!H138</f>
        <v>-8.4000000000000186E-2</v>
      </c>
      <c r="E138" s="35">
        <f>E137+'Diffusion System CV パラメーター設定'!$B$23</f>
        <v>0.81600000000000061</v>
      </c>
      <c r="F138" s="39">
        <f>G138+(('Diffusion System CV パラメーター設定'!$B$26/(2*'Diffusion System CV パラメーター設定'!$B$9))*'準可逆-非可逆系'!H138)</f>
        <v>9.6302634479831493E-8</v>
      </c>
      <c r="G138" s="40">
        <f>G137+'Diffusion System CV パラメーター設定'!$B$27*(2*F137-(3*G137)+H137)</f>
        <v>9.2566741301789883E-8</v>
      </c>
      <c r="H138" s="40">
        <f>H137+'Diffusion System CV パラメーター設定'!$B$27*(G137-(2*H137)+I137)</f>
        <v>8.3554781559964094E-8</v>
      </c>
      <c r="I138" s="40">
        <f>I137+'Diffusion System CV パラメーター設定'!$B$27*(H137-(2*I137)+J137)</f>
        <v>7.4084949358476233E-8</v>
      </c>
      <c r="J138" s="40">
        <f>J137+'Diffusion System CV パラメーター設定'!$B$27*(I137-(2*J137)+K137)</f>
        <v>6.4717492128199953E-8</v>
      </c>
      <c r="K138" s="40">
        <f>K137+'Diffusion System CV パラメーター設定'!$B$27*(J137-(2*K137)+L137)</f>
        <v>5.5766187043286919E-8</v>
      </c>
      <c r="L138" s="40">
        <f>L137+'Diffusion System CV パラメーター設定'!$B$27*(K137-(2*L137)+M137)</f>
        <v>4.7419313836639132E-8</v>
      </c>
      <c r="M138" s="40">
        <f>M137+'Diffusion System CV パラメーター設定'!$B$27*(L137-(2*M137)+N137)</f>
        <v>3.9791971936397395E-8</v>
      </c>
      <c r="N138" s="40">
        <f>N137+'Diffusion System CV パラメーター設定'!$B$27*(M137-(2*N137)+O137)</f>
        <v>3.2949127260347015E-8</v>
      </c>
      <c r="O138" s="40">
        <f>O137+'Diffusion System CV パラメーター設定'!$B$27*(N137-(2*O137)+P137)</f>
        <v>2.6916937158519164E-8</v>
      </c>
      <c r="P138" s="40">
        <f>P137+'Diffusion System CV パラメーター設定'!$B$27*(O137-(2*P137)+Q137)</f>
        <v>2.1689893488823415E-8</v>
      </c>
      <c r="Q138" s="40">
        <f>Q137+'Diffusion System CV パラメーター設定'!$B$27*(P137-(2*Q137)+R137)</f>
        <v>1.7236797833036388E-8</v>
      </c>
      <c r="R138" s="40">
        <f>R137+'Diffusion System CV パラメーター設定'!$B$27*(Q137-(2*R137)+S137)</f>
        <v>1.3506564959270006E-8</v>
      </c>
      <c r="S138" s="40">
        <f>S137+'Diffusion System CV パラメーター設定'!$B$27*(R137-(2*S137)+T137)</f>
        <v>1.0433983199102331E-8</v>
      </c>
      <c r="T138" s="40">
        <f>T137+'Diffusion System CV パラメーター設定'!$B$27*(S137-(2*T137)+U137)</f>
        <v>7.9452290293973269E-9</v>
      </c>
      <c r="U138" s="40">
        <f>U137+'Diffusion System CV パラメーター設定'!$B$27*(T137-(2*U137)+V137)</f>
        <v>5.9628558770908166E-9</v>
      </c>
      <c r="V138" s="40">
        <f>V137+'Diffusion System CV パラメーター設定'!$B$27*(U137-(2*V137)+W137)</f>
        <v>4.4100188158182994E-9</v>
      </c>
      <c r="W138" s="40">
        <f>W137+'Diffusion System CV パラメーター設定'!$B$27*(V137-(2*W137)+X137)</f>
        <v>3.2137877496693441E-9</v>
      </c>
      <c r="X138" s="40">
        <f>X137+'Diffusion System CV パラメーター設定'!$B$27*(W137-(2*X137)+Y137)</f>
        <v>2.3075032958430476E-9</v>
      </c>
      <c r="Y138" s="40">
        <f>Y137+'Diffusion System CV パラメーター設定'!$B$27*(X137-(2*Y137)+Z137)</f>
        <v>1.6322200028960739E-9</v>
      </c>
      <c r="Z138" s="40">
        <f>Z137+'Diffusion System CV パラメーター設定'!$B$27*(Y137-(2*Z137)+AA137)</f>
        <v>1.1373494125356445E-9</v>
      </c>
      <c r="AA138" s="40">
        <f>AA137+'Diffusion System CV パラメーター設定'!$B$27*(Z137-(2*AA137)+AB137)</f>
        <v>7.8065678614721154E-10</v>
      </c>
      <c r="AB138" s="40">
        <f>AB137+'Diffusion System CV パラメーター設定'!$B$27*(AA137-(2*AB137)+AC137)</f>
        <v>5.2778124002783892E-10</v>
      </c>
      <c r="AC138" s="40">
        <f>AC137+'Diffusion System CV パラメーター設定'!$B$27*(AB137-(2*AC137)+AD137)</f>
        <v>3.5144402860373835E-10</v>
      </c>
      <c r="AD138" s="40">
        <f>AD137+'Diffusion System CV パラメーター設定'!$B$27*(AC137-(2*AD137)+AE137)</f>
        <v>2.3048987469063901E-10</v>
      </c>
      <c r="AE138" s="40">
        <f>AE137+'Diffusion System CV パラメーター設定'!$B$27*(AD137-(2*AE137)+AF137)</f>
        <v>1.4887791795819254E-10</v>
      </c>
      <c r="AF138" s="40">
        <f>AF137+'Diffusion System CV パラメーター設定'!$B$27*(AE137-(2*AF137)+AG137)</f>
        <v>9.4707651615852403E-11</v>
      </c>
      <c r="AG138" s="40">
        <f>AG137+'Diffusion System CV パラメーター設定'!$B$27*(AF137-(2*AG137)+AH137)</f>
        <v>5.9335449207274131E-11</v>
      </c>
      <c r="AH138" s="40">
        <f>AH137+'Diffusion System CV パラメーター設定'!$B$27*(AG137-(2*AH137)+AI137)</f>
        <v>3.6611748587062654E-11</v>
      </c>
      <c r="AI138" s="40">
        <f>AI137+'Diffusion System CV パラメーター設定'!$B$27*(AH137-(2*AI137)+AJ137)</f>
        <v>2.2249045164434796E-11</v>
      </c>
      <c r="AJ138" s="40">
        <f>AJ137+'Diffusion System CV パラメーター設定'!$B$27*(AI137-(2*AJ137)+AK137)</f>
        <v>1.3316797765187437E-11</v>
      </c>
      <c r="AK138" s="40">
        <f>AK137+'Diffusion System CV パラメーター設定'!$B$27*(AJ137-(2*AK137)+AL137)</f>
        <v>7.850625534992105E-12</v>
      </c>
      <c r="AL138" s="40">
        <f>AL137+'Diffusion System CV パラメーター設定'!$B$27*(AK137-(2*AL137)+AM137)</f>
        <v>4.5587880654169631E-12</v>
      </c>
      <c r="AM138" s="40">
        <f>AM137+'Diffusion System CV パラメーター設定'!$B$27*(AL137-(2*AM137)+AN137)</f>
        <v>2.6077536912454873E-12</v>
      </c>
      <c r="AN138" s="40">
        <f>AN137+'Diffusion System CV パラメーター設定'!$B$27*(AM137-(2*AN137)+AO137)</f>
        <v>1.4695840383096052E-12</v>
      </c>
      <c r="AO138" s="40">
        <f>AO137+'Diffusion System CV パラメーター設定'!$B$27*(AN137-(2*AO137)+AP137)</f>
        <v>8.15980277642019E-13</v>
      </c>
      <c r="AP138" s="40">
        <f>AP137+'Diffusion System CV パラメーター設定'!$B$27*(AO137-(2*AP137)+AQ137)</f>
        <v>4.4645506458682545E-13</v>
      </c>
      <c r="AQ138" s="40">
        <f>AQ137+'Diffusion System CV パラメーター設定'!$B$27*(AP137-(2*AQ137)+AR137)</f>
        <v>2.4074307567977207E-13</v>
      </c>
      <c r="AR138" s="40">
        <f>AR137+'Diffusion System CV パラメーター設定'!$B$27*(AQ137-(2*AR137)+AS137)</f>
        <v>1.279627085289804E-13</v>
      </c>
      <c r="AS138" s="40">
        <f>AS137+'Diffusion System CV パラメーター設定'!$B$27*(AR137-(2*AS137)+AT137)</f>
        <v>6.7058470687107824E-14</v>
      </c>
      <c r="AT138" s="40">
        <f>AT137+'Diffusion System CV パラメーター設定'!$B$27*(AS137-(2*AT137)+AU137)</f>
        <v>3.4654834643647178E-14</v>
      </c>
      <c r="AU138" s="40">
        <f>AU137+'Diffusion System CV パラメーター設定'!$B$27*(AT137-(2*AU137)+AV137)</f>
        <v>1.7665522160219821E-14</v>
      </c>
      <c r="AV138" s="40">
        <f>AV137+'Diffusion System CV パラメーター設定'!$B$27*(AU137-(2*AV137)+AW137)</f>
        <v>8.8852071695545527E-15</v>
      </c>
      <c r="AW138" s="40">
        <f>AW137+'Diffusion System CV パラメーター設定'!$B$27*(AV137-(2*AW137)+AX137)</f>
        <v>4.4108762005370876E-15</v>
      </c>
      <c r="AX138" s="40">
        <f>AX137+'Diffusion System CV パラメーター設定'!$B$27*(AW137-(2*AX137)+AY137)</f>
        <v>2.1619088519801228E-15</v>
      </c>
      <c r="AY138" s="40">
        <f>AY137+'Diffusion System CV パラメーター設定'!$B$27*(AX137-(2*AY137)+AZ137)</f>
        <v>1.0463867629045445E-15</v>
      </c>
      <c r="AZ138" s="40">
        <f>AZ137+'Diffusion System CV パラメーター設定'!$B$27*(AY137-(2*AZ137)+BA137)</f>
        <v>4.9988455550677955E-16</v>
      </c>
      <c r="BA138" s="40">
        <f>BA137+'Diffusion System CV パラメーター設定'!$B$27*(AZ137-(2*BA137)+BB137)</f>
        <v>2.3475204474227401E-16</v>
      </c>
      <c r="BB138" s="40">
        <f>BB137+'Diffusion System CV パラメーター設定'!$B$27*(BA137-(2*BB137)+BC137)</f>
        <v>1.060268731930686E-16</v>
      </c>
      <c r="BC138" s="40">
        <f>BC137+'Diffusion System CV パラメーター設定'!$B$27*(BB137-(2*BC137)+BD137)</f>
        <v>4.0633734573831885E-17</v>
      </c>
      <c r="BD138" s="36">
        <v>0</v>
      </c>
    </row>
    <row r="139" spans="4:56">
      <c r="D139" s="29">
        <f>'Diffusion System CV パラメーター設定'!H139</f>
        <v>-7.800000000000018E-2</v>
      </c>
      <c r="E139" s="35">
        <f>E138+'Diffusion System CV パラメーター設定'!$B$23</f>
        <v>0.82200000000000062</v>
      </c>
      <c r="F139" s="39">
        <f>G139+(('Diffusion System CV パラメーター設定'!$B$26/(2*'Diffusion System CV パラメーター設定'!$B$9))*'準可逆-非可逆系'!H139)</f>
        <v>9.5383147357784909E-8</v>
      </c>
      <c r="G139" s="40">
        <f>G138+'Diffusion System CV パラメーター設定'!$B$27*(2*F138-(3*G138)+H138)</f>
        <v>9.2031958876184823E-8</v>
      </c>
      <c r="H139" s="40">
        <f>H138+'Diffusion System CV パラメーター設定'!$B$27*(G138-(2*H138)+I138)</f>
        <v>8.3395798067025872E-8</v>
      </c>
      <c r="I139" s="40">
        <f>I138+'Diffusion System CV パラメーター設定'!$B$27*(H138-(2*I138)+J138)</f>
        <v>7.412049622348025E-8</v>
      </c>
      <c r="J139" s="40">
        <f>J138+'Diffusion System CV パラメーター設定'!$B$27*(I138-(2*J138)+K138)</f>
        <v>6.4861989400895521E-8</v>
      </c>
      <c r="K139" s="40">
        <f>K138+'Diffusion System CV パラメーター設定'!$B$27*(J138-(2*K138)+L138)</f>
        <v>5.5976059223240132E-8</v>
      </c>
      <c r="L139" s="40">
        <f>L138+'Diffusion System CV パラメーター設定'!$B$27*(K138-(2*L138)+M138)</f>
        <v>4.7669151095807897E-8</v>
      </c>
      <c r="M139" s="40">
        <f>M138+'Diffusion System CV パラメーター設定'!$B$27*(L138-(2*M138)+N138)</f>
        <v>4.0064366805908285E-8</v>
      </c>
      <c r="N139" s="40">
        <f>N138+'Diffusion System CV パラメーター設定'!$B$27*(M138-(2*N138)+O138)</f>
        <v>3.3230604543063171E-8</v>
      </c>
      <c r="O139" s="40">
        <f>O138+'Diffusion System CV パラメーター設定'!$B$27*(N138-(2*O138)+P138)</f>
        <v>2.7196501891898365E-8</v>
      </c>
      <c r="P139" s="40">
        <f>P138+'Diffusion System CV パラメーター設定'!$B$27*(O138-(2*P138)+Q138)</f>
        <v>2.1958625438097277E-8</v>
      </c>
      <c r="Q139" s="40">
        <f>Q138+'Diffusion System CV パラメーター設定'!$B$27*(P138-(2*Q138)+R138)</f>
        <v>1.7487791854571336E-8</v>
      </c>
      <c r="R139" s="40">
        <f>R138+'Diffusion System CV パラメーター設定'!$B$27*(Q138-(2*R138)+S138)</f>
        <v>1.3734916040380668E-8</v>
      </c>
      <c r="S139" s="40">
        <f>S138+'Diffusion System CV パラメーター設定'!$B$27*(R138-(2*S138)+T138)</f>
        <v>1.0636701112457425E-8</v>
      </c>
      <c r="T139" s="40">
        <f>T138+'Diffusion System CV パラメーター設定'!$B$27*(S138-(2*T138)+U138)</f>
        <v>8.1210557715495811E-9</v>
      </c>
      <c r="U139" s="40">
        <f>U138+'Diffusion System CV パラメーター設定'!$B$27*(T138-(2*U138)+V138)</f>
        <v>6.1120003531442861E-9</v>
      </c>
      <c r="V139" s="40">
        <f>V138+'Diffusion System CV パラメーター設定'!$B$27*(U138-(2*V138)+W138)</f>
        <v>4.5338403419028694E-9</v>
      </c>
      <c r="W139" s="40">
        <f>W138+'Diffusion System CV パラメーター設定'!$B$27*(V138-(2*W138)+X138)</f>
        <v>3.314463656725823E-9</v>
      </c>
      <c r="X139" s="40">
        <f>X138+'Diffusion System CV パラメーター設定'!$B$27*(W138-(2*X138)+Y138)</f>
        <v>2.387712032259479E-9</v>
      </c>
      <c r="Y139" s="40">
        <f>Y138+'Diffusion System CV パラメーター設定'!$B$27*(X138-(2*Y138)+Z138)</f>
        <v>1.6948633024052906E-9</v>
      </c>
      <c r="Z139" s="40">
        <f>Z138+'Diffusion System CV パラメーター設定'!$B$27*(Y138-(2*Z138)+AA138)</f>
        <v>1.1853278722481432E-9</v>
      </c>
      <c r="AA139" s="40">
        <f>AA138+'Diffusion System CV パラメーター設定'!$B$27*(Z138-(2*AA138)+AB138)</f>
        <v>8.1670438346285748E-10</v>
      </c>
      <c r="AB139" s="40">
        <f>AB138+'Diffusion System CV パラメーター設定'!$B$27*(AA138-(2*AB138)+AC138)</f>
        <v>5.5435705068591949E-10</v>
      </c>
      <c r="AC139" s="40">
        <f>AC138+'Diffusion System CV パラメーター設定'!$B$27*(AB138-(2*AC138)+AD138)</f>
        <v>3.7067425690616933E-10</v>
      </c>
      <c r="AD139" s="40">
        <f>AD138+'Diffusion System CV パラメーター設定'!$B$27*(AC138-(2*AD138)+AE138)</f>
        <v>2.4415035982281014E-10</v>
      </c>
      <c r="AE139" s="40">
        <f>AE138+'Diffusion System CV パラメーター設定'!$B$27*(AD138-(2*AE138)+AF138)</f>
        <v>1.5840628267697946E-10</v>
      </c>
      <c r="AF139" s="40">
        <f>AF138+'Diffusion System CV パラメーター設定'!$B$27*(AE138-(2*AF138)+AG138)</f>
        <v>1.012347571484086E-10</v>
      </c>
      <c r="AG139" s="40">
        <f>AG138+'Diffusion System CV パラメーター設定'!$B$27*(AF138-(2*AG138)+AH138)</f>
        <v>6.37272901060126E-11</v>
      </c>
      <c r="AH139" s="40">
        <f>AH138+'Diffusion System CV パラメーター設定'!$B$27*(AG138-(2*AH138)+AI138)</f>
        <v>3.9514872614001411E-11</v>
      </c>
      <c r="AI139" s="40">
        <f>AI138+'Diffusion System CV パラメーター設定'!$B$27*(AH138-(2*AI138)+AJ138)</f>
        <v>2.4134620172553026E-11</v>
      </c>
      <c r="AJ139" s="40">
        <f>AJ138+'Diffusion System CV パラメーター設定'!$B$27*(AI138-(2*AJ138)+AK138)</f>
        <v>1.4520296087774946E-11</v>
      </c>
      <c r="AK139" s="40">
        <f>AK138+'Diffusion System CV パラメーター設定'!$B$27*(AJ138-(2*AK138)+AL138)</f>
        <v>8.6056028824296705E-12</v>
      </c>
      <c r="AL139" s="40">
        <f>AL138+'Diffusion System CV パラメーター設定'!$B$27*(AK138-(2*AL138)+AM138)</f>
        <v>5.0243446957654579E-12</v>
      </c>
      <c r="AM139" s="40">
        <f>AM138+'Diffusion System CV パラメーター設定'!$B$27*(AL138-(2*AM138)+AN138)</f>
        <v>2.8899983861189572E-12</v>
      </c>
      <c r="AN139" s="40">
        <f>AN138+'Diffusion System CV パラメーター設定'!$B$27*(AM138-(2*AN138)+AO138)</f>
        <v>1.6378360842360967E-12</v>
      </c>
      <c r="AO139" s="40">
        <f>AO138+'Diffusion System CV パラメーター設定'!$B$27*(AN138-(2*AO138)+AP138)</f>
        <v>9.1461866222965535E-13</v>
      </c>
      <c r="AP139" s="40">
        <f>AP138+'Diffusion System CV パラメーター設定'!$B$27*(AO138-(2*AP138)+AQ138)</f>
        <v>5.0333465630492966E-13</v>
      </c>
      <c r="AQ139" s="40">
        <f>AQ138+'Diffusion System CV パラメーター設定'!$B$27*(AP138-(2*AQ138)+AR138)</f>
        <v>2.7301099990069626E-13</v>
      </c>
      <c r="AR139" s="40">
        <f>AR138+'Diffusion System CV パラメーター設定'!$B$27*(AQ138-(2*AR138)+AS138)</f>
        <v>1.4597525342791063E-13</v>
      </c>
      <c r="AS139" s="40">
        <f>AS138+'Diffusion System CV パラメーター設定'!$B$27*(AR138-(2*AS138)+AT138)</f>
        <v>7.6954512978223076E-14</v>
      </c>
      <c r="AT139" s="40">
        <f>AT138+'Diffusion System CV パラメーター設定'!$B$27*(AS138-(2*AT138)+AU138)</f>
        <v>4.0007030324214293E-14</v>
      </c>
      <c r="AU139" s="40">
        <f>AU138+'Diffusion System CV パラメーター設定'!$B$27*(AT138-(2*AU138)+AV138)</f>
        <v>2.0515868511873325E-14</v>
      </c>
      <c r="AV139" s="40">
        <f>AV138+'Diffusion System CV パラメーター設定'!$B$27*(AU138-(2*AV138)+AW138)</f>
        <v>1.0380340510404485E-14</v>
      </c>
      <c r="AW139" s="40">
        <f>AW138+'Diffusion System CV パラメーター設定'!$B$27*(AV138-(2*AW138)+AX138)</f>
        <v>5.1835719020858725E-15</v>
      </c>
      <c r="AX139" s="40">
        <f>AX138+'Diffusion System CV パラメーター設定'!$B$27*(AW138-(2*AX138)+AY138)</f>
        <v>2.5554662337444931E-15</v>
      </c>
      <c r="AY139" s="40">
        <f>AY138+'Diffusion System CV パラメーター設定'!$B$27*(AX138-(2*AY138)+AZ138)</f>
        <v>1.2439631107093408E-15</v>
      </c>
      <c r="AZ139" s="40">
        <f>AZ138+'Diffusion System CV パラメーター設定'!$B$27*(AY138-(2*AZ138)+BA138)</f>
        <v>5.9758236683777238E-16</v>
      </c>
      <c r="BA139" s="40">
        <f>BA138+'Diffusion System CV パラメーター設定'!$B$27*(AZ138-(2*BA138)+BB138)</f>
        <v>2.8211570419203098E-16</v>
      </c>
      <c r="BB139" s="40">
        <f>BB138+'Diffusion System CV パラメーター設定'!$B$27*(BA138-(2*BB138)+BC138)</f>
        <v>1.2801716240486328E-16</v>
      </c>
      <c r="BC139" s="40">
        <f>BC138+'Diffusion System CV パラメーター設定'!$B$27*(BB138-(2*BC138)+BD138)</f>
        <v>4.9230749867375227E-17</v>
      </c>
      <c r="BD139" s="36">
        <v>0</v>
      </c>
    </row>
    <row r="140" spans="4:56">
      <c r="D140" s="29">
        <f>'Diffusion System CV パラメーター設定'!H140</f>
        <v>-7.2000000000000175E-2</v>
      </c>
      <c r="E140" s="35">
        <f>E139+'Diffusion System CV パラメーター設定'!$B$23</f>
        <v>0.82800000000000062</v>
      </c>
      <c r="F140" s="39">
        <f>G140+(('Diffusion System CV パラメーター設定'!$B$26/(2*'Diffusion System CV パラメーター設定'!$B$9))*'準可逆-非可逆系'!H140)</f>
        <v>9.4247971598592227E-8</v>
      </c>
      <c r="G140" s="40">
        <f>G139+'Diffusion System CV パラメーター設定'!$B$27*(2*F139-(3*G139)+H139)</f>
        <v>9.1360506151893576E-8</v>
      </c>
      <c r="H140" s="40">
        <f>H139+'Diffusion System CV パラメーター設定'!$B$27*(G139-(2*H139)+I139)</f>
        <v>8.3173874096752729E-8</v>
      </c>
      <c r="I140" s="40">
        <f>I139+'Diffusion System CV パラメーター設定'!$B$27*(H139-(2*I139)+J139)</f>
        <v>7.4126327827980562E-8</v>
      </c>
      <c r="J140" s="40">
        <f>J139+'Diffusion System CV パラメーター設定'!$B$27*(I139-(2*J139)+K139)</f>
        <v>6.4991356291495983E-8</v>
      </c>
      <c r="K140" s="40">
        <f>K139+'Diffusion System CV パラメーター設定'!$B$27*(J139-(2*K139)+L139)</f>
        <v>5.6177108546234285E-8</v>
      </c>
      <c r="L140" s="40">
        <f>L139+'Diffusion System CV パラメーター設定'!$B$27*(K139-(2*L139)+M139)</f>
        <v>4.7912944094951171E-8</v>
      </c>
      <c r="M140" s="40">
        <f>M139+'Diffusion System CV パラメーター設定'!$B$27*(L139-(2*M139)+N139)</f>
        <v>4.0332082787524429E-8</v>
      </c>
      <c r="N140" s="40">
        <f>N139+'Diffusion System CV パラメーター設定'!$B$27*(M139-(2*N139)+O139)</f>
        <v>3.3508264130452169E-8</v>
      </c>
      <c r="O140" s="40">
        <f>O139+'Diffusion System CV パラメーター設定'!$B$27*(N139-(2*O139)+P139)</f>
        <v>2.7472969321538545E-8</v>
      </c>
      <c r="P140" s="40">
        <f>P139+'Diffusion System CV パラメーター設定'!$B$27*(O139-(2*P139)+Q139)</f>
        <v>2.2224959768053927E-8</v>
      </c>
      <c r="Q140" s="40">
        <f>Q139+'Diffusion System CV パラメーター設定'!$B$27*(P139-(2*Q139)+R139)</f>
        <v>1.7737082746701638E-8</v>
      </c>
      <c r="R140" s="40">
        <f>R139+'Diffusion System CV パラメーター設定'!$B$27*(Q139-(2*R139)+S139)</f>
        <v>1.3962228848112412E-8</v>
      </c>
      <c r="S140" s="40">
        <f>S139+'Diffusion System CV パラメーター設定'!$B$27*(R139-(2*S139)+T139)</f>
        <v>1.0838982219059995E-8</v>
      </c>
      <c r="T140" s="40">
        <f>T139+'Diffusion System CV パラメーター設定'!$B$27*(S139-(2*T139)+U139)</f>
        <v>8.2969550501962994E-9</v>
      </c>
      <c r="U140" s="40">
        <f>U139+'Diffusion System CV パラメーター設定'!$B$27*(T139-(2*U139)+V139)</f>
        <v>6.2616168139650772E-9</v>
      </c>
      <c r="V140" s="40">
        <f>V139+'Diffusion System CV パラメーター設定'!$B$27*(U139-(2*V139)+W139)</f>
        <v>4.6584178856752206E-9</v>
      </c>
      <c r="W140" s="40">
        <f>W139+'Diffusion System CV パラメーター設定'!$B$27*(V139-(2*W139)+X139)</f>
        <v>3.4160695805837058E-9</v>
      </c>
      <c r="X140" s="40">
        <f>X139+'Diffusion System CV パラメーター設定'!$B$27*(W139-(2*X139)+Y139)</f>
        <v>2.4689283151109217E-9</v>
      </c>
      <c r="Y140" s="40">
        <f>Y139+'Diffusion System CV パラメーター設定'!$B$27*(X139-(2*Y139)+Z139)</f>
        <v>1.7585137536889854E-9</v>
      </c>
      <c r="Z140" s="40">
        <f>Z139+'Diffusion System CV パラメーター設定'!$B$27*(Y139-(2*Z139)+AA139)</f>
        <v>1.2342556296689284E-9</v>
      </c>
      <c r="AA140" s="40">
        <f>AA139+'Diffusion System CV パラメーター設定'!$B$27*(Z139-(2*AA139)+AB139)</f>
        <v>8.5360582652131152E-10</v>
      </c>
      <c r="AB140" s="40">
        <f>AB139+'Diffusion System CV パラメーター設定'!$B$27*(AA139-(2*AB139)+AC139)</f>
        <v>5.8167112672660973E-10</v>
      </c>
      <c r="AC140" s="40">
        <f>AC139+'Diffusion System CV パラメーター設定'!$B$27*(AB139-(2*AC139)+AD139)</f>
        <v>3.9052109603686064E-10</v>
      </c>
      <c r="AD140" s="40">
        <f>AD139+'Diffusion System CV パラメーター設定'!$B$27*(AC139-(2*AD139)+AE139)</f>
        <v>2.5831001952334089E-10</v>
      </c>
      <c r="AE140" s="40">
        <f>AE139+'Diffusion System CV パラメーター設定'!$B$27*(AD139-(2*AE139)+AF139)</f>
        <v>1.6832730754408356E-10</v>
      </c>
      <c r="AF140" s="40">
        <f>AF139+'Diffusion System CV パラメーター設定'!$B$27*(AE139-(2*AF139)+AG139)</f>
        <v>1.0806255523388598E-10</v>
      </c>
      <c r="AG140" s="40">
        <f>AG139+'Diffusion System CV パラメーター設定'!$B$27*(AF139-(2*AG139)+AH139)</f>
        <v>6.8343626755451768E-11</v>
      </c>
      <c r="AH140" s="40">
        <f>AH139+'Diffusion System CV パラメーター設定'!$B$27*(AG139-(2*AH139)+AI139)</f>
        <v>4.2581596589891272E-11</v>
      </c>
      <c r="AI140" s="40">
        <f>AI139+'Diffusion System CV パラメーター設定'!$B$27*(AH139-(2*AI139)+AJ139)</f>
        <v>2.6136678629730214E-11</v>
      </c>
      <c r="AJ140" s="40">
        <f>AJ139+'Diffusion System CV パラメーター設定'!$B$27*(AI139-(2*AJ139)+AK139)</f>
        <v>1.5804890143133558E-11</v>
      </c>
      <c r="AK140" s="40">
        <f>AK139+'Diffusion System CV パラメーター設定'!$B$27*(AJ139-(2*AK139)+AL139)</f>
        <v>9.4158233750272615E-12</v>
      </c>
      <c r="AL140" s="40">
        <f>AL139+'Diffusion System CV パラメーター設定'!$B$27*(AK139-(2*AL139)+AM139)</f>
        <v>5.526744653063275E-12</v>
      </c>
      <c r="AM140" s="40">
        <f>AM139+'Diffusion System CV パラメーター設定'!$B$27*(AL139-(2*AM139)+AN139)</f>
        <v>3.1963122777035544E-12</v>
      </c>
      <c r="AN140" s="40">
        <f>AN139+'Diffusion System CV パラメーター設定'!$B$27*(AM139-(2*AN139)+AO139)</f>
        <v>1.8214975008598535E-12</v>
      </c>
      <c r="AO140" s="40">
        <f>AO139+'Diffusion System CV パラメーター設定'!$B$27*(AN139-(2*AO139)+AP139)</f>
        <v>1.0229288761469177E-12</v>
      </c>
      <c r="AP140" s="40">
        <f>AP139+'Diffusion System CV パラメーター設定'!$B$27*(AO139-(2*AP139)+AQ139)</f>
        <v>5.6616811099954508E-13</v>
      </c>
      <c r="AQ140" s="40">
        <f>AQ139+'Diffusion System CV パラメーター設定'!$B$27*(AP139-(2*AQ139)+AR139)</f>
        <v>3.0887485751578228E-13</v>
      </c>
      <c r="AR140" s="40">
        <f>AR139+'Diffusion System CV パラメーター設定'!$B$27*(AQ139-(2*AR139)+AS139)</f>
        <v>1.6611935274148636E-13</v>
      </c>
      <c r="AS140" s="40">
        <f>AS139+'Diffusion System CV パラメーター設定'!$B$27*(AR139-(2*AS139)+AT139)</f>
        <v>8.8091060823944874E-14</v>
      </c>
      <c r="AT140" s="40">
        <f>AT139+'Diffusion System CV パラメーター設定'!$B$27*(AS139-(2*AT139)+AU139)</f>
        <v>4.6068252838682285E-14</v>
      </c>
      <c r="AU140" s="40">
        <f>AU139+'Diffusion System CV パラメーター設定'!$B$27*(AT139-(2*AU139)+AV139)</f>
        <v>2.3764352473981701E-14</v>
      </c>
      <c r="AV140" s="40">
        <f>AV139+'Diffusion System CV パラメーター設定'!$B$27*(AU139-(2*AV139)+AW139)</f>
        <v>1.2095187521914981E-14</v>
      </c>
      <c r="AW140" s="40">
        <f>AW139+'Diffusion System CV パラメーター設定'!$B$27*(AV139-(2*AW139)+AX139)</f>
        <v>6.0754687562446335E-15</v>
      </c>
      <c r="AX140" s="40">
        <f>AX139+'Diffusion System CV パラメーター設定'!$B$27*(AW139-(2*AX139)+AY139)</f>
        <v>3.012619895309155E-15</v>
      </c>
      <c r="AY140" s="40">
        <f>AY139+'Diffusion System CV パラメーター設定'!$B$27*(AX139-(2*AY139)+AZ139)</f>
        <v>1.4749083812522518E-15</v>
      </c>
      <c r="AZ140" s="40">
        <f>AZ139+'Diffusion System CV パラメーター設定'!$B$27*(AY139-(2*AZ139)+BA139)</f>
        <v>7.1248308948562899E-16</v>
      </c>
      <c r="BA140" s="40">
        <f>BA139+'Diffusion System CV パラメーター設定'!$B$27*(AZ139-(2*BA139)+BB139)</f>
        <v>3.3814630171236908E-16</v>
      </c>
      <c r="BB140" s="40">
        <f>BB139+'Diffusion System CV パラメーター設定'!$B$27*(BA139-(2*BB139)+BC139)</f>
        <v>1.5416720728322426E-16</v>
      </c>
      <c r="BC140" s="40">
        <f>BC139+'Diffusion System CV パラメーター設定'!$B$27*(BB139-(2*BC139)+BD139)</f>
        <v>5.9493132738942181E-17</v>
      </c>
      <c r="BD140" s="36">
        <v>0</v>
      </c>
    </row>
    <row r="141" spans="4:56">
      <c r="D141" s="29">
        <f>'Diffusion System CV パラメーター設定'!H141</f>
        <v>-6.600000000000017E-2</v>
      </c>
      <c r="E141" s="35">
        <f>E140+'Diffusion System CV パラメーター設定'!$B$23</f>
        <v>0.83400000000000063</v>
      </c>
      <c r="F141" s="39">
        <f>G141+(('Diffusion System CV パラメーター設定'!$B$26/(2*'Diffusion System CV パラメーター設定'!$B$9))*'準可逆-非可逆系'!H141)</f>
        <v>9.2853905433828708E-8</v>
      </c>
      <c r="G141" s="40">
        <f>G140+'Diffusion System CV パラメーター設定'!$B$27*(2*F140-(3*G140)+H140)</f>
        <v>9.0523109915177073E-8</v>
      </c>
      <c r="H141" s="40">
        <f>H140+'Diffusion System CV パラメーター設定'!$B$27*(G140-(2*H140)+I140)</f>
        <v>8.2874945550352966E-8</v>
      </c>
      <c r="I141" s="40">
        <f>I140+'Diffusion System CV パラメーター設定'!$B$27*(H140-(2*I140)+J140)</f>
        <v>7.4095971832247092E-8</v>
      </c>
      <c r="J141" s="40">
        <f>J140+'Diffusion System CV パラメーター設定'!$B$27*(I140-(2*J140)+K140)</f>
        <v>6.5102718719003924E-8</v>
      </c>
      <c r="K141" s="40">
        <f>K140+'Diffusion System CV パラメーター設定'!$B$27*(J140-(2*K140)+L140)</f>
        <v>5.636810968997685E-8</v>
      </c>
      <c r="L141" s="40">
        <f>L140+'Diffusion System CV パラメーター設定'!$B$27*(K140-(2*L140)+M140)</f>
        <v>4.8150202131012408E-8</v>
      </c>
      <c r="M141" s="40">
        <f>M140+'Diffusion System CV パラメーター設定'!$B$27*(L140-(2*M140)+N140)</f>
        <v>4.0594944818897513E-8</v>
      </c>
      <c r="N141" s="40">
        <f>N140+'Diffusion System CV パラメーター設定'!$B$27*(M140-(2*N140)+O140)</f>
        <v>3.3782057133285028E-8</v>
      </c>
      <c r="O141" s="40">
        <f>O140+'Diffusion System CV パラメーター設定'!$B$27*(N140-(2*O140)+P140)</f>
        <v>2.7746332257451395E-8</v>
      </c>
      <c r="P141" s="40">
        <f>P140+'Diffusion System CV パラメーター設定'!$B$27*(O140-(2*P140)+Q140)</f>
        <v>2.248889467504432E-8</v>
      </c>
      <c r="Q141" s="40">
        <f>Q140+'Diffusion System CV パラメーター設定'!$B$27*(P140-(2*Q140)+R140)</f>
        <v>1.7984660219883257E-8</v>
      </c>
      <c r="R141" s="40">
        <f>R140+'Diffusion System CV パラメーター設定'!$B$27*(Q140-(2*R140)+S140)</f>
        <v>1.4188481372257137E-8</v>
      </c>
      <c r="S141" s="40">
        <f>S140+'Diffusion System CV パラメーター設定'!$B$27*(R140-(2*S140)+T140)</f>
        <v>1.1040794531625524E-8</v>
      </c>
      <c r="T141" s="40">
        <f>T140+'Diffusion System CV パラメーター設定'!$B$27*(S140-(2*T140)+U140)</f>
        <v>8.4728887073603524E-9</v>
      </c>
      <c r="U141" s="40">
        <f>U140+'Diffusion System CV パラメーター設定'!$B$27*(T140-(2*U140)+V140)</f>
        <v>6.4116651847780517E-9</v>
      </c>
      <c r="V141" s="40">
        <f>V140+'Diffusion System CV パラメーター設定'!$B$27*(U140-(2*V140)+W140)</f>
        <v>4.783713240952423E-9</v>
      </c>
      <c r="W141" s="40">
        <f>W140+'Diffusion System CV パラメーター設定'!$B$27*(V140-(2*W140)+X140)</f>
        <v>3.5185720248957649E-9</v>
      </c>
      <c r="X141" s="40">
        <f>X140+'Diffusion System CV パラメーター設定'!$B$27*(W140-(2*X140)+Y140)</f>
        <v>2.5511250873507993E-9</v>
      </c>
      <c r="Y141" s="40">
        <f>Y140+'Diffusion System CV パラメーター設定'!$B$27*(X140-(2*Y140)+Z140)</f>
        <v>1.8231514055646378E-9</v>
      </c>
      <c r="Z141" s="40">
        <f>Z140+'Diffusion System CV パラメーター設定'!$B$27*(Y140-(2*Z140)+AA140)</f>
        <v>1.284119629971859E-9</v>
      </c>
      <c r="AA141" s="40">
        <f>AA140+'Diffusion System CV パラメーター設定'!$B$27*(Z140-(2*AA140)+AB140)</f>
        <v>8.9135412629662929E-10</v>
      </c>
      <c r="AB141" s="40">
        <f>AB140+'Diffusion System CV パラメーター設定'!$B$27*(AA140-(2*AB140)+AC140)</f>
        <v>6.0972135905471826E-10</v>
      </c>
      <c r="AC141" s="40">
        <f>AC140+'Diffusion System CV パラメーター設定'!$B$27*(AB140-(2*AC140)+AD140)</f>
        <v>4.1098601068138471E-10</v>
      </c>
      <c r="AD141" s="40">
        <f>AD140+'Diffusion System CV パラメーター設定'!$B$27*(AC140-(2*AD140)+AE140)</f>
        <v>2.7297264609773757E-10</v>
      </c>
      <c r="AE141" s="40">
        <f>AE140+'Diffusion System CV パラメーター設定'!$B$27*(AD140-(2*AE140)+AF140)</f>
        <v>1.7864604354028485E-10</v>
      </c>
      <c r="AF141" s="40">
        <f>AF140+'Diffusion System CV パラメーター設定'!$B$27*(AE140-(2*AF140)+AG140)</f>
        <v>1.1519652184213715E-10</v>
      </c>
      <c r="AG141" s="40">
        <f>AG140+'Diffusion System CV パラメーター設定'!$B$27*(AF140-(2*AG140)+AH140)</f>
        <v>7.3189772002977365E-11</v>
      </c>
      <c r="AH141" s="40">
        <f>AH140+'Diffusion System CV パラメーター設定'!$B$27*(AG140-(2*AH140)+AI140)</f>
        <v>4.5816704994543853E-11</v>
      </c>
      <c r="AI141" s="40">
        <f>AI140+'Diffusion System CV パラメーター設定'!$B$27*(AH140-(2*AI140)+AJ140)</f>
        <v>2.8259293030273408E-11</v>
      </c>
      <c r="AJ141" s="40">
        <f>AJ140+'Diffusion System CV パラメーター設定'!$B$27*(AI140-(2*AJ140)+AK140)</f>
        <v>1.71738907398316E-11</v>
      </c>
      <c r="AK141" s="40">
        <f>AK140+'Diffusion System CV パラメーター設定'!$B$27*(AJ140-(2*AK140)+AL140)</f>
        <v>1.0283874779937786E-11</v>
      </c>
      <c r="AL141" s="40">
        <f>AL140+'Diffusion System CV パラメーター設定'!$B$27*(AK140-(2*AL140)+AM140)</f>
        <v>6.067941301189756E-12</v>
      </c>
      <c r="AM141" s="40">
        <f>AM140+'Diffusion System CV パラメーター設定'!$B$27*(AL140-(2*AM140)+AN140)</f>
        <v>3.5281239438549503E-12</v>
      </c>
      <c r="AN141" s="40">
        <f>AN140+'Diffusion System CV パラメーター設定'!$B$27*(AM140-(2*AN140)+AO140)</f>
        <v>2.0215829703497025E-12</v>
      </c>
      <c r="AO141" s="40">
        <f>AO140+'Diffusion System CV パラメーター設定'!$B$27*(AN140-(2*AO140)+AP140)</f>
        <v>1.1416121607182938E-12</v>
      </c>
      <c r="AP141" s="40">
        <f>AP140+'Diffusion System CV パラメーター設定'!$B$27*(AO140-(2*AP140)+AQ140)</f>
        <v>6.3542766366052078E-13</v>
      </c>
      <c r="AQ141" s="40">
        <f>AQ140+'Diffusion System CV パラメーター設定'!$B$27*(AP140-(2*AQ140)+AR140)</f>
        <v>3.4864490915101381E-13</v>
      </c>
      <c r="AR141" s="40">
        <f>AR140+'Diffusion System CV パラメーター設定'!$B$27*(AQ140-(2*AR140)+AS140)</f>
        <v>1.8859407942785944E-13</v>
      </c>
      <c r="AS141" s="40">
        <f>AS140+'Diffusion System CV パラメーター設定'!$B$27*(AR140-(2*AS140)+AT140)</f>
        <v>1.0059296496709726E-13</v>
      </c>
      <c r="AT141" s="40">
        <f>AT140+'Diffusion System CV パラメーター設定'!$B$27*(AS140-(2*AT140)+AU140)</f>
        <v>5.2915095762488537E-14</v>
      </c>
      <c r="AU141" s="40">
        <f>AU140+'Diffusion System CV パラメーター設定'!$B$27*(AT140-(2*AU140)+AV140)</f>
        <v>2.7456968936701792E-14</v>
      </c>
      <c r="AV141" s="40">
        <f>AV140+'Diffusion System CV パラメーター設定'!$B$27*(AU140-(2*AV140)+AW140)</f>
        <v>1.4056800781080388E-14</v>
      </c>
      <c r="AW141" s="40">
        <f>AW140+'Diffusion System CV パラメーター設定'!$B$27*(AV140-(2*AW140)+AX140)</f>
        <v>7.1021596953886854E-15</v>
      </c>
      <c r="AX141" s="40">
        <f>AX140+'Diffusion System CV パラメーター設定'!$B$27*(AW140-(2*AX140)+AY140)</f>
        <v>3.542181474086438E-15</v>
      </c>
      <c r="AY141" s="40">
        <f>AY140+'Diffusion System CV パラメーター設定'!$B$27*(AX140-(2*AY140)+AZ140)</f>
        <v>1.7441049862141547E-15</v>
      </c>
      <c r="AZ141" s="40">
        <f>AZ140+'Diffusion System CV パラメーター設定'!$B$27*(AY140-(2*AZ140)+BA140)</f>
        <v>8.4723604226110221E-16</v>
      </c>
      <c r="BA141" s="40">
        <f>BA140+'Diffusion System CV パラメーター設定'!$B$27*(AZ140-(2*BA140)+BB140)</f>
        <v>4.0424272301240903E-16</v>
      </c>
      <c r="BB141" s="40">
        <f>BB140+'Diffusion System CV パラメーター設定'!$B$27*(BA140-(2*BB140)+BC140)</f>
        <v>1.8517589474324605E-16</v>
      </c>
      <c r="BC141" s="40">
        <f>BC140+'Diffusion System CV パラメーター設定'!$B$27*(BB140-(2*BC140)+BD140)</f>
        <v>7.1708737532462973E-17</v>
      </c>
      <c r="BD141" s="36">
        <v>0</v>
      </c>
    </row>
    <row r="142" spans="4:56">
      <c r="D142" s="29">
        <f>'Diffusion System CV パラメーター設定'!H142</f>
        <v>-6.0000000000000171E-2</v>
      </c>
      <c r="E142" s="35">
        <f>E141+'Diffusion System CV パラメーター設定'!$B$23</f>
        <v>0.84000000000000064</v>
      </c>
      <c r="F142" s="39">
        <f>G142+(('Diffusion System CV パラメーター設定'!$B$26/(2*'Diffusion System CV パラメーター設定'!$B$9))*'準可逆-非可逆系'!H142)</f>
        <v>9.1153008105711312E-8</v>
      </c>
      <c r="G142" s="40">
        <f>G141+'Diffusion System CV パラメーター設定'!$B$27*(2*F141-(3*G141)+H141)</f>
        <v>8.9486105287565669E-8</v>
      </c>
      <c r="H142" s="40">
        <f>H141+'Diffusion System CV パラメーター設定'!$B$27*(G141-(2*H141)+I141)</f>
        <v>8.2482303413796795E-8</v>
      </c>
      <c r="I142" s="40">
        <f>I141+'Diffusion System CV パラメーター設定'!$B$27*(H141-(2*I141)+J141)</f>
        <v>7.4021569264491091E-8</v>
      </c>
      <c r="J142" s="40">
        <f>J141+'Diffusion System CV パラメーター設定'!$B$27*(I141-(2*J141)+K141)</f>
        <v>6.5192525692690062E-8</v>
      </c>
      <c r="K142" s="40">
        <f>K141+'Diffusion System CV パラメーター設定'!$B$27*(J141-(2*K141)+L141)</f>
        <v>5.6547519922637487E-8</v>
      </c>
      <c r="L142" s="40">
        <f>L141+'Diffusion System CV パラメーター設定'!$B$27*(K141-(2*L141)+M141)</f>
        <v>4.838028902227961E-8</v>
      </c>
      <c r="M142" s="40">
        <f>M141+'Diffusion System CV パラメーター設定'!$B$27*(L141-(2*M141)+N141)</f>
        <v>4.0852712050321959E-8</v>
      </c>
      <c r="N142" s="40">
        <f>N141+'Diffusion System CV パラメーター設定'!$B$27*(M141-(2*N141)+O141)</f>
        <v>3.4051905331124905E-8</v>
      </c>
      <c r="O142" s="40">
        <f>O141+'Diffusion System CV パラメーター設定'!$B$27*(N141-(2*O141)+P141)</f>
        <v>2.8016570901002284E-8</v>
      </c>
      <c r="P142" s="40">
        <f>P141+'Diffusion System CV パラメーター設定'!$B$27*(O141-(2*P141)+Q141)</f>
        <v>2.2750423538671408E-8</v>
      </c>
      <c r="Q142" s="40">
        <f>Q141+'Diffusion System CV パラメーター設定'!$B$27*(P141-(2*Q141)+R141)</f>
        <v>1.8230512861388445E-8</v>
      </c>
      <c r="R142" s="40">
        <f>R141+'Diffusion System CV パラメーター設定'!$B$27*(Q141-(2*R141)+S141)</f>
        <v>1.4413652208019118E-8</v>
      </c>
      <c r="S142" s="40">
        <f>S141+'Diffusion System CV パラメーター設定'!$B$27*(R141-(2*S141)+T141)</f>
        <v>1.1242107384530538E-8</v>
      </c>
      <c r="T142" s="40">
        <f>T141+'Diffusion System CV パラメーター設定'!$B$27*(S141-(2*T141)+U141)</f>
        <v>8.6488200621113485E-9</v>
      </c>
      <c r="U142" s="40">
        <f>U141+'Diffusion System CV パラメーター設定'!$B$27*(T141-(2*U141)+V141)</f>
        <v>6.5621067051796739E-9</v>
      </c>
      <c r="V142" s="40">
        <f>V141+'Diffusion System CV パラメーター設定'!$B$27*(U141-(2*V141)+W141)</f>
        <v>4.9096891880944266E-9</v>
      </c>
      <c r="W142" s="40">
        <f>W141+'Diffusion System CV パラメーター設定'!$B$27*(V141-(2*W141)+X141)</f>
        <v>3.621938093823436E-9</v>
      </c>
      <c r="X142" s="40">
        <f>X141+'Diffusion System CV パラメーター設定'!$B$27*(W141-(2*X141)+Y141)</f>
        <v>2.6342755233781618E-9</v>
      </c>
      <c r="Y142" s="40">
        <f>Y141+'Diffusion System CV パラメーター設定'!$B$27*(X141-(2*Y141)+Z141)</f>
        <v>1.8887562341040069E-9</v>
      </c>
      <c r="Z142" s="40">
        <f>Z141+'Diffusion System CV パラメーター設定'!$B$27*(Y141-(2*Z141)+AA141)</f>
        <v>1.3349065299432301E-9</v>
      </c>
      <c r="AA142" s="40">
        <f>AA141+'Diffusion System CV パラメーター設定'!$B$27*(Z141-(2*AA141)+AB141)</f>
        <v>9.2994188200264272E-10</v>
      </c>
      <c r="AB142" s="40">
        <f>AB141+'Diffusion System CV パラメーター設定'!$B$27*(AA141-(2*AB141)+AC141)</f>
        <v>6.3850518505075214E-10</v>
      </c>
      <c r="AC142" s="40">
        <f>AC141+'Diffusion System CV パラメーター設定'!$B$27*(AB141-(2*AC141)+AD141)</f>
        <v>4.3207003283058136E-10</v>
      </c>
      <c r="AD142" s="40">
        <f>AD141+'Diffusion System CV パラメーター設定'!$B$27*(AC141-(2*AD141)+AE141)</f>
        <v>2.8814166069016621E-10</v>
      </c>
      <c r="AE142" s="40">
        <f>AE141+'Diffusion System CV パラメーター設定'!$B$27*(AD141-(2*AE141)+AF141)</f>
        <v>1.8936725217198799E-10</v>
      </c>
      <c r="AF142" s="40">
        <f>AF141+'Diffusion System CV パラメーター設定'!$B$27*(AE141-(2*AF141)+AG141)</f>
        <v>1.2264192873761906E-10</v>
      </c>
      <c r="AG142" s="40">
        <f>AG141+'Diffusion System CV パラメーター設定'!$B$27*(AF141-(2*AG141)+AH141)</f>
        <v>7.8270911874757321E-11</v>
      </c>
      <c r="AH142" s="40">
        <f>AH141+'Diffusion System CV パラメーター設定'!$B$27*(AG141-(2*AH141)+AI141)</f>
        <v>4.9224918551544918E-11</v>
      </c>
      <c r="AI142" s="40">
        <f>AI141+'Diffusion System CV パラメーター設定'!$B$27*(AH141-(2*AI141)+AJ141)</f>
        <v>3.0506518611463909E-11</v>
      </c>
      <c r="AJ142" s="40">
        <f>AJ141+'Diffusion System CV パラメーター設定'!$B$27*(AI141-(2*AJ141)+AK141)</f>
        <v>1.863062210460521E-11</v>
      </c>
      <c r="AK142" s="40">
        <f>AK141+'Diffusion System CV パラメーター設定'!$B$27*(AJ141-(2*AK141)+AL141)</f>
        <v>1.1212375641446738E-11</v>
      </c>
      <c r="AL142" s="40">
        <f>AL141+'Diffusion System CV パラメーター設定'!$B$27*(AK141-(2*AL141)+AM141)</f>
        <v>6.6499260655693472E-12</v>
      </c>
      <c r="AM142" s="40">
        <f>AM141+'Diffusion System CV パラメーター設定'!$B$27*(AL141-(2*AM141)+AN141)</f>
        <v>3.8869004660179913E-12</v>
      </c>
      <c r="AN142" s="40">
        <f>AN141+'Diffusion System CV パラメーター設定'!$B$27*(AM141-(2*AN141)+AO141)</f>
        <v>2.2391420550281188E-12</v>
      </c>
      <c r="AO142" s="40">
        <f>AO141+'Diffusion System CV パラメーター設定'!$B$27*(AN141-(2*AO141)+AP141)</f>
        <v>1.2713990748063617E-12</v>
      </c>
      <c r="AP142" s="40">
        <f>AP141+'Diffusion System CV パラメーター設定'!$B$27*(AO141-(2*AP141)+AQ141)</f>
        <v>7.1160882426755758E-13</v>
      </c>
      <c r="AQ142" s="40">
        <f>AQ141+'Diffusion System CV パラメーター設定'!$B$27*(AP141-(2*AQ141)+AR141)</f>
        <v>3.9264904970183068E-13</v>
      </c>
      <c r="AR142" s="40">
        <f>AR141+'Diffusion System CV パラメーター設定'!$B$27*(AQ141-(2*AR141)+AS141)</f>
        <v>2.1361134167174562E-13</v>
      </c>
      <c r="AS142" s="40">
        <f>AS141+'Diffusion System CV パラメーター設定'!$B$27*(AR141-(2*AS141)+AT141)</f>
        <v>1.1459409179215054E-13</v>
      </c>
      <c r="AT142" s="40">
        <f>AT141+'Diffusion System CV パラメーター設定'!$B$27*(AS141-(2*AT141)+AU141)</f>
        <v>6.0630284088468392E-14</v>
      </c>
      <c r="AU142" s="40">
        <f>AU141+'Diffusion System CV パラメーター設定'!$B$27*(AT141-(2*AU141)+AV141)</f>
        <v>3.1643760141620314E-14</v>
      </c>
      <c r="AV142" s="40">
        <f>AV141+'Diffusion System CV パラメーター設定'!$B$27*(AU141-(2*AV141)+AW141)</f>
        <v>1.6294831013694869E-14</v>
      </c>
      <c r="AW142" s="40">
        <f>AW141+'Diffusion System CV パラメーター設定'!$B$27*(AV141-(2*AW141)+AX141)</f>
        <v>8.2808620788572465E-15</v>
      </c>
      <c r="AX142" s="40">
        <f>AX141+'Diffusion System CV パラメーター設定'!$B$27*(AW141-(2*AX141)+AY141)</f>
        <v>4.1539529093051759E-15</v>
      </c>
      <c r="AY142" s="40">
        <f>AY141+'Diffusion System CV パラメーター設定'!$B$27*(AX141-(2*AY141)+AZ141)</f>
        <v>2.057024272297221E-15</v>
      </c>
      <c r="AZ142" s="40">
        <f>AZ141+'Diffusion System CV パラメーター設定'!$B$27*(AY141-(2*AZ141)+BA141)</f>
        <v>1.0048317452834492E-15</v>
      </c>
      <c r="BA142" s="40">
        <f>BA141+'Diffusion System CV パラメーター設定'!$B$27*(AZ141-(2*BA141)+BB141)</f>
        <v>4.8199497682474587E-16</v>
      </c>
      <c r="BB142" s="40">
        <f>BB141+'Diffusion System CV パラメーター設定'!$B$27*(BA141-(2*BB141)+BC141)</f>
        <v>2.2184244719407239E-16</v>
      </c>
      <c r="BC142" s="40">
        <f>BC141+'Diffusion System CV パラメーター設定'!$B$27*(BB141-(2*BC141)+BD141)</f>
        <v>8.6208188809657451E-17</v>
      </c>
      <c r="BD142" s="36">
        <v>0</v>
      </c>
    </row>
    <row r="143" spans="4:56">
      <c r="D143" s="29">
        <f>'Diffusion System CV パラメーター設定'!H143</f>
        <v>-5.4000000000000173E-2</v>
      </c>
      <c r="E143" s="35">
        <f>E142+'Diffusion System CV パラメーター設定'!$B$23</f>
        <v>0.84600000000000064</v>
      </c>
      <c r="F143" s="39">
        <f>G143+(('Diffusion System CV パラメーター設定'!$B$26/(2*'Diffusion System CV パラメーター設定'!$B$9))*'準可逆-非可逆系'!H143)</f>
        <v>8.9094162330538232E-8</v>
      </c>
      <c r="G143" s="40">
        <f>G142+'Diffusion System CV パラメーター設定'!$B$27*(2*F142-(3*G142)+H142)</f>
        <v>8.8211801038441507E-8</v>
      </c>
      <c r="H143" s="40">
        <f>H142+'Diffusion System CV パラメーター設定'!$B$27*(G142-(2*H142)+I142)</f>
        <v>8.1976424151457612E-8</v>
      </c>
      <c r="I143" s="40">
        <f>I142+'Diffusion System CV パラメーター設定'!$B$27*(H142-(2*I142)+J142)</f>
        <v>7.3893684048346885E-8</v>
      </c>
      <c r="J143" s="40">
        <f>J142+'Diffusion System CV パラメーター設定'!$B$27*(I142-(2*J142)+K142)</f>
        <v>6.5256427707186047E-8</v>
      </c>
      <c r="K143" s="40">
        <f>K142+'Diffusion System CV パラメーター設定'!$B$27*(J142-(2*K142)+L142)</f>
        <v>5.6713413974614812E-8</v>
      </c>
      <c r="L143" s="40">
        <f>L142+'Diffusion System CV パラメーター設定'!$B$27*(K142-(2*L142)+M142)</f>
        <v>4.8602391080751909E-8</v>
      </c>
      <c r="M143" s="40">
        <f>M142+'Diffusion System CV パラメーター設定'!$B$27*(L142-(2*M142)+N142)</f>
        <v>4.1105062832530502E-8</v>
      </c>
      <c r="N143" s="40">
        <f>N142+'Diffusion System CV パラメーター設定'!$B$27*(M142-(2*N142)+O142)</f>
        <v>3.4317694320386862E-8</v>
      </c>
      <c r="O143" s="40">
        <f>O142+'Diffusion System CV パラメーター設定'!$B$27*(N142-(2*O142)+P142)</f>
        <v>2.8283649743985527E-8</v>
      </c>
      <c r="P143" s="40">
        <f>P142+'Diffusion System CV パラメーター設定'!$B$27*(O142-(2*P142)+Q142)</f>
        <v>2.3009533498757489E-8</v>
      </c>
      <c r="Q143" s="40">
        <f>Q142+'Diffusion System CV パラメーター設定'!$B$27*(P142-(2*Q142)+R142)</f>
        <v>1.8474627453025125E-8</v>
      </c>
      <c r="R143" s="40">
        <f>R142+'Diffusion System CV パラメーター設定'!$B$27*(Q142-(2*R142)+S142)</f>
        <v>1.4637720204505489E-8</v>
      </c>
      <c r="S143" s="40">
        <f>S142+'Diffusion System CV パラメーター設定'!$B$27*(R142-(2*S142)+T142)</f>
        <v>1.1442891239068522E-8</v>
      </c>
      <c r="T143" s="40">
        <f>T142+'Diffusion System CV パラメーター設定'!$B$27*(S142-(2*T142)+U142)</f>
        <v>8.8247138001278468E-9</v>
      </c>
      <c r="U143" s="40">
        <f>U142+'Diffusion System CV パラメーター設定'!$B$27*(T142-(2*U142)+V142)</f>
        <v>6.7129038717930165E-9</v>
      </c>
      <c r="V143" s="40">
        <f>V142+'Diffusion System CV パラメーター設定'!$B$27*(U142-(2*V142)+W142)</f>
        <v>5.0363094737938211E-9</v>
      </c>
      <c r="W143" s="40">
        <f>W142+'Diffusion System CV パラメーター設定'!$B$27*(V142-(2*W142)+X142)</f>
        <v>3.7261354979295875E-9</v>
      </c>
      <c r="X143" s="40">
        <f>X142+'Diffusion System CV パラメーター設定'!$B$27*(W142-(2*X142)+Y142)</f>
        <v>2.7183530515625781E-9</v>
      </c>
      <c r="Y143" s="40">
        <f>Y142+'Diffusion System CV パラメーター設定'!$B$27*(X142-(2*Y142)+Z142)</f>
        <v>1.9553081733794855E-9</v>
      </c>
      <c r="Z143" s="40">
        <f>Z142+'Diffusion System CV パラメーター設定'!$B$27*(Y142-(2*Z142)+AA142)</f>
        <v>1.3866027300196847E-9</v>
      </c>
      <c r="AA143" s="40">
        <f>AA142+'Diffusion System CV パラメーター設定'!$B$27*(Z142-(2*AA142)+AB142)</f>
        <v>9.693613094292736E-10</v>
      </c>
      <c r="AB143" s="40">
        <f>AB142+'Diffusion System CV パラメーター設定'!$B$27*(AA142-(2*AB142)+AC142)</f>
        <v>6.6801961030482149E-10</v>
      </c>
      <c r="AC143" s="40">
        <f>AC142+'Diffusion System CV パラメーター設定'!$B$27*(AB142-(2*AC142)+AD142)</f>
        <v>4.5377377591382984E-10</v>
      </c>
      <c r="AD143" s="40">
        <f>AD142+'Diffusion System CV パラメーター設定'!$B$27*(AC142-(2*AD142)+AE142)</f>
        <v>3.0382012028122069E-10</v>
      </c>
      <c r="AE143" s="40">
        <f>AE142+'Diffusion System CV パラメーター設定'!$B$27*(AD142-(2*AE142)+AF142)</f>
        <v>2.0049540671497731E-10</v>
      </c>
      <c r="AF143" s="40">
        <f>AF142+'Diffusion System CV パラメーター設定'!$B$27*(AE142-(2*AF142)+AG142)</f>
        <v>1.3040384074161462E-10</v>
      </c>
      <c r="AG143" s="40">
        <f>AG142+'Diffusion System CV パラメーター設定'!$B$27*(AF142-(2*AG142)+AH142)</f>
        <v>8.3592100603802223E-11</v>
      </c>
      <c r="AH143" s="40">
        <f>AH142+'Diffusion System CV パラメーター設定'!$B$27*(AG142-(2*AH142)+AI142)</f>
        <v>5.2810888476243317E-11</v>
      </c>
      <c r="AI143" s="40">
        <f>AI142+'Diffusion System CV パラメーター設定'!$B$27*(AH142-(2*AI142)+AJ142)</f>
        <v>3.2882387859110542E-11</v>
      </c>
      <c r="AJ143" s="40">
        <f>AJ142+'Diffusion System CV パラメーター設定'!$B$27*(AI142-(2*AJ142)+AK142)</f>
        <v>2.0178417258667791E-11</v>
      </c>
      <c r="AK143" s="40">
        <f>AK142+'Diffusion System CV パラメーター設定'!$B$27*(AJ142-(2*AK142)+AL142)</f>
        <v>1.220397178286378E-11</v>
      </c>
      <c r="AL143" s="40">
        <f>AL142+'Diffusion System CV パラメーター設定'!$B$27*(AK142-(2*AL142)+AM142)</f>
        <v>7.2747260573492208E-12</v>
      </c>
      <c r="AM143" s="40">
        <f>AM142+'Diffusion System CV パラメーター設定'!$B$27*(AL142-(2*AM142)+AN142)</f>
        <v>4.2741460176018396E-12</v>
      </c>
      <c r="AN143" s="40">
        <f>AN142+'Diffusion System CV パラメーター設定'!$B$27*(AM142-(2*AN142)+AO142)</f>
        <v>2.4752585240448254E-12</v>
      </c>
      <c r="AO143" s="40">
        <f>AO142+'Diffusion System CV パラメーター設定'!$B$27*(AN142-(2*AO142)+AP142)</f>
        <v>1.4130493281684981E-12</v>
      </c>
      <c r="AP143" s="40">
        <f>AP142+'Diffusion System CV パラメーター設定'!$B$27*(AO142-(2*AP142)+AQ142)</f>
        <v>7.9523051731376498E-13</v>
      </c>
      <c r="AQ143" s="40">
        <f>AQ142+'Diffusion System CV パラメーター設定'!$B$27*(AP142-(2*AQ142)+AR142)</f>
        <v>4.4123310058226185E-13</v>
      </c>
      <c r="AR143" s="40">
        <f>AR142+'Diffusion System CV パラメーター設定'!$B$27*(AQ142-(2*AR142)+AS142)</f>
        <v>2.4139622297399906E-13</v>
      </c>
      <c r="AS143" s="40">
        <f>AS142+'Diffusion System CV パラメーター設定'!$B$27*(AR142-(2*AS142)+AT142)</f>
        <v>1.3023764810323143E-13</v>
      </c>
      <c r="AT143" s="40">
        <f>AT142+'Diffusion System CV パラメーター設定'!$B$27*(AS142-(2*AT142)+AU142)</f>
        <v>6.9302952059591326E-14</v>
      </c>
      <c r="AU143" s="40">
        <f>AU142+'Diffusion System CV パラメーター設定'!$B$27*(AT142-(2*AU142)+AV142)</f>
        <v>3.6379036120412892E-14</v>
      </c>
      <c r="AV143" s="40">
        <f>AV142+'Diffusion System CV パラメーター設定'!$B$27*(AU142-(2*AV142)+AW142)</f>
        <v>1.8841692191850363E-14</v>
      </c>
      <c r="AW143" s="40">
        <f>AW142+'Diffusion System CV パラメーター設定'!$B$27*(AV142-(2*AW142)+AX142)</f>
        <v>9.6305356084702856E-15</v>
      </c>
      <c r="AX143" s="40">
        <f>AX142+'Diffusion System CV パラメーター設定'!$B$27*(AW142-(2*AX142)+AY142)</f>
        <v>4.8588072608829936E-15</v>
      </c>
      <c r="AY143" s="40">
        <f>AY142+'Diffusion System CV パラメーター設定'!$B$27*(AX142-(2*AY142)+AZ142)</f>
        <v>2.4197798660452013E-15</v>
      </c>
      <c r="AZ143" s="40">
        <f>AZ142+'Diffusion System CV パラメーター設定'!$B$27*(AY142-(2*AZ142)+BA142)</f>
        <v>1.1886358281150702E-15</v>
      </c>
      <c r="BA143" s="40">
        <f>BA142+'Diffusion System CV パラメーター設定'!$B$27*(AZ142-(2*BA142)+BB142)</f>
        <v>5.7320478197336736E-16</v>
      </c>
      <c r="BB143" s="40">
        <f>BB142+'Diffusion System CV パラメーター設定'!$B$27*(BA142-(2*BB142)+BC142)</f>
        <v>2.6507795804346771E-16</v>
      </c>
      <c r="BC143" s="40">
        <f>BC142+'Diffusion System CV パラメーター設定'!$B$27*(BB142-(2*BC142)+BD142)</f>
        <v>1.0337001852311491E-16</v>
      </c>
      <c r="BD143" s="36">
        <v>0</v>
      </c>
    </row>
    <row r="144" spans="4:56">
      <c r="D144" s="29">
        <f>'Diffusion System CV パラメーター設定'!H144</f>
        <v>-4.8000000000000174E-2</v>
      </c>
      <c r="E144" s="35">
        <f>E143+'Diffusion System CV パラメーター設定'!$B$23</f>
        <v>0.85200000000000065</v>
      </c>
      <c r="F144" s="39">
        <f>G144+(('Diffusion System CV パラメーター設定'!$B$26/(2*'Diffusion System CV パラメーター設定'!$B$9))*'準可逆-非可逆系'!H144)</f>
        <v>8.6625871958060365E-8</v>
      </c>
      <c r="G144" s="40">
        <f>G143+'Diffusion System CV パラメーター設定'!$B$27*(2*F143-(3*G143)+H143)</f>
        <v>8.6659490516639275E-8</v>
      </c>
      <c r="H144" s="40">
        <f>H143+'Diffusion System CV パラメーター設定'!$B$27*(G143-(2*H143)+I143)</f>
        <v>8.1334978590302469E-8</v>
      </c>
      <c r="I144" s="40">
        <f>I143+'Diffusion System CV パラメーター設定'!$B$27*(H143-(2*I143)+J143)</f>
        <v>7.3701143687912814E-8</v>
      </c>
      <c r="J144" s="40">
        <f>J143+'Diffusion System CV パラメーター設定'!$B$27*(I143-(2*J143)+K143)</f>
        <v>6.5289150835168542E-8</v>
      </c>
      <c r="K144" s="40">
        <f>K143+'Diffusion System CV パラメーター設定'!$B$27*(J143-(2*K143)+L143)</f>
        <v>5.6863410793610761E-8</v>
      </c>
      <c r="L144" s="40">
        <f>L143+'Diffusion System CV パラメーター設定'!$B$27*(K143-(2*L143)+M143)</f>
        <v>4.8815479499377427E-8</v>
      </c>
      <c r="M144" s="40">
        <f>M143+'Diffusion System CV パラメーター設定'!$B$27*(L143-(2*M143)+N143)</f>
        <v>4.1351576629779726E-8</v>
      </c>
      <c r="N144" s="40">
        <f>N143+'Diffusion System CV パラメーター設定'!$B$27*(M143-(2*N143)+O143)</f>
        <v>3.4579265131408496E-8</v>
      </c>
      <c r="O144" s="40">
        <f>O143+'Diffusion System CV パラメーター設定'!$B$27*(N143-(2*O143)+P143)</f>
        <v>2.8547513747865144E-8</v>
      </c>
      <c r="P144" s="40">
        <f>P143+'Diffusion System CV パラメーター設定'!$B$27*(O143-(2*P143)+Q143)</f>
        <v>2.3266203706915708E-8</v>
      </c>
      <c r="Q144" s="40">
        <f>Q143+'Diffusion System CV パラメーター設定'!$B$27*(P143-(2*Q143)+R143)</f>
        <v>1.8716988146501767E-8</v>
      </c>
      <c r="R144" s="40">
        <f>R143+'Diffusion System CV パラメーター設定'!$B$27*(Q143-(2*R143)+S143)</f>
        <v>1.4860664052798082E-8</v>
      </c>
      <c r="S144" s="40">
        <f>S143+'Diffusion System CV パラメーター設定'!$B$27*(R143-(2*S143)+T143)</f>
        <v>1.1643117463546402E-8</v>
      </c>
      <c r="T144" s="40">
        <f>T143+'Diffusion System CV パラメーター設定'!$B$27*(S143-(2*T143)+U143)</f>
        <v>9.0005358524215422E-9</v>
      </c>
      <c r="U144" s="40">
        <f>U143+'Diffusion System CV パラメーター設定'!$B$27*(T143-(2*U143)+V143)</f>
        <v>6.8640203753817783E-9</v>
      </c>
      <c r="V144" s="40">
        <f>V143+'Diffusion System CV パラメーター設定'!$B$27*(U143-(2*V143)+W143)</f>
        <v>5.1635387870351269E-9</v>
      </c>
      <c r="W144" s="40">
        <f>W143+'Diffusion System CV パラメーター設定'!$B$27*(V143-(2*W143)+X143)</f>
        <v>3.8311325567827906E-9</v>
      </c>
      <c r="X144" s="40">
        <f>X143+'Diffusion System CV パラメーター設定'!$B$27*(W143-(2*X143)+Y143)</f>
        <v>2.8033313738486602E-9</v>
      </c>
      <c r="Y144" s="40">
        <f>Y143+'Diffusion System CV パラメーター設定'!$B$27*(X143-(2*Y143)+Z143)</f>
        <v>2.0227871438042395E-9</v>
      </c>
      <c r="Z144" s="40">
        <f>Z143+'Diffusion System CV パラメーター設定'!$B$27*(Y143-(2*Z143)+AA143)</f>
        <v>1.4391944045923895E-9</v>
      </c>
      <c r="AA144" s="40">
        <f>AA143+'Diffusion System CV パラメーター設定'!$B$27*(Z143-(2*AA143)+AB143)</f>
        <v>1.0096042682716205E-9</v>
      </c>
      <c r="AB144" s="40">
        <f>AB143+'Diffusion System CV パラメーター設定'!$B$27*(AA143-(2*AB143)+AC143)</f>
        <v>6.9826123000393968E-10</v>
      </c>
      <c r="AC144" s="40">
        <f>AC143+'Diffusion System CV パラメーター設定'!$B$27*(AB143-(2*AC143)+AD143)</f>
        <v>4.760974490938238E-10</v>
      </c>
      <c r="AD144" s="40">
        <f>AD143+'Diffusion System CV パラメーター設定'!$B$27*(AC143-(2*AD143)+AE143)</f>
        <v>3.2001072516537547E-10</v>
      </c>
      <c r="AE144" s="40">
        <f>AE143+'Diffusion System CV パラメーター設定'!$B$27*(AD143-(2*AE143)+AF143)</f>
        <v>2.1203469407361644E-10</v>
      </c>
      <c r="AF144" s="40">
        <f>AF143+'Diffusion System CV パラメーター設定'!$B$27*(AE143-(2*AF143)+AG143)</f>
        <v>1.3848711360118069E-10</v>
      </c>
      <c r="AG144" s="40">
        <f>AG143+'Diffusion System CV パラメーター設定'!$B$27*(AF143-(2*AG143)+AH143)</f>
        <v>8.9158256162918023E-11</v>
      </c>
      <c r="AH144" s="40">
        <f>AH143+'Diffusion System CV パラメーター設定'!$B$27*(AG143-(2*AH143)+AI143)</f>
        <v>5.6579191084030168E-11</v>
      </c>
      <c r="AI144" s="40">
        <f>AI143+'Diffusion System CV パラメーター設定'!$B$27*(AH143-(2*AI143)+AJ143)</f>
        <v>3.53909052260168E-11</v>
      </c>
      <c r="AJ144" s="40">
        <f>AJ143+'Diffusion System CV パラメーター設定'!$B$27*(AI143-(2*AJ143)+AK143)</f>
        <v>2.1820613482500688E-11</v>
      </c>
      <c r="AK144" s="40">
        <f>AK143+'Diffusion System CV パラメーター設定'!$B$27*(AJ143-(2*AK143)+AL143)</f>
        <v>1.326133280726984E-11</v>
      </c>
      <c r="AL144" s="40">
        <f>AL143+'Diffusion System CV パラメーター設定'!$B$27*(AK143-(2*AL143)+AM143)</f>
        <v>7.9444016426850465E-12</v>
      </c>
      <c r="AM144" s="40">
        <f>AM143+'Diffusion System CV パラメーター設定'!$B$27*(AL143-(2*AM143)+AN143)</f>
        <v>4.6914003739179389E-12</v>
      </c>
      <c r="AN144" s="40">
        <f>AN143+'Diffusion System CV パラメーター設定'!$B$27*(AM143-(2*AN143)+AO143)</f>
        <v>2.7310495996283971E-12</v>
      </c>
      <c r="AO144" s="40">
        <f>AO143+'Diffusion System CV パラメーター設定'!$B$27*(AN143-(2*AO143)+AP143)</f>
        <v>1.567351545189885E-12</v>
      </c>
      <c r="AP144" s="40">
        <f>AP143+'Diffusion System CV パラメーター設定'!$B$27*(AO143-(2*AP143)+AQ143)</f>
        <v>8.8683516805099757E-13</v>
      </c>
      <c r="AQ144" s="40">
        <f>AQ143+'Diffusion System CV パラメーター設定'!$B$27*(AP143-(2*AQ143)+AR143)</f>
        <v>4.9476106555560923E-13</v>
      </c>
      <c r="AR144" s="40">
        <f>AR143+'Diffusion System CV パラメーター設定'!$B$27*(AQ143-(2*AR143)+AS143)</f>
        <v>2.7218730031340707E-13</v>
      </c>
      <c r="AS144" s="40">
        <f>AS143+'Diffusion System CV パラメーター設定'!$B$27*(AR143-(2*AS143)+AT143)</f>
        <v>1.4767649491820627E-13</v>
      </c>
      <c r="AT144" s="40">
        <f>AT143+'Diffusion System CV パラメーター設定'!$B$27*(AS143-(2*AT143)+AU143)</f>
        <v>7.9028917373640514E-14</v>
      </c>
      <c r="AU144" s="40">
        <f>AU143+'Diffusion System CV パラメーター設定'!$B$27*(AT143-(2*AU143)+AV143)</f>
        <v>4.1721595846321194E-14</v>
      </c>
      <c r="AV144" s="40">
        <f>AV143+'Diffusion System CV パラメーター設定'!$B$27*(AU143-(2*AV143)+AW143)</f>
        <v>2.173272946448316E-14</v>
      </c>
      <c r="AW144" s="40">
        <f>AW143+'Diffusion System CV パラメーター設定'!$B$27*(AV143-(2*AW143)+AX143)</f>
        <v>1.1172003745898335E-14</v>
      </c>
      <c r="AX144" s="40">
        <f>AX143+'Diffusion System CV パラメーター設定'!$B$27*(AW143-(2*AX143)+AY143)</f>
        <v>5.6687728694765698E-15</v>
      </c>
      <c r="AY144" s="40">
        <f>AY143+'Diffusion System CV パラメーター設定'!$B$27*(AX143-(2*AY143)+AZ143)</f>
        <v>2.839183809415917E-15</v>
      </c>
      <c r="AZ144" s="40">
        <f>AZ143+'Diffusion System CV パラメーター設定'!$B$27*(AY143-(2*AZ143)+BA143)</f>
        <v>1.4024250613749411E-15</v>
      </c>
      <c r="BA144" s="40">
        <f>BA143+'Diffusion System CV パラメーター設定'!$B$27*(AZ143-(2*BA143)+BB143)</f>
        <v>6.7990763690802129E-16</v>
      </c>
      <c r="BB144" s="40">
        <f>BB143+'Diffusion System CV パラメーター設定'!$B$27*(BA143-(2*BB143)+BC143)</f>
        <v>3.1591784846344924E-16</v>
      </c>
      <c r="BC144" s="40">
        <f>BC143+'Diffusion System CV パラメーター設定'!$B$27*(BB143-(2*BC143)+BD143)</f>
        <v>1.2362624109160029E-16</v>
      </c>
      <c r="BD144" s="36">
        <v>0</v>
      </c>
    </row>
    <row r="145" spans="4:56">
      <c r="D145" s="29">
        <f>'Diffusion System CV パラメーター設定'!H145</f>
        <v>-4.2000000000000176E-2</v>
      </c>
      <c r="E145" s="35">
        <f>E144+'Diffusion System CV パラメーター設定'!$B$23</f>
        <v>0.85800000000000065</v>
      </c>
      <c r="F145" s="39">
        <f>G145+(('Diffusion System CV パラメーター設定'!$B$26/(2*'Diffusion System CV パラメーター設定'!$B$9))*'準可逆-非可逆系'!H145)</f>
        <v>8.3700573730596505E-8</v>
      </c>
      <c r="G145" s="40">
        <f>G144+'Diffusion System CV パラメーター設定'!$B$27*(2*F144-(3*G144)+H144)</f>
        <v>8.4787355432092531E-8</v>
      </c>
      <c r="H145" s="40">
        <f>H144+'Diffusion System CV パラメーター設定'!$B$27*(G144-(2*H144)+I144)</f>
        <v>8.0533130334728567E-8</v>
      </c>
      <c r="I145" s="40">
        <f>I144+'Diffusion System CV パラメーター設定'!$B$27*(H144-(2*I144)+J144)</f>
        <v>7.3430949955150791E-8</v>
      </c>
      <c r="J145" s="40">
        <f>J144+'Diffusion System CV パラメーター設定'!$B$27*(I144-(2*J144)+K144)</f>
        <v>6.5284377505719402E-8</v>
      </c>
      <c r="K145" s="40">
        <f>K144+'Diffusion System CV パラメーター設定'!$B$27*(J144-(2*K144)+L144)</f>
        <v>5.6994594386431748E-8</v>
      </c>
      <c r="L145" s="40">
        <f>L144+'Diffusion System CV パラメーター設定'!$B$27*(K144-(2*L144)+M144)</f>
        <v>4.9018267146820355E-8</v>
      </c>
      <c r="M145" s="40">
        <f>M144+'Diffusion System CV パラメーター設定'!$B$27*(L144-(2*M144)+N144)</f>
        <v>4.1591712522566694E-8</v>
      </c>
      <c r="N145" s="40">
        <f>N144+'Diffusion System CV パラメーター設定'!$B$27*(M144-(2*N144)+O144)</f>
        <v>3.4836404060168176E-8</v>
      </c>
      <c r="O145" s="40">
        <f>O144+'Diffusion System CV パラメーター設定'!$B$27*(N144-(2*O144)+P144)</f>
        <v>2.8808083658488031E-8</v>
      </c>
      <c r="P145" s="40">
        <f>P144+'Diffusion System CV パラメーター設定'!$B$27*(O144-(2*P144)+Q144)</f>
        <v>2.3520403179323867E-8</v>
      </c>
      <c r="Q145" s="40">
        <f>Q144+'Diffusion System CV パラメーター設定'!$B$27*(P144-(2*Q144)+R144)</f>
        <v>1.8957575461331717E-8</v>
      </c>
      <c r="R145" s="40">
        <f>R144+'Diffusion System CV パラメーター設定'!$B$27*(Q144-(2*R144)+S144)</f>
        <v>1.5082461797399474E-8</v>
      </c>
      <c r="S145" s="40">
        <f>S144+'Diffusion System CV パラメーター設定'!$B$27*(R144-(2*S144)+T144)</f>
        <v>1.1842758080951547E-8</v>
      </c>
      <c r="T145" s="40">
        <f>T144+'Diffusion System CV パラメーター設定'!$B$27*(S144-(2*T144)+U144)</f>
        <v>9.1762532600899783E-9</v>
      </c>
      <c r="U145" s="40">
        <f>U144+'Diffusion System CV パラメーター設定'!$B$27*(T144-(2*U144)+V144)</f>
        <v>7.0154210311779978E-9</v>
      </c>
      <c r="V145" s="40">
        <f>V144+'Diffusion System CV パラメーター設定'!$B$27*(U144-(2*V144)+W144)</f>
        <v>5.2913427308178753E-9</v>
      </c>
      <c r="W145" s="40">
        <f>W144+'Diffusion System CV パラメーター設定'!$B$27*(V144-(2*W144)+X144)</f>
        <v>3.936898198212723E-9</v>
      </c>
      <c r="X145" s="40">
        <f>X144+'Diffusion System CV パラメーター設定'!$B$27*(W144-(2*X144)+Y144)</f>
        <v>2.8891844824909207E-9</v>
      </c>
      <c r="Y145" s="40">
        <f>Y144+'Diffusion System CV パラメーター設定'!$B$27*(X144-(2*Y144)+Z144)</f>
        <v>2.0911730781211043E-9</v>
      </c>
      <c r="Z145" s="40">
        <f>Z144+'Diffusion System CV パラメーター設定'!$B$27*(Y144-(2*Z144)+AA144)</f>
        <v>1.4926675305962371E-9</v>
      </c>
      <c r="AA145" s="40">
        <f>AA144+'Diffusion System CV パラメーター設定'!$B$27*(Z144-(2*AA144)+AB144)</f>
        <v>1.0506622884289427E-9</v>
      </c>
      <c r="AB145" s="40">
        <f>AB144+'Diffusion System CV パラメーター設定'!$B$27*(AA144-(2*AB144)+AC144)</f>
        <v>7.2922624991976081E-10</v>
      </c>
      <c r="AC145" s="40">
        <f>AC144+'Diffusion System CV パラメーター設定'!$B$27*(AB144-(2*AC144)+AD144)</f>
        <v>4.9904087165690285E-10</v>
      </c>
      <c r="AD145" s="40">
        <f>AD144+'Diffusion System CV パラメーター設定'!$B$27*(AC144-(2*AD144)+AE144)</f>
        <v>3.3671582684478147E-10</v>
      </c>
      <c r="AE145" s="40">
        <f>AE144+'Diffusion System CV パラメーター設定'!$B$27*(AD144-(2*AE144)+AF144)</f>
        <v>2.2398901720532591E-10</v>
      </c>
      <c r="AF145" s="40">
        <f>AF144+'Diffusion System CV パラメーター設定'!$B$27*(AE144-(2*AF144)+AG144)</f>
        <v>1.4689639243249078E-10</v>
      </c>
      <c r="AG145" s="40">
        <f>AG144+'Diffusion System CV パラメーター設定'!$B$27*(AF144-(2*AG144)+AH144)</f>
        <v>9.4974156287700943E-11</v>
      </c>
      <c r="AH145" s="40">
        <f>AH144+'Diffusion System CV パラメーター設定'!$B$27*(AG144-(2*AH144)+AI144)</f>
        <v>6.053432275794492E-11</v>
      </c>
      <c r="AI145" s="40">
        <f>AI144+'Diffusion System CV パラメーター設定'!$B$27*(AH144-(2*AI144)+AJ144)</f>
        <v>3.8036042071328348E-11</v>
      </c>
      <c r="AJ145" s="40">
        <f>AJ144+'Diffusion System CV パラメーター設定'!$B$27*(AI144-(2*AJ144)+AK144)</f>
        <v>2.3560547881210848E-11</v>
      </c>
      <c r="AK145" s="40">
        <f>AK144+'Diffusion System CV パラメーター設定'!$B$27*(AJ144-(2*AK144)+AL144)</f>
        <v>1.4387148609577498E-11</v>
      </c>
      <c r="AL145" s="40">
        <f>AL144+'Diffusion System CV パラメーター設定'!$B$27*(AK144-(2*AL144)+AM144)</f>
        <v>8.6610439676217427E-12</v>
      </c>
      <c r="AM145" s="40">
        <f>AM144+'Diffusion System CV パラメーター設定'!$B$27*(AL144-(2*AM144)+AN144)</f>
        <v>5.1402373511670937E-12</v>
      </c>
      <c r="AN145" s="40">
        <f>AN144+'Diffusion System CV パラメーター設定'!$B$27*(AM144-(2*AN144)+AO144)</f>
        <v>3.0076651273544491E-12</v>
      </c>
      <c r="AO145" s="40">
        <f>AO144+'Diffusion System CV パラメーター設定'!$B$27*(AN144-(2*AO144)+AP144)</f>
        <v>1.7351229609189213E-12</v>
      </c>
      <c r="AP145" s="40">
        <f>AP144+'Diffusion System CV パラメーター設定'!$B$27*(AO144-(2*AP144)+AQ144)</f>
        <v>9.869887356355459E-13</v>
      </c>
      <c r="AQ145" s="40">
        <f>AQ144+'Diffusion System CV パラメーター設定'!$B$27*(AP144-(2*AQ144)+AR144)</f>
        <v>5.5361534932407667E-13</v>
      </c>
      <c r="AR145" s="40">
        <f>AR144+'Diffusion System CV パラメーター設定'!$B$27*(AQ144-(2*AR144)+AS144)</f>
        <v>3.0623693914917142E-13</v>
      </c>
      <c r="AS145" s="40">
        <f>AS144+'Diffusion System CV パラメーター設定'!$B$27*(AR144-(2*AS144)+AT144)</f>
        <v>1.670734490330101E-13</v>
      </c>
      <c r="AT145" s="40">
        <f>AT144+'Diffusion System CV パラメーター設定'!$B$27*(AS144-(2*AT144)+AU144)</f>
        <v>8.9910950712962198E-14</v>
      </c>
      <c r="AU145" s="40">
        <f>AU144+'Diffusion System CV パラメーター設定'!$B$27*(AT144-(2*AU144)+AV144)</f>
        <v>4.7734948327391085E-14</v>
      </c>
      <c r="AV145" s="40">
        <f>AV144+'Diffusion System CV パラメーター設定'!$B$27*(AU144-(2*AV144)+AW144)</f>
        <v>2.5006389417001636E-14</v>
      </c>
      <c r="AW145" s="40">
        <f>AW144+'Diffusion System CV パラメーター設定'!$B$27*(AV144-(2*AW144)+AX144)</f>
        <v>1.2928078343871619E-14</v>
      </c>
      <c r="AX145" s="40">
        <f>AX144+'Diffusion System CV パラメーター設定'!$B$27*(AW144-(2*AX144)+AY144)</f>
        <v>6.5971207223797339E-15</v>
      </c>
      <c r="AY145" s="40">
        <f>AY144+'Diffusion System CV パラメーター設定'!$B$27*(AX144-(2*AY144)+AZ144)</f>
        <v>3.3228054455338601E-15</v>
      </c>
      <c r="AZ145" s="40">
        <f>AZ144+'Diffusion System CV パラメーター設定'!$B$27*(AY144-(2*AZ144)+BA144)</f>
        <v>1.6504255209492662E-15</v>
      </c>
      <c r="BA145" s="40">
        <f>BA144+'Diffusion System CV パラメーター設定'!$B$27*(AZ144-(2*BA144)+BB144)</f>
        <v>8.0439639941578093E-16</v>
      </c>
      <c r="BB145" s="40">
        <f>BB144+'Diffusion System CV パラメーター設定'!$B$27*(BA144-(2*BB144)+BC144)</f>
        <v>3.7553527244703366E-16</v>
      </c>
      <c r="BC145" s="40">
        <f>BC144+'Diffusion System CV パラメーター設定'!$B$27*(BB144-(2*BC144)+BD144)</f>
        <v>1.4746838216113107E-16</v>
      </c>
      <c r="BD145" s="36">
        <v>0</v>
      </c>
    </row>
    <row r="146" spans="4:56">
      <c r="D146" s="29">
        <f>'Diffusion System CV パラメーター設定'!H146</f>
        <v>-3.6000000000000178E-2</v>
      </c>
      <c r="E146" s="35">
        <f>E145+'Diffusion System CV パラメーター設定'!$B$23</f>
        <v>0.86400000000000066</v>
      </c>
      <c r="F146" s="39">
        <f>G146+(('Diffusion System CV パラメーター設定'!$B$26/(2*'Diffusion System CV パラメーター設定'!$B$9))*'準可逆-非可逆系'!H146)</f>
        <v>8.0280560248824579E-8</v>
      </c>
      <c r="G146" s="40">
        <f>G145+'Diffusion System CV パラメーター設定'!$B$27*(2*F145-(3*G145)+H145)</f>
        <v>8.2555484425024466E-8</v>
      </c>
      <c r="H146" s="40">
        <f>H145+'Diffusion System CV パラメーター設定'!$B$27*(G145-(2*H145)+I145)</f>
        <v>7.9544256972848776E-8</v>
      </c>
      <c r="I146" s="40">
        <f>I145+'Diffusion System CV パラメーター設定'!$B$27*(H145-(2*I145)+J145)</f>
        <v>7.3068313819784956E-8</v>
      </c>
      <c r="J146" s="40">
        <f>J145+'Diffusion System CV パラメーター設定'!$B$27*(I145-(2*J145)+K145)</f>
        <v>6.5234651578685981E-8</v>
      </c>
      <c r="K146" s="40">
        <f>K145+'Diffusion System CV パラメーター設定'!$B$27*(J145-(2*K145)+L145)</f>
        <v>5.7103433233541563E-8</v>
      </c>
      <c r="L146" s="40">
        <f>L145+'Diffusion System CV パラメーター設定'!$B$27*(K145-(2*L145)+M145)</f>
        <v>4.9209160416041791E-8</v>
      </c>
      <c r="M146" s="40">
        <f>M145+'Diffusion System CV パラメーター設定'!$B$27*(L145-(2*M145)+N145)</f>
        <v>4.1824784106544175E-8</v>
      </c>
      <c r="N146" s="40">
        <f>N145+'Diffusion System CV パラメーター設定'!$B$27*(M145-(2*N145)+O145)</f>
        <v>3.508883047013983E-8</v>
      </c>
      <c r="O146" s="40">
        <f>O145+'Diffusion System CV パラメーター設定'!$B$27*(N145-(2*O145)+P145)</f>
        <v>2.9065250298250524E-8</v>
      </c>
      <c r="P146" s="40">
        <f>P145+'Diffusion System CV パラメーター設定'!$B$27*(O145-(2*P145)+Q145)</f>
        <v>2.3772088165841928E-8</v>
      </c>
      <c r="Q146" s="40">
        <f>Q145+'Diffusion System CV パラメーター設定'!$B$27*(P145-(2*Q145)+R145)</f>
        <v>1.9196365063435852E-8</v>
      </c>
      <c r="R146" s="40">
        <f>R145+'Diffusion System CV パラメーター設定'!$B$27*(Q145-(2*R145)+S145)</f>
        <v>1.5303090251387084E-8</v>
      </c>
      <c r="S146" s="40">
        <f>S145+'Diffusion System CV パラメーター設定'!$B$27*(R145-(2*S145)+T145)</f>
        <v>1.2041785475252366E-8</v>
      </c>
      <c r="T146" s="40">
        <f>T145+'Diffusion System CV パラメーター設定'!$B$27*(S145-(2*T145)+U145)</f>
        <v>9.3518340211835859E-9</v>
      </c>
      <c r="U146" s="40">
        <f>U145+'Diffusion System CV パラメーター設定'!$B$27*(T145-(2*U145)+V145)</f>
        <v>7.1670717008140593E-9</v>
      </c>
      <c r="V146" s="40">
        <f>V145+'Diffusion System CV パラメーター設定'!$B$27*(U145-(2*V145)+W145)</f>
        <v>5.4196877890661286E-9</v>
      </c>
      <c r="W146" s="40">
        <f>W145+'Diffusion System CV パラメーター設定'!$B$27*(V145-(2*W145)+X145)</f>
        <v>4.043401954074997E-9</v>
      </c>
      <c r="X146" s="40">
        <f>X145+'Diffusion System CV パラメーター設定'!$B$27*(W145-(2*X145)+Y145)</f>
        <v>2.9758866739325825E-9</v>
      </c>
      <c r="Y146" s="40">
        <f>Y145+'Diffusion System CV パラメーター設定'!$B$27*(X145-(2*Y145)+Z145)</f>
        <v>2.1604459450811563E-9</v>
      </c>
      <c r="Z146" s="40">
        <f>Z145+'Diffusion System CV パラメーター設定'!$B$27*(Y145-(2*Z145)+AA145)</f>
        <v>1.5470079144009499E-9</v>
      </c>
      <c r="AA146" s="40">
        <f>AA145+'Diffusion System CV パラメーター設定'!$B$27*(Z145-(2*AA145)+AB145)</f>
        <v>1.0925265952546763E-9</v>
      </c>
      <c r="AB146" s="40">
        <f>AB145+'Diffusion System CV パラメーター設定'!$B$27*(AA145-(2*AB145)+AC145)</f>
        <v>7.6091050694973438E-10</v>
      </c>
      <c r="AC146" s="40">
        <f>AC145+'Diffusion System CV パラメーター設定'!$B$27*(AB145-(2*AC145)+AD145)</f>
        <v>5.2260348743840866E-10</v>
      </c>
      <c r="AD146" s="40">
        <f>AD145+'Diffusion System CV パラメーター設定'!$B$27*(AC145-(2*AD145)+AE145)</f>
        <v>3.5393743627973487E-10</v>
      </c>
      <c r="AE146" s="40">
        <f>AE145+'Diffusion System CV パラメーター設定'!$B$27*(AD145-(2*AE145)+AF145)</f>
        <v>2.3636199806179135E-10</v>
      </c>
      <c r="AF146" s="40">
        <f>AF145+'Diffusion System CV パラメーター設定'!$B$27*(AE145-(2*AF145)+AG145)</f>
        <v>1.5563611070611762E-10</v>
      </c>
      <c r="AG146" s="40">
        <f>AG145+'Diffusion System CV パラメーター設定'!$B$27*(AF145-(2*AG145)+AH145)</f>
        <v>1.0104443497347657E-10</v>
      </c>
      <c r="AH146" s="40">
        <f>AH145+'Diffusion System CV パラメーター設定'!$B$27*(AG145-(2*AH145)+AI145)</f>
        <v>6.4680695272923898E-11</v>
      </c>
      <c r="AI146" s="40">
        <f>AI145+'Diffusion System CV パラメーター設定'!$B$27*(AH145-(2*AI145)+AJ145)</f>
        <v>4.0821731827057193E-11</v>
      </c>
      <c r="AJ146" s="40">
        <f>AJ145+'Diffusion System CV パラメーター設定'!$B$27*(AI145-(2*AJ145)+AK145)</f>
        <v>2.5401553061240067E-11</v>
      </c>
      <c r="AK146" s="40">
        <f>AK145+'Diffusion System CV パラメーター設定'!$B$27*(AJ145-(2*AK145)+AL145)</f>
        <v>1.5584125911548885E-11</v>
      </c>
      <c r="AL146" s="40">
        <f>AL145+'Diffusion System CV パラメーター設定'!$B$27*(AK145-(2*AL145)+AM145)</f>
        <v>9.4267724486985149E-12</v>
      </c>
      <c r="AM146" s="40">
        <f>AM145+'Diffusion System CV パラメーター設定'!$B$27*(AL145-(2*AM145)+AN145)</f>
        <v>5.6222631819455675E-12</v>
      </c>
      <c r="AN146" s="40">
        <f>AN145+'Diffusion System CV パラメーター設定'!$B$27*(AM145-(2*AN145)+AO145)</f>
        <v>3.3062866750548368E-12</v>
      </c>
      <c r="AO146" s="40">
        <f>AO145+'Diffusion System CV パラメーター設定'!$B$27*(AN145-(2*AO145)+AP145)</f>
        <v>1.9172090515967521E-12</v>
      </c>
      <c r="AP146" s="40">
        <f>AP145+'Diffusion System CV パラメーター設定'!$B$27*(AO145-(2*AP145)+AQ145)</f>
        <v>1.0962806936119023E-12</v>
      </c>
      <c r="AQ146" s="40">
        <f>AQ145+'Diffusion System CV パラメーター設定'!$B$27*(AP145-(2*AQ145)+AR145)</f>
        <v>6.1819693826038364E-13</v>
      </c>
      <c r="AR146" s="40">
        <f>AR145+'Diffusion System CV パラメーター設定'!$B$27*(AQ145-(2*AR145)+AS145)</f>
        <v>3.4381156416956861E-13</v>
      </c>
      <c r="AS146" s="40">
        <f>AS145+'Diffusion System CV パラメーター設定'!$B$27*(AR145-(2*AS145)+AT145)</f>
        <v>1.8860157118443836E-13</v>
      </c>
      <c r="AT146" s="40">
        <f>AT145+'Diffusion System CV パラメーター設定'!$B$27*(AS145-(2*AT145)+AU145)</f>
        <v>1.0205903957909997E-13</v>
      </c>
      <c r="AU146" s="40">
        <f>AU145+'Diffusion System CV パラメーター設定'!$B$27*(AT145-(2*AU145)+AV145)</f>
        <v>5.4487532867384719E-14</v>
      </c>
      <c r="AV146" s="40">
        <f>AV145+'Diffusion System CV パラメーター設定'!$B$27*(AU145-(2*AV145)+AW145)</f>
        <v>2.870439213827227E-14</v>
      </c>
      <c r="AW146" s="40">
        <f>AW145+'Diffusion System CV パラメーター設定'!$B$27*(AV145-(2*AW145)+AX145)</f>
        <v>1.4923687181245971E-14</v>
      </c>
      <c r="AX146" s="40">
        <f>AX145+'Diffusion System CV パラメーター設定'!$B$27*(AW145-(2*AX145)+AY145)</f>
        <v>7.6584548698262656E-15</v>
      </c>
      <c r="AY146" s="40">
        <f>AY145+'Diffusion System CV パラメーター設定'!$B$27*(AX145-(2*AY145)+AZ145)</f>
        <v>3.8790329984023599E-15</v>
      </c>
      <c r="AZ146" s="40">
        <f>AZ145+'Diffusion System CV パラメーター設定'!$B$27*(AY145-(2*AZ145)+BA145)</f>
        <v>1.93735288311979E-15</v>
      </c>
      <c r="BA146" s="40">
        <f>BA145+'Diffusion System CV パラメーター設定'!$B$27*(AZ145-(2*BA145)+BB145)</f>
        <v>9.4924639752853709E-16</v>
      </c>
      <c r="BB146" s="40">
        <f>BB145+'Diffusion System CV パラメーター設定'!$B$27*(BA145-(2*BB145)+BC145)</f>
        <v>4.4525549351746588E-16</v>
      </c>
      <c r="BC146" s="40">
        <f>BC145+'Diffusion System CV パラメーター設定'!$B$27*(BB145-(2*BC145)+BD145)</f>
        <v>1.7545397526001008E-16</v>
      </c>
      <c r="BD146" s="36">
        <v>0</v>
      </c>
    </row>
    <row r="147" spans="4:56">
      <c r="D147" s="29">
        <f>'Diffusion System CV パラメーター設定'!H147</f>
        <v>-3.0000000000000179E-2</v>
      </c>
      <c r="E147" s="35">
        <f>E146+'Diffusion System CV パラメーター設定'!$B$23</f>
        <v>0.87000000000000066</v>
      </c>
      <c r="F147" s="39">
        <f>G147+(('Diffusion System CV パラメーター設定'!$B$26/(2*'Diffusion System CV パラメーター設定'!$B$9))*'準可逆-非可逆系'!H147)</f>
        <v>7.6345246891746273E-8</v>
      </c>
      <c r="G147" s="40">
        <f>G146+'Diffusion System CV パラメーター設定'!$B$27*(2*F146-(3*G146)+H146)</f>
        <v>7.9930110881769097E-8</v>
      </c>
      <c r="H147" s="40">
        <f>H146+'Diffusion System CV パラメーター設定'!$B$27*(G146-(2*H146)+I146)</f>
        <v>7.8341230687818176E-8</v>
      </c>
      <c r="I147" s="40">
        <f>I146+'Diffusion System CV パラメーター設定'!$B$27*(H146-(2*I146)+J146)</f>
        <v>7.2596883580883863E-8</v>
      </c>
      <c r="J147" s="40">
        <f>J146+'Diffusion System CV パラメーター設定'!$B$27*(I146-(2*J146)+K146)</f>
        <v>6.5131333487003532E-8</v>
      </c>
      <c r="K147" s="40">
        <f>K146+'Diffusion System CV パラメーター設定'!$B$27*(J146-(2*K146)+L146)</f>
        <v>5.7185705986195956E-8</v>
      </c>
      <c r="L147" s="40">
        <f>L146+'Diffusion System CV パラメーター設定'!$B$27*(K146-(2*L146)+M146)</f>
        <v>4.938620781465365E-8</v>
      </c>
      <c r="M147" s="40">
        <f>M146+'Diffusion System CV パラメーター設定'!$B$27*(L146-(2*M146)+N146)</f>
        <v>4.2049930868034891E-8</v>
      </c>
      <c r="N147" s="40">
        <f>N146+'Diffusion System CV パラメーター設定'!$B$27*(M146-(2*N146)+O146)</f>
        <v>3.5336182367540888E-8</v>
      </c>
      <c r="O147" s="40">
        <f>O146+'Diffusion System CV パラメーター設定'!$B$27*(N146-(2*O146)+P146)</f>
        <v>2.9318867673070214E-8</v>
      </c>
      <c r="P147" s="40">
        <f>P146+'Diffusion System CV パラメーター設定'!$B$27*(O146-(2*P146)+Q146)</f>
        <v>2.4021198940148359E-8</v>
      </c>
      <c r="Q147" s="40">
        <f>Q146+'Diffusion System CV パラメーター設定'!$B$27*(P146-(2*Q146)+R146)</f>
        <v>1.9433326275365472E-8</v>
      </c>
      <c r="R147" s="40">
        <f>R146+'Diffusion System CV パラメーター設定'!$B$27*(Q146-(2*R146)+S146)</f>
        <v>1.5522524291635019E-8</v>
      </c>
      <c r="S147" s="40">
        <f>S146+'Diffusion System CV パラメーター設定'!$B$27*(R146-(2*S146)+T146)</f>
        <v>1.2240172045414151E-8</v>
      </c>
      <c r="T147" s="40">
        <f>T146+'Diffusion System CV パラメーター設定'!$B$27*(S146-(2*T146)+U146)</f>
        <v>9.5272469148291605E-9</v>
      </c>
      <c r="U147" s="40">
        <f>U146+'Diffusion System CV パラメーター設定'!$B$27*(T146-(2*U146)+V146)</f>
        <v>7.3189392038076692E-9</v>
      </c>
      <c r="V147" s="40">
        <f>V146+'Diffusion System CV パラメーター設定'!$B$27*(U146-(2*V146)+W146)</f>
        <v>5.5485412879400168E-9</v>
      </c>
      <c r="W147" s="40">
        <f>W146+'Diffusion System CV パラメーター設定'!$B$27*(V146-(2*W146)+X146)</f>
        <v>4.1506139522863574E-9</v>
      </c>
      <c r="X147" s="40">
        <f>X146+'Diffusion System CV パラメーター設定'!$B$27*(W146-(2*X146)+Y146)</f>
        <v>3.0634125597975092E-9</v>
      </c>
      <c r="Y147" s="40">
        <f>Y146+'Diffusion System CV パラメーター設定'!$B$27*(X146-(2*Y146)+Z146)</f>
        <v>2.2305857708350519E-9</v>
      </c>
      <c r="Z147" s="40">
        <f>Z146+'Diffusion System CV パラメーター設定'!$B$27*(Y146-(2*Z146)+AA146)</f>
        <v>1.6022012170168988E-9</v>
      </c>
      <c r="AA147" s="40">
        <f>AA146+'Diffusion System CV パラメーター設定'!$B$27*(Z146-(2*AA146)+AB146)</f>
        <v>1.1351881337412498E-9</v>
      </c>
      <c r="AB147" s="40">
        <f>AB146+'Diffusion System CV パラメーター設定'!$B$27*(AA146-(2*AB146)+AC146)</f>
        <v>7.9330948916974003E-10</v>
      </c>
      <c r="AC147" s="40">
        <f>AC146+'Diffusion System CV パラメーター設定'!$B$27*(AB146-(2*AC146)+AD146)</f>
        <v>5.4678437922752386E-10</v>
      </c>
      <c r="AD147" s="40">
        <f>AD146+'Diffusion System CV パラメーター設定'!$B$27*(AC146-(2*AD146)+AE146)</f>
        <v>3.7167723243971066E-10</v>
      </c>
      <c r="AE147" s="40">
        <f>AE146+'Diffusion System CV パラメーター設定'!$B$27*(AD146-(2*AE146)+AF146)</f>
        <v>2.4915698100007949E-10</v>
      </c>
      <c r="AF147" s="40">
        <f>AF146+'Diffusion System CV パラメーター設定'!$B$27*(AE146-(2*AF146)+AG146)</f>
        <v>1.6471048974189285E-10</v>
      </c>
      <c r="AG147" s="40">
        <f>AG146+'Diffusion System CV パラメーター設定'!$B$27*(AF146-(2*AG146)+AH146)</f>
        <v>1.0737357942906281E-10</v>
      </c>
      <c r="AH147" s="40">
        <f>AH146+'Diffusion System CV パラメーター設定'!$B$27*(AG146-(2*AH146)+AI146)</f>
        <v>6.9022631472467637E-11</v>
      </c>
      <c r="AI147" s="40">
        <f>AI146+'Diffusion System CV パラメーター設定'!$B$27*(AH146-(2*AI146)+AJ146)</f>
        <v>4.3751865396518851E-11</v>
      </c>
      <c r="AJ147" s="40">
        <f>AJ146+'Diffusion System CV パラメーター設定'!$B$27*(AI146-(2*AJ146)+AK146)</f>
        <v>2.7346952927950465E-11</v>
      </c>
      <c r="AK147" s="40">
        <f>AK146+'Diffusion System CV パラメーター設定'!$B$27*(AJ146-(2*AK146)+AL146)</f>
        <v>1.6854984830590833E-11</v>
      </c>
      <c r="AL147" s="40">
        <f>AL146+'Diffusion System CV パラメーター設定'!$B$27*(AK146-(2*AL146)+AM146)</f>
        <v>1.024373223901012E-11</v>
      </c>
      <c r="AM147" s="40">
        <f>AM146+'Diffusion System CV パラメーター設定'!$B$27*(AL146-(2*AM146)+AN146)</f>
        <v>6.1391148346755038E-12</v>
      </c>
      <c r="AN147" s="40">
        <f>AN146+'Diffusion System CV パラメーター設定'!$B$27*(AM146-(2*AN146)+AO146)</f>
        <v>3.6281265651356166E-12</v>
      </c>
      <c r="AO147" s="40">
        <f>AO146+'Diffusion System CV パラメーター設定'!$B$27*(AN146-(2*AO146)+AP146)</f>
        <v>2.1144831021082922E-12</v>
      </c>
      <c r="AP147" s="40">
        <f>AP146+'Diffusion System CV パラメーター設定'!$B$27*(AO146-(2*AP146)+AQ146)</f>
        <v>1.2153239584151422E-12</v>
      </c>
      <c r="AQ147" s="40">
        <f>AQ146+'Diffusion System CV パラメーター設定'!$B$27*(AP146-(2*AQ146)+AR146)</f>
        <v>6.8892554286479459E-13</v>
      </c>
      <c r="AR147" s="40">
        <f>AR146+'Diffusion System CV パラメーター設定'!$B$27*(AQ146-(2*AR146)+AS146)</f>
        <v>3.8519190483126472E-13</v>
      </c>
      <c r="AS147" s="40">
        <f>AS146+'Diffusion System CV パラメーター設定'!$B$27*(AR146-(2*AS146)+AT146)</f>
        <v>2.1244443971908831E-13</v>
      </c>
      <c r="AT147" s="40">
        <f>AT146+'Diffusion System CV パラメーター設定'!$B$27*(AS146-(2*AT146)+AU146)</f>
        <v>1.1559064544494132E-13</v>
      </c>
      <c r="AU147" s="40">
        <f>AU146+'Diffusion System CV パラメーター設定'!$B$27*(AT146-(2*AU146)+AV146)</f>
        <v>6.2052937722455143E-14</v>
      </c>
      <c r="AV147" s="40">
        <f>AV146+'Diffusion System CV パラメーター設定'!$B$27*(AU146-(2*AV146)+AW146)</f>
        <v>3.2871904559135516E-14</v>
      </c>
      <c r="AW147" s="40">
        <f>AW146+'Diffusion System CV パラメーター設定'!$B$27*(AV146-(2*AW146)+AX146)</f>
        <v>1.7186004072081595E-14</v>
      </c>
      <c r="AX147" s="40">
        <f>AX146+'Diffusion System CV パラメーター設定'!$B$27*(AW146-(2*AX146)+AY146)</f>
        <v>8.86880571704703E-15</v>
      </c>
      <c r="AY147" s="40">
        <f>AY146+'Diffusion System CV パラメーター設定'!$B$27*(AX146-(2*AY146)+AZ146)</f>
        <v>4.5171377748403238E-15</v>
      </c>
      <c r="AZ147" s="40">
        <f>AZ146+'Diffusion System CV パラメーター設定'!$B$27*(AY146-(2*AZ146)+BA146)</f>
        <v>2.2684548378737196E-15</v>
      </c>
      <c r="BA147" s="40">
        <f>BA146+'Diffusion System CV パラメーター設定'!$B$27*(AZ146-(2*BA146)+BB146)</f>
        <v>1.1173420855772112E-15</v>
      </c>
      <c r="BB147" s="40">
        <f>BB146+'Diffusion System CV パラメーター設定'!$B$27*(BA146-(2*BB146)+BC146)</f>
        <v>5.2657125245969341E-16</v>
      </c>
      <c r="BC147" s="40">
        <f>BC146+'Diffusion System CV パラメーター設定'!$B$27*(BB146-(2*BC146)+BD146)</f>
        <v>2.0821353880078984E-16</v>
      </c>
      <c r="BD147" s="36">
        <v>0</v>
      </c>
    </row>
    <row r="148" spans="4:56">
      <c r="D148" s="29">
        <f>'Diffusion System CV パラメーター設定'!H148</f>
        <v>-2.4000000000000181E-2</v>
      </c>
      <c r="E148" s="35">
        <f>E147+'Diffusion System CV パラメーター設定'!$B$23</f>
        <v>0.87600000000000067</v>
      </c>
      <c r="F148" s="39">
        <f>G148+(('Diffusion System CV パラメーター設定'!$B$26/(2*'Diffusion System CV パラメーター設定'!$B$9))*'準可逆-非可逆系'!H148)</f>
        <v>7.1898967225758355E-8</v>
      </c>
      <c r="G148" s="40">
        <f>G147+'Diffusion System CV パラメーター設定'!$B$27*(2*F147-(3*G147)+H147)</f>
        <v>7.688892748802029E-8</v>
      </c>
      <c r="H148" s="40">
        <f>H147+'Diffusion System CV パラメーター設定'!$B$27*(G147-(2*H147)+I147)</f>
        <v>7.6898360231921168E-8</v>
      </c>
      <c r="I148" s="40">
        <f>I147+'Diffusion System CV パラメーター設定'!$B$27*(H147-(2*I147)+J147)</f>
        <v>7.1999243654860934E-8</v>
      </c>
      <c r="J148" s="40">
        <f>J147+'Diffusion System CV パラメーター設定'!$B$27*(I147-(2*J147)+K147)</f>
        <v>6.496463994293157E-8</v>
      </c>
      <c r="K148" s="40">
        <f>K147+'Diffusion System CV パラメーター設定'!$B$27*(J147-(2*K147)+L147)</f>
        <v>5.7236445336635288E-8</v>
      </c>
      <c r="L148" s="40">
        <f>L147+'Diffusion System CV パラメーター設定'!$B$27*(K147-(2*L147)+M147)</f>
        <v>4.9547048517752101E-8</v>
      </c>
      <c r="M148" s="40">
        <f>M147+'Diffusion System CV パラメーター設定'!$B$27*(L147-(2*M147)+N147)</f>
        <v>4.2266086578494873E-8</v>
      </c>
      <c r="N148" s="40">
        <f>N147+'Diffusion System CV パラメーター設定'!$B$27*(M147-(2*N147)+O147)</f>
        <v>3.5577999661298989E-8</v>
      </c>
      <c r="O148" s="40">
        <f>O147+'Diffusion System CV パラメーター設定'!$B$27*(N147-(2*O147)+P147)</f>
        <v>2.9568744743052443E-8</v>
      </c>
      <c r="P148" s="40">
        <f>P147+'Diffusion System CV パラメーター設定'!$B$27*(O147-(2*P147)+Q147)</f>
        <v>2.4267655908252166E-8</v>
      </c>
      <c r="Q148" s="40">
        <f>Q147+'Diffusion System CV パラメーター設定'!$B$27*(P147-(2*Q147)+R147)</f>
        <v>1.9668420261842011E-8</v>
      </c>
      <c r="R148" s="40">
        <f>R147+'Diffusion System CV パラメーター設定'!$B$27*(Q147-(2*R147)+S147)</f>
        <v>1.574073600604807E-8</v>
      </c>
      <c r="S148" s="40">
        <f>S147+'Diffusion System CV パラメーター設定'!$B$27*(R147-(2*S147)+T147)</f>
        <v>1.243788979389883E-8</v>
      </c>
      <c r="T148" s="40">
        <f>T147+'Diffusion System CV パラメーター設定'!$B$27*(S147-(2*T147)+U147)</f>
        <v>9.7024612966220421E-9</v>
      </c>
      <c r="U148" s="40">
        <f>U147+'Diffusion System CV パラメーター設定'!$B$27*(T147-(2*U147)+V147)</f>
        <v>7.4709912160138627E-9</v>
      </c>
      <c r="V148" s="40">
        <f>V147+'Diffusion System CV パラメーター設定'!$B$27*(U147-(2*V147)+W147)</f>
        <v>5.6778713505143202E-9</v>
      </c>
      <c r="W148" s="40">
        <f>W147+'Diffusion System CV パラメーター設定'!$B$27*(V147-(2*W147)+X147)</f>
        <v>4.2585049047741387E-9</v>
      </c>
      <c r="X148" s="40">
        <f>X147+'Diffusion System CV パラメーター設定'!$B$27*(W147-(2*X147)+Y147)</f>
        <v>3.1517370749108395E-9</v>
      </c>
      <c r="Y148" s="40">
        <f>Y147+'Diffusion System CV パラメーター設定'!$B$27*(X147-(2*Y147)+Z147)</f>
        <v>2.3015726580379352E-9</v>
      </c>
      <c r="Z148" s="40">
        <f>Z147+'Diffusion System CV パラメーター設定'!$B$27*(Y147-(2*Z147)+AA147)</f>
        <v>1.658232977621935E-9</v>
      </c>
      <c r="AA148" s="40">
        <f>AA147+'Diffusion System CV パラメーター設定'!$B$27*(Z147-(2*AA147)+AB147)</f>
        <v>1.1786375916246315E-9</v>
      </c>
      <c r="AB148" s="40">
        <f>AB147+'Diffusion System CV パラメーター設定'!$B$27*(AA147-(2*AB147)+AC147)</f>
        <v>8.2641835536046695E-10</v>
      </c>
      <c r="AC148" s="40">
        <f>AC147+'Diffusion System CV パラメーター設定'!$B$27*(AB147-(2*AC147)+AD147)</f>
        <v>5.7158228310058047E-10</v>
      </c>
      <c r="AD148" s="40">
        <f>AD147+'Diffusion System CV パラメーター設定'!$B$27*(AC147-(2*AD147)+AE147)</f>
        <v>3.8993657110227387E-10</v>
      </c>
      <c r="AE148" s="40">
        <f>AE147+'Diffusion System CV パラメーター設定'!$B$27*(AD147-(2*AE147)+AF147)</f>
        <v>2.6237703661863664E-10</v>
      </c>
      <c r="AF148" s="40">
        <f>AF147+'Diffusion System CV パラメーター設定'!$B$27*(AE147-(2*AF147)+AG147)</f>
        <v>1.7412353868125277E-10</v>
      </c>
      <c r="AG148" s="40">
        <f>AG147+'Diffusion System CV パラメーター設定'!$B$27*(AF147-(2*AG147)+AH147)</f>
        <v>1.1396592746942214E-10</v>
      </c>
      <c r="AH148" s="40">
        <f>AH147+'Diffusion System CV パラメーター設定'!$B$27*(AG147-(2*AH147)+AI147)</f>
        <v>7.356436129213652E-11</v>
      </c>
      <c r="AI148" s="40">
        <f>AI147+'Diffusion System CV パラメーター設定'!$B$27*(AH147-(2*AI147)+AJ147)</f>
        <v>4.6830286787970376E-11</v>
      </c>
      <c r="AJ148" s="40">
        <f>AJ147+'Diffusion System CV パラメーター設定'!$B$27*(AI147-(2*AJ147)+AK147)</f>
        <v>2.9400058612397949E-11</v>
      </c>
      <c r="AK148" s="40">
        <f>AK147+'Diffusion System CV パラメーター設定'!$B$27*(AJ147-(2*AK147)+AL147)</f>
        <v>1.8202455492319623E-11</v>
      </c>
      <c r="AL148" s="40">
        <f>AL147+'Diffusion System CV パラメーター設定'!$B$27*(AK147-(2*AL147)+AM147)</f>
        <v>1.1114091679026126E-11</v>
      </c>
      <c r="AM148" s="40">
        <f>AM147+'Diffusion System CV パラメーター設定'!$B$27*(AL147-(2*AM147)+AN147)</f>
        <v>6.6924582842570071E-12</v>
      </c>
      <c r="AN148" s="40">
        <f>AN147+'Diffusion System CV パラメーター設定'!$B$27*(AM147-(2*AN147)+AO147)</f>
        <v>3.9744268451747007E-12</v>
      </c>
      <c r="AO148" s="40">
        <f>AO147+'Diffusion System CV パラメーター設定'!$B$27*(AN147-(2*AO147)+AP147)</f>
        <v>2.3278457129882138E-12</v>
      </c>
      <c r="AP148" s="40">
        <f>AP147+'Diffusion System CV パラメーター設定'!$B$27*(AO147-(2*AP147)+AQ147)</f>
        <v>1.3447547667980598E-12</v>
      </c>
      <c r="AQ148" s="40">
        <f>AQ147+'Diffusion System CV パラメーター設定'!$B$27*(AP147-(2*AQ147)+AR147)</f>
        <v>7.6623970172480073E-13</v>
      </c>
      <c r="AR148" s="40">
        <f>AR147+'Diffusion System CV パラメーター設定'!$B$27*(AQ147-(2*AR147)+AS147)</f>
        <v>4.3067321487340136E-13</v>
      </c>
      <c r="AS148" s="40">
        <f>AS147+'Diffusion System CV パラメーター設定'!$B$27*(AR147-(2*AS147)+AT147)</f>
        <v>2.3879640876007073E-13</v>
      </c>
      <c r="AT148" s="40">
        <f>AT147+'Diffusion System CV パラメーター設定'!$B$27*(AS147-(2*AT147)+AU147)</f>
        <v>1.3063095327537909E-13</v>
      </c>
      <c r="AU148" s="40">
        <f>AU147+'Diffusion System CV パラメーター設定'!$B$27*(AT147-(2*AU147)+AV147)</f>
        <v>7.0510116388832417E-14</v>
      </c>
      <c r="AV148" s="40">
        <f>AV147+'Diffusion System CV パラメーター設定'!$B$27*(AU147-(2*AV147)+AW147)</f>
        <v>3.7557714516172221E-14</v>
      </c>
      <c r="AW148" s="40">
        <f>AW147+'Diffusion System CV パラメーター設定'!$B$27*(AV147-(2*AW147)+AX147)</f>
        <v>1.9744581201254981E-14</v>
      </c>
      <c r="AX148" s="40">
        <f>AX147+'Diffusion System CV パラメーター設定'!$B$27*(AW147-(2*AX147)+AY147)</f>
        <v>1.0245725999278924E-14</v>
      </c>
      <c r="AY148" s="40">
        <f>AY147+'Diffusion System CV パラメーター設定'!$B$27*(AX147-(2*AY147)+AZ147)</f>
        <v>5.2473409016598032E-15</v>
      </c>
      <c r="AZ148" s="40">
        <f>AZ147+'Diffusion System CV パラメーター設定'!$B$27*(AY147-(2*AZ147)+BA147)</f>
        <v>2.6495555964397252E-15</v>
      </c>
      <c r="BA148" s="40">
        <f>BA147+'Diffusion System CV パラメーター設定'!$B$27*(AZ147-(2*BA147)+BB147)</f>
        <v>1.3119052519588052E-15</v>
      </c>
      <c r="BB148" s="40">
        <f>BB147+'Diffusion System CV パラメーター設定'!$B$27*(BA147-(2*BB147)+BC147)</f>
        <v>6.2115914116060113E-16</v>
      </c>
      <c r="BC148" s="40">
        <f>BC147+'Diffusion System CV パラメーター設定'!$B$27*(BB147-(2*BC147)+BD147)</f>
        <v>2.4645804395985709E-16</v>
      </c>
      <c r="BD148" s="36">
        <v>0</v>
      </c>
    </row>
    <row r="149" spans="4:56">
      <c r="D149" s="29">
        <f>'Diffusion System CV パラメーター設定'!H149</f>
        <v>-1.8000000000000183E-2</v>
      </c>
      <c r="E149" s="35">
        <f>E148+'Diffusion System CV パラメーター設定'!$B$23</f>
        <v>0.88200000000000067</v>
      </c>
      <c r="F149" s="39">
        <f>G149+(('Diffusion System CV パラメーター設定'!$B$26/(2*'Diffusion System CV パラメーター設定'!$B$9))*'準可逆-非可逆系'!H149)</f>
        <v>6.6977851216352115E-8</v>
      </c>
      <c r="G149" s="40">
        <f>G148+'Diffusion System CV パラメーター設定'!$B$27*(2*F148-(3*G148)+H148)</f>
        <v>7.3426952564192855E-8</v>
      </c>
      <c r="H149" s="40">
        <f>H148+'Diffusion System CV パラメーター設定'!$B$27*(G148-(2*H148)+I148)</f>
        <v>7.5194002828809668E-8</v>
      </c>
      <c r="I149" s="40">
        <f>I148+'Diffusion System CV パラメーター設定'!$B$27*(H148-(2*I148)+J148)</f>
        <v>7.1257755066364714E-8</v>
      </c>
      <c r="J149" s="40">
        <f>J148+'Diffusion System CV パラメーター設定'!$B$27*(I148-(2*J148)+K148)</f>
        <v>6.4723809771276385E-8</v>
      </c>
      <c r="K149" s="40">
        <f>K148+'Diffusion System CV パラメーター設定'!$B$27*(J148-(2*K148)+L148)</f>
        <v>5.7249916790598166E-8</v>
      </c>
      <c r="L149" s="40">
        <f>L148+'Diffusion System CV パラメーター設定'!$B$27*(K148-(2*L148)+M148)</f>
        <v>4.9688866184288892E-8</v>
      </c>
      <c r="M149" s="40">
        <f>M148+'Diffusion System CV パラメーター設定'!$B$27*(L148-(2*M148)+N148)</f>
        <v>4.2471945961155063E-8</v>
      </c>
      <c r="N149" s="40">
        <f>N148+'Diffusion System CV パラメーター設定'!$B$27*(M148-(2*N148)+O148)</f>
        <v>3.5813705216489731E-8</v>
      </c>
      <c r="O149" s="40">
        <f>O148+'Diffusion System CV パラメーター設定'!$B$27*(N148-(2*O148)+P148)</f>
        <v>2.9814635744249065E-8</v>
      </c>
      <c r="P149" s="40">
        <f>P148+'Diffusion System CV パラメーター設定'!$B$27*(O148-(2*P148)+Q148)</f>
        <v>2.4511354931998737E-8</v>
      </c>
      <c r="Q149" s="40">
        <f>Q148+'Diffusion System CV パラメーター設定'!$B$27*(P148-(2*Q148)+R148)</f>
        <v>1.9901597828028197E-8</v>
      </c>
      <c r="R149" s="40">
        <f>R148+'Diffusion System CV パラメーター設定'!$B$27*(Q148-(2*R148)+S148)</f>
        <v>1.5957693660091367E-8</v>
      </c>
      <c r="S149" s="40">
        <f>S148+'Diffusion System CV パラメーター設定'!$B$27*(R148-(2*S148)+T148)</f>
        <v>1.2634909833785098E-8</v>
      </c>
      <c r="T149" s="40">
        <f>T148+'Diffusion System CV パラメーター設定'!$B$27*(S148-(2*T148)+U148)</f>
        <v>9.8774468579653083E-9</v>
      </c>
      <c r="U149" s="40">
        <f>U148+'Diffusion System CV パラメーター設定'!$B$27*(T148-(2*U148)+V148)</f>
        <v>7.6231961518154732E-9</v>
      </c>
      <c r="V149" s="40">
        <f>V148+'Diffusion System CV パラメーター設定'!$B$27*(U148-(2*V148)+W148)</f>
        <v>5.8076468434863205E-9</v>
      </c>
      <c r="W149" s="40">
        <f>W148+'Diffusion System CV パラメーター設定'!$B$27*(V148-(2*W148)+X148)</f>
        <v>4.3670460908425003E-9</v>
      </c>
      <c r="X149" s="40">
        <f>X148+'Diffusion System CV パラメーター設定'!$B$27*(W148-(2*X148)+Y148)</f>
        <v>3.2408354821991712E-9</v>
      </c>
      <c r="Y149" s="40">
        <f>Y148+'Diffusion System CV パラメーター設定'!$B$27*(X148-(2*Y148)+Z148)</f>
        <v>2.3733868026410268E-9</v>
      </c>
      <c r="Z149" s="40">
        <f>Z148+'Diffusion System CV パラメーター設定'!$B$27*(Y148-(2*Z148)+AA148)</f>
        <v>1.7150886354062048E-9</v>
      </c>
      <c r="AA149" s="40">
        <f>AA148+'Diffusion System CV パラメーター設定'!$B$27*(Z148-(2*AA148)+AB148)</f>
        <v>1.2228654213930826E-9</v>
      </c>
      <c r="AB149" s="40">
        <f>AB148+'Diffusion System CV パラメーター設定'!$B$27*(AA148-(2*AB148)+AC148)</f>
        <v>8.602319539730635E-10</v>
      </c>
      <c r="AC149" s="40">
        <f>AC148+'Diffusion System CV パラメーター設定'!$B$27*(AB148-(2*AC148)+AD148)</f>
        <v>5.9699560263585129E-10</v>
      </c>
      <c r="AD149" s="40">
        <f>AD148+'Diffusion System CV パラメーター設定'!$B$27*(AC148-(2*AD148)+AE148)</f>
        <v>4.0871649385042296E-10</v>
      </c>
      <c r="AE149" s="40">
        <f>AE148+'Diffusion System CV パラメーター設定'!$B$27*(AD148-(2*AE148)+AF148)</f>
        <v>2.7602496597497461E-10</v>
      </c>
      <c r="AF149" s="40">
        <f>AF148+'Diffusion System CV パラメーター設定'!$B$27*(AE148-(2*AF148)+AG148)</f>
        <v>1.838790549054032E-10</v>
      </c>
      <c r="AG149" s="40">
        <f>AG148+'Diffusion System CV パラメーター設定'!$B$27*(AF148-(2*AG148)+AH148)</f>
        <v>1.2082566532863915E-10</v>
      </c>
      <c r="AH149" s="40">
        <f>AH148+'Diffusion System CV パラメーター設定'!$B$27*(AG148-(2*AH148)+AI148)</f>
        <v>7.8310018123080788E-11</v>
      </c>
      <c r="AI149" s="40">
        <f>AI148+'Diffusion System CV パラメーター設定'!$B$27*(AH148-(2*AI148)+AJ148)</f>
        <v>5.0060788985398753E-11</v>
      </c>
      <c r="AJ149" s="40">
        <f>AJ148+'Diffusion System CV パラメーター設定'!$B$27*(AI148-(2*AJ148)+AK148)</f>
        <v>3.1564164534444514E-11</v>
      </c>
      <c r="AK149" s="40">
        <f>AK148+'Diffusion System CV パラメーター設定'!$B$27*(AJ148-(2*AK148)+AL148)</f>
        <v>1.9629274696064355E-11</v>
      </c>
      <c r="AL149" s="40">
        <f>AL148+'Diffusion System CV パラメーター設定'!$B$27*(AK148-(2*AL148)+AM148)</f>
        <v>1.2040039741013757E-11</v>
      </c>
      <c r="AM149" s="40">
        <f>AM148+'Diffusion System CV パラメーター設定'!$B$27*(AL148-(2*AM148)+AN148)</f>
        <v>7.2839867410927064E-12</v>
      </c>
      <c r="AN149" s="40">
        <f>AN148+'Diffusion System CV パラメーター設定'!$B$27*(AM148-(2*AN148)+AO148)</f>
        <v>4.3464582017357495E-12</v>
      </c>
      <c r="AO149" s="40">
        <f>AO148+'Diffusion System CV パラメーター設定'!$B$27*(AN148-(2*AO148)+AP148)</f>
        <v>2.558224249792496E-12</v>
      </c>
      <c r="AP149" s="40">
        <f>AP148+'Diffusion System CV パラメーター設定'!$B$27*(AO148-(2*AP148)+AQ148)</f>
        <v>1.4852325032969817E-12</v>
      </c>
      <c r="AQ149" s="40">
        <f>AQ148+'Diffusion System CV パラメーター設定'!$B$27*(AP148-(2*AQ148)+AR148)</f>
        <v>8.5059684694072423E-13</v>
      </c>
      <c r="AR149" s="40">
        <f>AR148+'Diffusion System CV パラメーター設定'!$B$27*(AQ148-(2*AR148)+AS148)</f>
        <v>4.8056546512967527E-13</v>
      </c>
      <c r="AS149" s="40">
        <f>AS148+'Diffusion System CV パラメーター設定'!$B$27*(AR148-(2*AS148)+AT148)</f>
        <v>2.6786284995057037E-13</v>
      </c>
      <c r="AT149" s="40">
        <f>AT148+'Diffusion System CV パラメーター設定'!$B$27*(AS148-(2*AT148)+AU148)</f>
        <v>1.473131125108461E-13</v>
      </c>
      <c r="AU149" s="40">
        <f>AU148+'Diffusion System CV パラメーター設定'!$B$27*(AT148-(2*AU148)+AV148)</f>
        <v>7.9943600768654107E-14</v>
      </c>
      <c r="AV149" s="40">
        <f>AV148+'Diffusion System CV パラメーター設定'!$B$27*(AU148-(2*AV148)+AW148)</f>
        <v>4.2814404987610749E-14</v>
      </c>
      <c r="AW149" s="40">
        <f>AW148+'Diffusion System CV パラメーター設定'!$B$27*(AV148-(2*AW148)+AX148)</f>
        <v>2.2631483323804003E-14</v>
      </c>
      <c r="AX149" s="40">
        <f>AX148+'Diffusion System CV パラメーター設定'!$B$27*(AW148-(2*AX148)+AY148)</f>
        <v>1.1808389229958416E-14</v>
      </c>
      <c r="AY149" s="40">
        <f>AY148+'Diffusion System CV パラメーター設定'!$B$27*(AX148-(2*AY148)+AZ148)</f>
        <v>6.0808824962428045E-15</v>
      </c>
      <c r="AZ149" s="40">
        <f>AZ148+'Diffusion System CV パラメーター設定'!$B$27*(AY148-(2*AZ148)+BA148)</f>
        <v>3.0871024578074885E-15</v>
      </c>
      <c r="BA149" s="40">
        <f>BA148+'Diffusion System CV パラメーター設定'!$B$27*(AZ148-(2*BA148)+BB148)</f>
        <v>1.5365247775430816E-15</v>
      </c>
      <c r="BB149" s="40">
        <f>BB148+'Diffusion System CV パラメーター設定'!$B$27*(BA148-(2*BB148)+BC148)</f>
        <v>7.3089699310416367E-16</v>
      </c>
      <c r="BC149" s="40">
        <f>BC148+'Diffusion System CV パラメーター設定'!$B$27*(BB148-(2*BC148)+BD148)</f>
        <v>2.9098688189072061E-16</v>
      </c>
      <c r="BD149" s="36">
        <v>0</v>
      </c>
    </row>
    <row r="150" spans="4:56">
      <c r="D150" s="29">
        <f>'Diffusion System CV パラメーター設定'!H150</f>
        <v>-1.2000000000000182E-2</v>
      </c>
      <c r="E150" s="35">
        <f>E149+'Diffusion System CV パラメーター設定'!$B$23</f>
        <v>0.88800000000000068</v>
      </c>
      <c r="F150" s="39">
        <f>G150+(('Diffusion System CV パラメーター設定'!$B$26/(2*'Diffusion System CV パラメーター設定'!$B$9))*'準可逆-非可逆系'!H150)</f>
        <v>6.1653867782923046E-8</v>
      </c>
      <c r="G150" s="40">
        <f>G149+'Diffusion System CV パラメーター設定'!$B$27*(2*F149-(3*G149)+H149)</f>
        <v>6.9561969081184288E-8</v>
      </c>
      <c r="H150" s="40">
        <f>H149+'Diffusion System CV パラメーター設定'!$B$27*(G149-(2*H149)+I149)</f>
        <v>7.3213691013857671E-8</v>
      </c>
      <c r="I150" s="40">
        <f>I149+'Diffusion System CV パラメーター設定'!$B$27*(H149-(2*I149)+J149)</f>
        <v>7.0355776756419102E-8</v>
      </c>
      <c r="J150" s="40">
        <f>J149+'Diffusion System CV パラメーター設定'!$B$27*(I149-(2*J149)+K149)</f>
        <v>6.4397439047113225E-8</v>
      </c>
      <c r="K150" s="40">
        <f>K149+'Diffusion System CV パラメーター設定'!$B$27*(J149-(2*K149)+L149)</f>
        <v>5.721965372614294E-8</v>
      </c>
      <c r="L150" s="40">
        <f>L149+'Diffusion System CV パラメーター設定'!$B$27*(K149-(2*L149)+M149)</f>
        <v>4.9808355900669253E-8</v>
      </c>
      <c r="M150" s="40">
        <f>M149+'Diffusion System CV パラメーター設定'!$B$27*(L149-(2*M149)+N149)</f>
        <v>4.2665931891178849E-8</v>
      </c>
      <c r="N150" s="40">
        <f>N149+'Diffusion System CV パラメーター設定'!$B$27*(M149-(2*N149)+O149)</f>
        <v>3.604258413052607E-8</v>
      </c>
      <c r="O150" s="40">
        <f>O149+'Diffusion System CV パラメーター設定'!$B$27*(N149-(2*O149)+P149)</f>
        <v>3.0056229028967929E-8</v>
      </c>
      <c r="P150" s="40">
        <f>P149+'Diffusion System CV パラメーター設定'!$B$27*(O149-(2*P149)+Q149)</f>
        <v>2.4752161775151442E-8</v>
      </c>
      <c r="Q150" s="40">
        <f>Q149+'Diffusion System CV パラメーター設定'!$B$27*(P149-(2*Q149)+R149)</f>
        <v>2.0132796764151012E-8</v>
      </c>
      <c r="R150" s="40">
        <f>R149+'Diffusion System CV パラメーター設定'!$B$27*(Q149-(2*R149)+S149)</f>
        <v>1.6173360445379758E-8</v>
      </c>
      <c r="S150" s="40">
        <f>S149+'Diffusion System CV パラメーター設定'!$B$27*(R149-(2*S149)+T149)</f>
        <v>1.283120179575957E-8</v>
      </c>
      <c r="T150" s="40">
        <f>T149+'Diffusion System CV パラメーター設定'!$B$27*(S149-(2*T149)+U149)</f>
        <v>1.0052173340489598E-8</v>
      </c>
      <c r="U150" s="40">
        <f>U149+'Diffusion System CV パラメーター設定'!$B$27*(T149-(2*U149)+V149)</f>
        <v>7.7755230260587649E-9</v>
      </c>
      <c r="V150" s="40">
        <f>V149+'Diffusion System CV パラメーター設定'!$B$27*(U149-(2*V149)+W149)</f>
        <v>5.937837314210394E-9</v>
      </c>
      <c r="W150" s="40">
        <f>W149+'Diffusion System CV パラメーター設定'!$B$27*(V149-(2*W149)+X149)</f>
        <v>4.476209335287115E-9</v>
      </c>
      <c r="X150" s="40">
        <f>X149+'Diffusion System CV パラメーター設定'!$B$27*(W149-(2*X149)+Y149)</f>
        <v>3.3306833742426381E-9</v>
      </c>
      <c r="Y150" s="40">
        <f>Y149+'Diffusion System CV パラメーター設定'!$B$27*(X149-(2*Y149)+Z149)</f>
        <v>2.4460085083088471E-9</v>
      </c>
      <c r="Z150" s="40">
        <f>Z149+'Diffusion System CV パラメーター設定'!$B$27*(Y149-(2*Z149)+AA149)</f>
        <v>1.772753549719295E-9</v>
      </c>
      <c r="AA150" s="40">
        <f>AA149+'Diffusion System CV パラメーター設定'!$B$27*(Z149-(2*AA149)+AB149)</f>
        <v>1.2678618611823544E-9</v>
      </c>
      <c r="AB150" s="40">
        <f>AB149+'Diffusion System CV パラメーター設定'!$B$27*(AA149-(2*AB149)+AC149)</f>
        <v>8.9474484150181589E-10</v>
      </c>
      <c r="AC150" s="40">
        <f>AC149+'Diffusion System CV パラメーター設定'!$B$27*(AB149-(2*AC149)+AD149)</f>
        <v>6.2302242296633183E-10</v>
      </c>
      <c r="AD150" s="40">
        <f>AD149+'Diffusion System CV パラメーター設定'!$B$27*(AC149-(2*AD149)+AE149)</f>
        <v>4.2801773722194379E-10</v>
      </c>
      <c r="AE150" s="40">
        <f>AE149+'Diffusion System CV パラメーター設定'!$B$27*(AD149-(2*AE149)+AF149)</f>
        <v>2.9010330514368189E-10</v>
      </c>
      <c r="AF150" s="40">
        <f>AF149+'Diffusion System CV パラメーター設定'!$B$27*(AE149-(2*AF149)+AG149)</f>
        <v>1.9398062486818353E-10</v>
      </c>
      <c r="AG150" s="40">
        <f>AG149+'Diffusion System CV パラメーター設定'!$B$27*(AF149-(2*AG149)+AH149)</f>
        <v>1.2795682587419669E-10</v>
      </c>
      <c r="AH150" s="40">
        <f>AH149+'Diffusion System CV パラメーター設定'!$B$27*(AG149-(2*AH149)+AI149)</f>
        <v>8.3263635507760066E-11</v>
      </c>
      <c r="AI150" s="40">
        <f>AI149+'Diffusion System CV パラメーター設定'!$B$27*(AH149-(2*AI149)+AJ149)</f>
        <v>5.344711005717924E-11</v>
      </c>
      <c r="AJ150" s="40">
        <f>AJ149+'Diffusion System CV パラメーター設定'!$B$27*(AI149-(2*AJ149)+AK149)</f>
        <v>3.3842544608254957E-11</v>
      </c>
      <c r="AK150" s="40">
        <f>AK149+'Diffusion System CV パラメーター設定'!$B$27*(AJ149-(2*AK149)+AL149)</f>
        <v>2.1138182641664895E-11</v>
      </c>
      <c r="AL150" s="40">
        <f>AL149+'Diffusion System CV パラメーター設定'!$B$27*(AK149-(2*AL149)+AM149)</f>
        <v>1.3023783475433738E-11</v>
      </c>
      <c r="AM150" s="40">
        <f>AM149+'Diffusion System CV パラメーター設定'!$B$27*(AL149-(2*AM149)+AN149)</f>
        <v>7.915418845455239E-12</v>
      </c>
      <c r="AN150" s="40">
        <f>AN149+'Diffusion System CV パラメーター設定'!$B$27*(AM149-(2*AN149)+AO149)</f>
        <v>4.7455188223655076E-12</v>
      </c>
      <c r="AO150" s="40">
        <f>AO149+'Diffusion System CV パラメーター設定'!$B$27*(AN149-(2*AO149)+AP149)</f>
        <v>2.8065722377951834E-12</v>
      </c>
      <c r="AP150" s="40">
        <f>AP149+'Diffusion System CV パラメーター設定'!$B$27*(AO149-(2*AP149)+AQ149)</f>
        <v>1.6374394790397793E-12</v>
      </c>
      <c r="AQ150" s="40">
        <f>AQ149+'Diffusion System CV パラメーター設定'!$B$27*(AP149-(2*AQ149)+AR149)</f>
        <v>9.4247333115781059E-13</v>
      </c>
      <c r="AR150" s="40">
        <f>AR149+'Diffusion System CV パラメーター設定'!$B$27*(AQ149-(2*AR149)+AS149)</f>
        <v>5.351935090991003E-13</v>
      </c>
      <c r="AS150" s="40">
        <f>AS149+'Diffusion System CV パラメーター設定'!$B$27*(AR149-(2*AS149)+AT149)</f>
        <v>2.9986037694341088E-13</v>
      </c>
      <c r="AT150" s="40">
        <f>AT149+'Diffusion System CV パラメーター設定'!$B$27*(AS149-(2*AT149)+AU149)</f>
        <v>1.6577846865582258E-13</v>
      </c>
      <c r="AU150" s="40">
        <f>AU149+'Diffusion System CV パラメーター設定'!$B$27*(AT149-(2*AU149)+AV149)</f>
        <v>9.0443710477386275E-14</v>
      </c>
      <c r="AV150" s="40">
        <f>AV149+'Diffusion System CV パラメーター設定'!$B$27*(AU149-(2*AV149)+AW149)</f>
        <v>4.8698527944984572E-14</v>
      </c>
      <c r="AW150" s="40">
        <f>AW149+'Diffusion System CV パラメーター設定'!$B$27*(AV149-(2*AW149)+AX149)</f>
        <v>2.5881423452262737E-14</v>
      </c>
      <c r="AX150" s="40">
        <f>AX149+'Diffusion System CV パラメーター設定'!$B$27*(AW149-(2*AX149)+AY149)</f>
        <v>1.3577690396670213E-14</v>
      </c>
      <c r="AY150" s="40">
        <f>AY149+'Diffusion System CV パラメーター設定'!$B$27*(AX149-(2*AY149)+AZ149)</f>
        <v>7.0300931543262402E-15</v>
      </c>
      <c r="AZ150" s="40">
        <f>AZ149+'Diffusion System CV パラメーター設定'!$B$27*(AY149-(2*AZ149)+BA149)</f>
        <v>3.5882143877279433E-15</v>
      </c>
      <c r="BA150" s="40">
        <f>BA149+'Diffusion System CV パラメーター設定'!$B$27*(AZ149-(2*BA149)+BB149)</f>
        <v>1.7951879358158209E-15</v>
      </c>
      <c r="BB150" s="40">
        <f>BB149+'Diffusion System CV パラメーター設定'!$B$27*(BA149-(2*BB149)+BC149)</f>
        <v>8.5788229630745356E-16</v>
      </c>
      <c r="BC150" s="40">
        <f>BC149+'Diffusion System CV パラメーター設定'!$B$27*(BB149-(2*BC149)+BD149)</f>
        <v>3.426963365166659E-16</v>
      </c>
      <c r="BD150" s="36">
        <v>0</v>
      </c>
    </row>
    <row r="151" spans="4:56">
      <c r="D151" s="29">
        <f>'Diffusion System CV パラメーター設定'!H151</f>
        <v>-6.0000000000001823E-3</v>
      </c>
      <c r="E151" s="35">
        <f>E150+'Diffusion System CV パラメーター設定'!$B$23</f>
        <v>0.89400000000000068</v>
      </c>
      <c r="F151" s="39">
        <f>G151+(('Diffusion System CV パラメーター設定'!$B$26/(2*'Diffusion System CV パラメーター設定'!$B$9))*'準可逆-非可逆系'!H151)</f>
        <v>5.6034130434220024E-8</v>
      </c>
      <c r="G151" s="40">
        <f>G150+'Diffusion System CV パラメーター設定'!$B$27*(2*F150-(3*G150)+H150)</f>
        <v>6.5338191072903349E-8</v>
      </c>
      <c r="H151" s="40">
        <f>H150+'Diffusion System CV パラメーター設定'!$B$27*(G150-(2*H150)+I150)</f>
        <v>7.0953400670068794E-8</v>
      </c>
      <c r="I151" s="40">
        <f>I150+'Diffusion System CV パラメーター設定'!$B$27*(H150-(2*I150)+J150)</f>
        <v>6.9279240835631849E-8</v>
      </c>
      <c r="J151" s="40">
        <f>J150+'Diffusion System CV パラメーター設定'!$B$27*(I150-(2*J150)+K150)</f>
        <v>6.3974019737507528E-8</v>
      </c>
      <c r="K151" s="40">
        <f>K150+'Diffusion System CV パラメーター設定'!$B$27*(J150-(2*K150)+L150)</f>
        <v>5.7138572995412594E-8</v>
      </c>
      <c r="L151" s="40">
        <f>L150+'Diffusion System CV パラメーター設定'!$B$27*(K150-(2*L150)+M150)</f>
        <v>4.9901714864552335E-8</v>
      </c>
      <c r="M151" s="40">
        <f>M150+'Diffusion System CV パラメーター設定'!$B$27*(L150-(2*M150)+N150)</f>
        <v>4.2846166699803022E-8</v>
      </c>
      <c r="N151" s="40">
        <f>N150+'Diffusion System CV パラメーター設定'!$B$27*(M150-(2*N150)+O150)</f>
        <v>3.6263762137156151E-8</v>
      </c>
      <c r="O151" s="40">
        <f>O150+'Diffusion System CV パラメーター設定'!$B$27*(N150-(2*O150)+P150)</f>
        <v>3.0293134531656E-8</v>
      </c>
      <c r="P151" s="40">
        <f>P150+'Diffusion System CV パラメーター設定'!$B$27*(O150-(2*P150)+Q150)</f>
        <v>2.4989905609462573E-8</v>
      </c>
      <c r="Q151" s="40">
        <f>Q150+'Diffusion System CV パラメーター設定'!$B$27*(P150-(2*Q150)+R150)</f>
        <v>2.0361938671175031E-8</v>
      </c>
      <c r="R151" s="40">
        <f>R150+'Diffusion System CV パラメーター設定'!$B$27*(Q150-(2*R150)+S150)</f>
        <v>1.6387692969390544E-8</v>
      </c>
      <c r="S151" s="40">
        <f>S150+'Diffusion System CV パラメーター設定'!$B$27*(R150-(2*S150)+T150)</f>
        <v>1.3026733113242284E-8</v>
      </c>
      <c r="T151" s="40">
        <f>T150+'Diffusion System CV パラメーター設定'!$B$27*(S150-(2*T150)+U150)</f>
        <v>1.0226610194947633E-8</v>
      </c>
      <c r="U151" s="40">
        <f>U150+'Diffusion System CV パラメーター設定'!$B$27*(T150-(2*U150)+V150)</f>
        <v>7.9279412908443425E-9</v>
      </c>
      <c r="V151" s="40">
        <f>V150+'Diffusion System CV パラメーター設定'!$B$27*(U150-(2*V150)+W150)</f>
        <v>6.0684129159204957E-9</v>
      </c>
      <c r="W151" s="40">
        <f>W150+'Diffusion System CV パラメーター設定'!$B$27*(V150-(2*W150)+X150)</f>
        <v>4.5859669803839212E-9</v>
      </c>
      <c r="X151" s="40">
        <f>X150+'Diffusion System CV パラメーター設定'!$B$27*(W150-(2*X150)+Y150)</f>
        <v>3.4212566711560706E-9</v>
      </c>
      <c r="Y151" s="40">
        <f>Y150+'Diffusion System CV パラメーター設定'!$B$27*(X150-(2*Y150)+Z150)</f>
        <v>2.5194181983589301E-9</v>
      </c>
      <c r="Z151" s="40">
        <f>Z150+'Diffusion System CV パラメーター設定'!$B$27*(Y150-(2*Z150)+AA150)</f>
        <v>1.8312130184875628E-9</v>
      </c>
      <c r="AA151" s="40">
        <f>AA150+'Diffusion System CV パラメーター設定'!$B$27*(Z150-(2*AA150)+AB150)</f>
        <v>1.3136169545352718E-9</v>
      </c>
      <c r="AB151" s="40">
        <f>AB150+'Diffusion System CV パラメーター設定'!$B$27*(AA150-(2*AB150)+AC150)</f>
        <v>9.2995130023273758E-10</v>
      </c>
      <c r="AC151" s="40">
        <f>AC150+'Diffusion System CV パラメーター設定'!$B$27*(AB150-(2*AC150)+AD150)</f>
        <v>6.4966052462990685E-10</v>
      </c>
      <c r="AD151" s="40">
        <f>AD150+'Diffusion System CV パラメーター設定'!$B$27*(AC150-(2*AD150)+AE150)</f>
        <v>4.478407419671265E-10</v>
      </c>
      <c r="AE151" s="40">
        <f>AE150+'Diffusion System CV パラメーター設定'!$B$27*(AD150-(2*AE150)+AF150)</f>
        <v>3.0461433007519703E-10</v>
      </c>
      <c r="AF151" s="40">
        <f>AF150+'Diffusion System CV パラメーター設定'!$B$27*(AE150-(2*AF150)+AG150)</f>
        <v>2.0443162531315281E-10</v>
      </c>
      <c r="AG151" s="40">
        <f>AG150+'Diffusion System CV パラメーター設定'!$B$27*(AF150-(2*AG150)+AH150)</f>
        <v>1.3536328720320718E-10</v>
      </c>
      <c r="AH151" s="40">
        <f>AH150+'Diffusion System CV パラメーター設定'!$B$27*(AG150-(2*AH150)+AI150)</f>
        <v>8.8429144159098881E-11</v>
      </c>
      <c r="AI151" s="40">
        <f>AI150+'Diffusion System CV パラメーター設定'!$B$27*(AH150-(2*AI150)+AJ150)</f>
        <v>5.6992929502198875E-11</v>
      </c>
      <c r="AJ151" s="40">
        <f>AJ150+'Diffusion System CV パラメーター設定'!$B$27*(AI150-(2*AJ150)+AK150)</f>
        <v>3.623844859517656E-11</v>
      </c>
      <c r="AK151" s="40">
        <f>AK150+'Diffusion System CV パラメーター設定'!$B$27*(AJ150-(2*AK150)+AL150)</f>
        <v>2.2731919725122847E-11</v>
      </c>
      <c r="AL151" s="40">
        <f>AL150+'Diffusion System CV パラメーター設定'!$B$27*(AK150-(2*AL150)+AM150)</f>
        <v>1.4067545467188133E-11</v>
      </c>
      <c r="AM151" s="40">
        <f>AM150+'Diffusion System CV パラメーター設定'!$B$27*(AL150-(2*AM150)+AN150)</f>
        <v>8.5884968339582838E-12</v>
      </c>
      <c r="AN151" s="40">
        <f>AN150+'Diffusion System CV パラメーター設定'!$B$27*(AM150-(2*AN150)+AO150)</f>
        <v>5.1729332107403022E-12</v>
      </c>
      <c r="AO151" s="40">
        <f>AO150+'Diffusion System CV パラメーター設定'!$B$27*(AN150-(2*AO150)+AP150)</f>
        <v>3.0738687050920307E-12</v>
      </c>
      <c r="AP151" s="40">
        <f>AP150+'Diffusion System CV パラメーター設定'!$B$27*(AO150-(2*AP150)+AQ150)</f>
        <v>1.8020806633708333E-12</v>
      </c>
      <c r="AQ151" s="40">
        <f>AQ150+'Diffusion System CV パラメーター設定'!$B$27*(AP150-(2*AQ150)+AR150)</f>
        <v>1.0423644165131087E-12</v>
      </c>
      <c r="AR151" s="40">
        <f>AR150+'Diffusion System CV パラメーター設定'!$B$27*(AQ150-(2*AR150)+AS150)</f>
        <v>5.948972208709825E-13</v>
      </c>
      <c r="AS151" s="40">
        <f>AS150+'Diffusion System CV パラメーター設定'!$B$27*(AR150-(2*AS150)+AT150)</f>
        <v>3.3501705189761264E-13</v>
      </c>
      <c r="AT151" s="40">
        <f>AT150+'Diffusion System CV パラメーター設定'!$B$27*(AS150-(2*AT150)+AU150)</f>
        <v>1.8617678466594481E-13</v>
      </c>
      <c r="AU151" s="40">
        <f>AU150+'Diffusion System CV パラメーター設定'!$B$27*(AT150-(2*AU150)+AV150)</f>
        <v>1.0210675757670385E-13</v>
      </c>
      <c r="AV151" s="40">
        <f>AV150+'Diffusion System CV パラメーター設定'!$B$27*(AU150-(2*AV150)+AW150)</f>
        <v>5.5270777264317861E-14</v>
      </c>
      <c r="AW151" s="40">
        <f>AW150+'Diffusion System CV パラメーター設定'!$B$27*(AV150-(2*AW150)+AX150)</f>
        <v>2.9531899645710413E-14</v>
      </c>
      <c r="AX151" s="40">
        <f>AX150+'Diffusion System CV パラメーター設定'!$B$27*(AW150-(2*AX150)+AY150)</f>
        <v>1.5576348665159295E-14</v>
      </c>
      <c r="AY151" s="40">
        <f>AY150+'Diffusion System CV パラメーター設定'!$B$27*(AX150-(2*AY150)+AZ150)</f>
        <v>8.1084676250712659E-15</v>
      </c>
      <c r="AZ151" s="40">
        <f>AZ150+'Diffusion System CV パラメーター設定'!$B$27*(AY150-(2*AZ150)+BA150)</f>
        <v>4.1607325525495318E-15</v>
      </c>
      <c r="BA151" s="40">
        <f>BA150+'Diffusion System CV パラメーター設定'!$B$27*(AZ150-(2*BA150)+BB150)</f>
        <v>2.0923132179004582E-15</v>
      </c>
      <c r="BB151" s="40">
        <f>BB150+'Diffusion System CV パラメーター設定'!$B$27*(BA150-(2*BB150)+BC150)</f>
        <v>1.0044516295427242E-15</v>
      </c>
      <c r="BC151" s="40">
        <f>BC150+'Diffusion System CV パラメーター設定'!$B$27*(BB150-(2*BC150)+BD150)</f>
        <v>4.0258856682018039E-16</v>
      </c>
      <c r="BD151" s="36">
        <v>0</v>
      </c>
    </row>
    <row r="152" spans="4:56">
      <c r="D152" s="29">
        <f>'Diffusion System CV パラメーター設定'!H152</f>
        <v>-1.8214596497756474E-16</v>
      </c>
      <c r="E152" s="35">
        <f>E151+'Diffusion System CV パラメーター設定'!$B$23</f>
        <v>0.90000000000000069</v>
      </c>
      <c r="F152" s="39">
        <f>G152+(('Diffusion System CV パラメーター設定'!$B$26/(2*'Diffusion System CV パラメーター設定'!$B$9))*'準可逆-非可逆系'!H152)</f>
        <v>5.0254333144075459E-8</v>
      </c>
      <c r="G152" s="40">
        <f>G151+'Diffusion System CV パラメーター設定'!$B$27*(2*F151-(3*G151)+H151)</f>
        <v>6.0826763406166823E-8</v>
      </c>
      <c r="H152" s="40">
        <f>H151+'Diffusion System CV パラメーター設定'!$B$27*(G151-(2*H151)+I151)</f>
        <v>6.842236961742908E-8</v>
      </c>
      <c r="I152" s="40">
        <f>I151+'Diffusion System CV パラメーター設定'!$B$27*(H151-(2*I151)+J151)</f>
        <v>6.8018455674629294E-8</v>
      </c>
      <c r="J152" s="40">
        <f>J151+'Diffusion System CV パラメーター設定'!$B$27*(I151-(2*J151)+K151)</f>
        <v>6.3442691388906626E-8</v>
      </c>
      <c r="K152" s="40">
        <f>K151+'Diffusion System CV パラメーター設定'!$B$27*(J151-(2*K151)+L151)</f>
        <v>5.6999194040980191E-8</v>
      </c>
      <c r="L152" s="40">
        <f>L151+'Diffusion System CV パラメーター設定'!$B$27*(K151-(2*L151)+M151)</f>
        <v>4.9964669713896416E-8</v>
      </c>
      <c r="M152" s="40">
        <f>M151+'Diffusion System CV パラメーター設定'!$B$27*(L151-(2*M151)+N151)</f>
        <v>4.3010452672755261E-8</v>
      </c>
      <c r="N152" s="40">
        <f>N151+'Diffusion System CV パラメーター設定'!$B$27*(M151-(2*N151)+O151)</f>
        <v>3.6476184691720987E-8</v>
      </c>
      <c r="O152" s="40">
        <f>O151+'Diffusion System CV パラメーター設定'!$B$27*(N151-(2*O151)+P151)</f>
        <v>3.0524870185581943E-8</v>
      </c>
      <c r="P152" s="40">
        <f>P151+'Diffusion System CV パラメーター設定'!$B$27*(O151-(2*P151)+Q151)</f>
        <v>2.5224371576096562E-8</v>
      </c>
      <c r="Q152" s="40">
        <f>Q151+'Diffusion System CV パラメーター設定'!$B$27*(P151-(2*Q151)+R151)</f>
        <v>2.0588925211627482E-8</v>
      </c>
      <c r="R152" s="40">
        <f>R151+'Diffusion System CV パラメーター設定'!$B$27*(Q151-(2*R151)+S151)</f>
        <v>1.6600639443569788E-8</v>
      </c>
      <c r="S152" s="40">
        <f>S151+'Diffusion System CV パラメーター設定'!$B$27*(R151-(2*S151)+T151)</f>
        <v>1.322146816110812E-8</v>
      </c>
      <c r="T152" s="40">
        <f>T151+'Diffusion System CV パラメーター設定'!$B$27*(S151-(2*T151)+U151)</f>
        <v>1.0400726172097412E-8</v>
      </c>
      <c r="U152" s="40">
        <f>U151+'Diffusion System CV パラメーター設定'!$B$27*(T151-(2*U151)+V151)</f>
        <v>8.0804206412538715E-9</v>
      </c>
      <c r="V152" s="40">
        <f>V151+'Diffusion System CV パラメーター設定'!$B$27*(U151-(2*V151)+W151)</f>
        <v>6.1993443184855208E-9</v>
      </c>
      <c r="W152" s="40">
        <f>W151+'Diffusion System CV パラメーター設定'!$B$27*(V151-(2*W151)+X151)</f>
        <v>4.6962918506300063E-9</v>
      </c>
      <c r="X152" s="40">
        <f>X151+'Diffusion System CV パラメーター設定'!$B$27*(W151-(2*X151)+Y151)</f>
        <v>3.5125316143611783E-9</v>
      </c>
      <c r="Y152" s="40">
        <f>Y151+'Diffusion System CV パラメーター設定'!$B$27*(X151-(2*Y151)+Z151)</f>
        <v>2.593596425069268E-9</v>
      </c>
      <c r="Z152" s="40">
        <f>Z151+'Diffusion System CV パラメーター設定'!$B$27*(Y151-(2*Z151)+AA151)</f>
        <v>1.8904522948483532E-9</v>
      </c>
      <c r="AA152" s="40">
        <f>AA151+'Diffusion System CV パラメーター設定'!$B$27*(Z151-(2*AA151)+AB151)</f>
        <v>1.360120568996993E-9</v>
      </c>
      <c r="AB152" s="40">
        <f>AB151+'Diffusion System CV パラメーター設定'!$B$27*(AA151-(2*AB151)+AC151)</f>
        <v>9.6584535533680129E-10</v>
      </c>
      <c r="AC152" s="40">
        <f>AC151+'Diffusion System CV パラメーター設定'!$B$27*(AB151-(2*AC151)+AD151)</f>
        <v>6.7690739717853541E-10</v>
      </c>
      <c r="AD152" s="40">
        <f>AD151+'Diffusion System CV パラメーター設定'!$B$27*(AC151-(2*AD151)+AE151)</f>
        <v>4.6818566237367192E-10</v>
      </c>
      <c r="AE152" s="40">
        <f>AE151+'Diffusion System CV パラメーター設定'!$B$27*(AD151-(2*AE151)+AF151)</f>
        <v>3.1956006171751831E-10</v>
      </c>
      <c r="AF152" s="40">
        <f>AF151+'Diffusion System CV パラメーター設定'!$B$27*(AE151-(2*AF151)+AG151)</f>
        <v>2.1523522484513147E-10</v>
      </c>
      <c r="AG152" s="40">
        <f>AG151+'Diffusion System CV パラメーター設定'!$B$27*(AF151-(2*AG151)+AH151)</f>
        <v>1.4304877160106736E-10</v>
      </c>
      <c r="AH152" s="40">
        <f>AH151+'Diffusion System CV パラメーター設定'!$B$27*(AG151-(2*AH151)+AI151)</f>
        <v>9.3810369293546208E-11</v>
      </c>
      <c r="AI152" s="40">
        <f>AI151+'Diffusion System CV パラメーター設定'!$B$27*(AH151-(2*AI151)+AJ151)</f>
        <v>6.0701864832017523E-11</v>
      </c>
      <c r="AJ152" s="40">
        <f>AJ151+'Diffusion System CV パラメーター設定'!$B$27*(AI151-(2*AJ151)+AK151)</f>
        <v>3.8755098608012878E-11</v>
      </c>
      <c r="AK152" s="40">
        <f>AK151+'Diffusion System CV パラメーター設定'!$B$27*(AJ151-(2*AK151)+AL151)</f>
        <v>2.4413223409886388E-11</v>
      </c>
      <c r="AL152" s="40">
        <f>AL151+'Diffusion System CV パラメーター設定'!$B$27*(AK151-(2*AL151)+AM151)</f>
        <v>1.5173561309099544E-11</v>
      </c>
      <c r="AM152" s="40">
        <f>AM151+'Diffusion System CV パラメーター設定'!$B$27*(AL151-(2*AM151)+AN151)</f>
        <v>9.3049846846568495E-12</v>
      </c>
      <c r="AN152" s="40">
        <f>AN151+'Diffusion System CV パラメーター設定'!$B$27*(AM151-(2*AN151)+AO151)</f>
        <v>5.6300509598964514E-12</v>
      </c>
      <c r="AO152" s="40">
        <f>AO151+'Diffusion System CV パラメーター設定'!$B$27*(AN151-(2*AO151)+AP151)</f>
        <v>3.3611174772889314E-12</v>
      </c>
      <c r="AP152" s="40">
        <f>AP151+'Diffusion System CV パラメーター設定'!$B$27*(AO151-(2*AP151)+AQ151)</f>
        <v>1.9798833699206504E-12</v>
      </c>
      <c r="AQ152" s="40">
        <f>AQ151+'Diffusion System CV パラメーター設定'!$B$27*(AP151-(2*AQ151)+AR151)</f>
        <v>1.1507842259629692E-12</v>
      </c>
      <c r="AR152" s="40">
        <f>AR151+'Diffusion System CV パラメーター設定'!$B$27*(AQ151-(2*AR151)+AS151)</f>
        <v>6.6003160513096729E-13</v>
      </c>
      <c r="AS152" s="40">
        <f>AS151+'Diffusion System CV パラメーター設定'!$B$27*(AR151-(2*AS151)+AT151)</f>
        <v>3.7357257333570364E-13</v>
      </c>
      <c r="AT152" s="40">
        <f>AT151+'Diffusion System CV パラメーター設定'!$B$27*(AS151-(2*AT151)+AU151)</f>
        <v>2.0866645138206525E-13</v>
      </c>
      <c r="AU152" s="40">
        <f>AU151+'Diffusion System CV パラメーター設定'!$B$27*(AT151-(2*AU151)+AV151)</f>
        <v>1.1503524604088959E-13</v>
      </c>
      <c r="AV152" s="40">
        <f>AV151+'Diffusion System CV パラメーター設定'!$B$27*(AU151-(2*AV151)+AW151)</f>
        <v>6.2596160144102083E-14</v>
      </c>
      <c r="AW152" s="40">
        <f>AW151+'Diffusion System CV パラメーター設定'!$B$27*(AV151-(2*AW151)+AX151)</f>
        <v>3.3623332506146636E-14</v>
      </c>
      <c r="AX152" s="40">
        <f>AX151+'Diffusion System CV パラメーター設定'!$B$27*(AW151-(2*AX151)+AY151)</f>
        <v>1.78290118389312E-14</v>
      </c>
      <c r="AY152" s="40">
        <f>AY151+'Diffusion System CV パラメーター設定'!$B$27*(AX151-(2*AY151)+AZ151)</f>
        <v>9.3307405304762295E-15</v>
      </c>
      <c r="AZ152" s="40">
        <f>AZ151+'Diffusion System CV パラメーター設定'!$B$27*(AY151-(2*AZ151)+BA151)</f>
        <v>4.8132727393108721E-15</v>
      </c>
      <c r="BA152" s="40">
        <f>BA151+'Diffusion System CV パラメーター設定'!$B$27*(AZ151-(2*BA151)+BB151)</f>
        <v>2.4327846575849513E-15</v>
      </c>
      <c r="BB152" s="40">
        <f>BB151+'Diffusion System CV パラメーター設定'!$B$27*(BA151-(2*BB151)+BC151)</f>
        <v>1.1732011176104985E-15</v>
      </c>
      <c r="BC152" s="40">
        <f>BC151+'Diffusion System CV パラメーター設定'!$B$27*(BB151-(2*BC151)+BD151)</f>
        <v>4.7178110011961216E-16</v>
      </c>
      <c r="BD152" s="36">
        <v>0</v>
      </c>
    </row>
    <row r="153" spans="4:56">
      <c r="D153" s="29">
        <f>'Diffusion System CV パラメーター設定'!H153</f>
        <v>5.999999999999818E-3</v>
      </c>
      <c r="E153" s="35">
        <f>E152+'Diffusion System CV パラメーター設定'!$B$23</f>
        <v>0.90600000000000069</v>
      </c>
      <c r="F153" s="39">
        <f>G153+(('Diffusion System CV パラメーター設定'!$B$26/(2*'Diffusion System CV パラメーター設定'!$B$9))*'準可逆-非可逆系'!H153)</f>
        <v>4.446666050060231E-8</v>
      </c>
      <c r="G153" s="40">
        <f>G152+'Diffusion System CV パラメーター設定'!$B$27*(2*F152-(3*G152)+H152)</f>
        <v>5.6122161214180545E-8</v>
      </c>
      <c r="H153" s="40">
        <f>H152+'Diffusion System CV パラメーター設定'!$B$27*(G152-(2*H152)+I152)</f>
        <v>6.5644758452824209E-8</v>
      </c>
      <c r="I153" s="40">
        <f>I152+'Diffusion System CV パラメーター設定'!$B$27*(H152-(2*I152)+J152)</f>
        <v>6.6569896527781068E-8</v>
      </c>
      <c r="J153" s="40">
        <f>J152+'Diffusion System CV パラメーター設定'!$B$27*(I152-(2*J152)+K152)</f>
        <v>6.2794172964530315E-8</v>
      </c>
      <c r="K153" s="40">
        <f>K152+'Diffusion System CV パラメーター設定'!$B$27*(J152-(2*K152)+L152)</f>
        <v>5.6793976339883893E-8</v>
      </c>
      <c r="L153" s="40">
        <f>L152+'Diffusion System CV パラメーター設定'!$B$27*(K152-(2*L152)+M152)</f>
        <v>4.9992554188182047E-8</v>
      </c>
      <c r="M153" s="40">
        <f>M152+'Diffusion System CV パラメーター設定'!$B$27*(L152-(2*M152)+N152)</f>
        <v>4.3156268318625703E-8</v>
      </c>
      <c r="N153" s="40">
        <f>N152+'Diffusion System CV パラメーター設定'!$B$27*(M152-(2*N152)+O152)</f>
        <v>3.6678599092726273E-8</v>
      </c>
      <c r="O153" s="40">
        <f>O152+'Diffusion System CV パラメーター設定'!$B$27*(N152-(2*O152)+P152)</f>
        <v>3.0750847927475576E-8</v>
      </c>
      <c r="P153" s="40">
        <f>P152+'Diffusion System CV パラメーター設定'!$B$27*(O152-(2*P152)+Q152)</f>
        <v>2.5455292494505E-8</v>
      </c>
      <c r="Q153" s="40">
        <f>Q152+'Diffusion System CV パラメーター設定'!$B$27*(P152-(2*Q152)+R152)</f>
        <v>2.0813633752048101E-8</v>
      </c>
      <c r="R153" s="40">
        <f>R152+'Diffusion System CV パラメーター設定'!$B$27*(Q152-(2*R152)+S152)</f>
        <v>1.6812137528846185E-8</v>
      </c>
      <c r="S153" s="40">
        <f>S152+'Diffusion System CV パラメーター設定'!$B$27*(R152-(2*S152)+T152)</f>
        <v>1.3415367221334147E-8</v>
      </c>
      <c r="T153" s="40">
        <f>T152+'Diffusion System CV パラメーター設定'!$B$27*(S152-(2*T152)+U152)</f>
        <v>1.0574488831183235E-8</v>
      </c>
      <c r="U153" s="40">
        <f>U152+'Diffusion System CV パラメーター設定'!$B$27*(T152-(2*U152)+V152)</f>
        <v>8.2329307829466454E-9</v>
      </c>
      <c r="V153" s="40">
        <f>V152+'Diffusion System CV パラメーター設定'!$B$27*(U152-(2*V152)+W152)</f>
        <v>6.3306026014413668E-9</v>
      </c>
      <c r="W153" s="40">
        <f>W152+'Diffusion System CV パラメーター設定'!$B$27*(V152-(2*W152)+X152)</f>
        <v>4.8071572088198283E-9</v>
      </c>
      <c r="X153" s="40">
        <f>X152+'Diffusion System CV パラメーター設定'!$B$27*(W152-(2*X152)+Y152)</f>
        <v>3.604484755672608E-9</v>
      </c>
      <c r="Y153" s="40">
        <f>Y152+'Diffusion System CV パラメーター設定'!$B$27*(X152-(2*Y152)+Z152)</f>
        <v>2.668523876135586E-9</v>
      </c>
      <c r="Z153" s="40">
        <f>Z152+'Diffusion System CV パラメーター設定'!$B$27*(Y152-(2*Z152)+AA152)</f>
        <v>1.950456601921115E-9</v>
      </c>
      <c r="AA153" s="40">
        <f>AA152+'Diffusion System CV パラメーター設定'!$B$27*(Z152-(2*AA152)+AB152)</f>
        <v>1.4073624135078153E-9</v>
      </c>
      <c r="AB153" s="40">
        <f>AB152+'Diffusion System CV パラメーター設定'!$B$27*(AA152-(2*AB152)+AC152)</f>
        <v>1.00242079127497E-9</v>
      </c>
      <c r="AC153" s="40">
        <f>AC152+'Diffusion System CV パラメーター設定'!$B$27*(AB152-(2*AC152)+AD152)</f>
        <v>7.0476025250957792E-10</v>
      </c>
      <c r="AD153" s="40">
        <f>AD152+'Diffusion System CV パラメーター設定'!$B$27*(AC152-(2*AD152)+AE152)</f>
        <v>4.8905237561975175E-10</v>
      </c>
      <c r="AE153" s="40">
        <f>AE152+'Diffusion System CV パラメーター設定'!$B$27*(AD152-(2*AE152)+AF152)</f>
        <v>3.3494227136465953E-10</v>
      </c>
      <c r="AF153" s="40">
        <f>AF152+'Diffusion System CV パラメーター設定'!$B$27*(AE152-(2*AF152)+AG152)</f>
        <v>2.2639438582718798E-10</v>
      </c>
      <c r="AG153" s="40">
        <f>AG152+'Diffusion System CV パラメーター設定'!$B$27*(AF152-(2*AG152)+AH152)</f>
        <v>1.5101684484292256E-10</v>
      </c>
      <c r="AH153" s="40">
        <f>AH152+'Diffusion System CV パラメーター設定'!$B$27*(AG152-(2*AH152)+AI152)</f>
        <v>9.9411028267849142E-11</v>
      </c>
      <c r="AI153" s="40">
        <f>AI152+'Diffusion System CV パラメーター設定'!$B$27*(AH152-(2*AI152)+AJ152)</f>
        <v>6.457746838671337E-11</v>
      </c>
      <c r="AJ153" s="40">
        <f>AJ152+'Diffusion System CV パラメーター設定'!$B$27*(AI152-(2*AJ152)+AK152)</f>
        <v>4.1395685769776124E-11</v>
      </c>
      <c r="AK153" s="40">
        <f>AK152+'Diffusion System CV パラメーター設定'!$B$27*(AJ152-(2*AK152)+AL152)</f>
        <v>2.6184825179795988E-11</v>
      </c>
      <c r="AL153" s="40">
        <f>AL152+'Diffusion System CV パラメーター設定'!$B$27*(AK152-(2*AL152)+AM152)</f>
        <v>1.6344077099496819E-11</v>
      </c>
      <c r="AM153" s="40">
        <f>AM152+'Diffusion System CV パラメーター設定'!$B$27*(AL152-(2*AM152)+AN152)</f>
        <v>1.0066666247046536E-11</v>
      </c>
      <c r="AN153" s="40">
        <f>AN152+'Diffusion System CV パラメーター設定'!$B$27*(AM152-(2*AN152)+AO152)</f>
        <v>6.1182454884217566E-12</v>
      </c>
      <c r="AO153" s="40">
        <f>AO152+'Diffusion System CV パラメーター設定'!$B$27*(AN152-(2*AO152)+AP152)</f>
        <v>3.6693464270247785E-12</v>
      </c>
      <c r="AP153" s="40">
        <f>AP152+'Diffusion System CV パラメーター設定'!$B$27*(AO152-(2*AP152)+AQ152)</f>
        <v>2.1715968988826644E-12</v>
      </c>
      <c r="AQ153" s="40">
        <f>AQ152+'Diffusion System CV パラメーター設定'!$B$27*(AP152-(2*AQ152)+AR152)</f>
        <v>1.26826565760383E-12</v>
      </c>
      <c r="AR153" s="40">
        <f>AR152+'Diffusion System CV パラメーター設定'!$B$27*(AQ152-(2*AR152)+AS152)</f>
        <v>7.3096687910205699E-13</v>
      </c>
      <c r="AS153" s="40">
        <f>AS152+'Diffusion System CV パラメーター設定'!$B$27*(AR152-(2*AS152)+AT152)</f>
        <v>4.1577844480849016E-13</v>
      </c>
      <c r="AT153" s="40">
        <f>AT152+'Diffusion System CV パラメーター設定'!$B$27*(AS152-(2*AT152)+AU152)</f>
        <v>2.3341468631694814E-13</v>
      </c>
      <c r="AU153" s="40">
        <f>AU152+'Diffusion System CV パラメーター設定'!$B$27*(AT152-(2*AU152)+AV152)</f>
        <v>1.2933806529241326E-13</v>
      </c>
      <c r="AV153" s="40">
        <f>AV152+'Diffusion System CV パラメーター設定'!$B$27*(AU152-(2*AV152)+AW152)</f>
        <v>7.0744166483974323E-14</v>
      </c>
      <c r="AW153" s="40">
        <f>AW152+'Diffusion System CV パラメーター設定'!$B$27*(AV152-(2*AW152)+AX152)</f>
        <v>3.8199202982098028E-14</v>
      </c>
      <c r="AX153" s="40">
        <f>AX152+'Diffusion System CV パラメーター設定'!$B$27*(AW152-(2*AX152)+AY152)</f>
        <v>2.0362362310723029E-14</v>
      </c>
      <c r="AY153" s="40">
        <f>AY152+'Diffusion System CV パラメーター設定'!$B$27*(AX152-(2*AY152)+AZ152)</f>
        <v>1.0712963973979567E-14</v>
      </c>
      <c r="AZ153" s="40">
        <f>AZ152+'Diffusion System CV パラメーター設定'!$B$27*(AY152-(2*AZ152)+BA152)</f>
        <v>5.5552795828662321E-15</v>
      </c>
      <c r="BA153" s="40">
        <f>BA152+'Diffusion System CV パラメーター設定'!$B$27*(AZ152-(2*BA152)+BB152)</f>
        <v>2.8219876234708775E-15</v>
      </c>
      <c r="BB153" s="40">
        <f>BB152+'Diffusion System CV パラメーター設定'!$B$27*(BA152-(2*BB152)+BC152)</f>
        <v>1.3670078962506257E-15</v>
      </c>
      <c r="BC153" s="40">
        <f>BC152+'Diffusion System CV パラメーター設定'!$B$27*(BB152-(2*BC152)+BD152)</f>
        <v>5.5151683531797121E-16</v>
      </c>
      <c r="BD153" s="36">
        <v>0</v>
      </c>
    </row>
    <row r="154" spans="4:56">
      <c r="D154" s="29">
        <f>'Diffusion System CV パラメーター設定'!H154</f>
        <v>1.1999999999999818E-2</v>
      </c>
      <c r="E154" s="35">
        <f>E153+'Diffusion System CV パラメーター設定'!$B$23</f>
        <v>0.9120000000000007</v>
      </c>
      <c r="F154" s="39">
        <f>G154+(('Diffusion System CV パラメーター設定'!$B$26/(2*'Diffusion System CV パラメーター設定'!$B$9))*'準可逆-非可逆系'!H154)</f>
        <v>3.8824226538202978E-8</v>
      </c>
      <c r="G154" s="40">
        <f>G153+'Diffusion System CV パラメーター設定'!$B$27*(2*F153-(3*G153)+H153)</f>
        <v>5.1334520870946933E-8</v>
      </c>
      <c r="H154" s="40">
        <f>H153+'Diffusion System CV パラメーター設定'!$B$27*(G153-(2*H153)+I153)</f>
        <v>6.2659529576544072E-8</v>
      </c>
      <c r="I154" s="40">
        <f>I153+'Diffusion System CV パラメーター設定'!$B$27*(H153-(2*I153)+J153)</f>
        <v>6.493765290340343E-8</v>
      </c>
      <c r="J154" s="40">
        <f>J153+'Diffusion System CV パラメーター設定'!$B$27*(I153-(2*J153)+K153)</f>
        <v>6.2021786484879037E-8</v>
      </c>
      <c r="K154" s="40">
        <f>K153+'Diffusion System CV パラメーター設定'!$B$27*(J153-(2*K153)+L153)</f>
        <v>5.651577303187854E-8</v>
      </c>
      <c r="L154" s="40">
        <f>L153+'Diffusion System CV パラメーター設定'!$B$27*(K153-(2*L153)+M153)</f>
        <v>4.9980448730593683E-8</v>
      </c>
      <c r="M154" s="40">
        <f>M153+'Diffusion System CV パラメーター設定'!$B$27*(L153-(2*M153)+N153)</f>
        <v>4.3280787986562134E-8</v>
      </c>
      <c r="N154" s="40">
        <f>N153+'Diffusion System CV パラメーター設定'!$B$27*(M153-(2*N153)+O153)</f>
        <v>3.6869542863784862E-8</v>
      </c>
      <c r="O154" s="40">
        <f>O153+'Diffusion System CV パラメーター設定'!$B$27*(N153-(2*O153)+P153)</f>
        <v>3.0970360334517287E-8</v>
      </c>
      <c r="P154" s="40">
        <f>P153+'Diffusion System CV パラメーター設定'!$B$27*(O153-(2*P153)+Q153)</f>
        <v>2.5682339956488917E-8</v>
      </c>
      <c r="Q154" s="40">
        <f>Q153+'Diffusion System CV パラメーター設定'!$B$27*(P153-(2*Q153)+R153)</f>
        <v>2.1035912404567191E-8</v>
      </c>
      <c r="R154" s="40">
        <f>R153+'Diffusion System CV パラメーター設定'!$B$27*(Q153-(2*R153)+S153)</f>
        <v>1.7022111805127393E-8</v>
      </c>
      <c r="S154" s="40">
        <f>S153+'Diffusion System CV パラメーター設定'!$B$27*(R153-(2*S153)+T153)</f>
        <v>1.3608385248195649E-8</v>
      </c>
      <c r="T154" s="40">
        <f>T153+'Diffusion System CV パラメーター設定'!$B$27*(S153-(2*T153)+U153)</f>
        <v>1.0747863949903486E-8</v>
      </c>
      <c r="U154" s="40">
        <f>U153+'Diffusion System CV パラメーター設定'!$B$27*(T153-(2*U153)+V153)</f>
        <v>8.3854411533394616E-9</v>
      </c>
      <c r="V154" s="40">
        <f>V153+'Diffusion System CV パラメーター設定'!$B$27*(U153-(2*V153)+W153)</f>
        <v>6.4621591253593323E-9</v>
      </c>
      <c r="W154" s="40">
        <f>W153+'Diffusion System CV パラメーター設定'!$B$27*(V153-(2*W153)+X153)</f>
        <v>4.9185367016928554E-9</v>
      </c>
      <c r="X154" s="40">
        <f>X153+'Diffusion System CV パラメーター設定'!$B$27*(W153-(2*X153)+Y153)</f>
        <v>3.697092940953927E-9</v>
      </c>
      <c r="Y154" s="40">
        <f>Y153+'Diffusion System CV パラメーター設定'!$B$27*(X153-(2*Y153)+Z153)</f>
        <v>2.7441813779836942E-9</v>
      </c>
      <c r="Z154" s="40">
        <f>Z153+'Diffusion System CV パラメーター設定'!$B$27*(Y153-(2*Z153)+AA153)</f>
        <v>2.0112111456020772E-9</v>
      </c>
      <c r="AA154" s="40">
        <f>AA153+'Diffusion System CV パラメーター設定'!$B$27*(Z153-(2*AA153)+AB153)</f>
        <v>1.4553320545426954E-9</v>
      </c>
      <c r="AB154" s="40">
        <f>AB153+'Diffusion System CV パラメーター設定'!$B$27*(AA153-(2*AB153)+AC153)</f>
        <v>1.0396711674789469E-9</v>
      </c>
      <c r="AC154" s="40">
        <f>AC153+'Diffusion System CV パラメーター設定'!$B$27*(AB153-(2*AC153)+AD153)</f>
        <v>7.3321603788303834E-10</v>
      </c>
      <c r="AD154" s="40">
        <f>AD153+'Diffusion System CV パラメーター設定'!$B$27*(AC153-(2*AD153)+AE153)</f>
        <v>5.1044049111792328E-10</v>
      </c>
      <c r="AE154" s="40">
        <f>AE153+'Diffusion System CV パラメーター設定'!$B$27*(AD153-(2*AE153)+AF153)</f>
        <v>3.5076248619716671E-10</v>
      </c>
      <c r="AF154" s="40">
        <f>AF153+'Diffusion System CV パラメーター設定'!$B$27*(AE153-(2*AF153)+AG153)</f>
        <v>2.3791186657482899E-10</v>
      </c>
      <c r="AG154" s="40">
        <f>AG153+'Diffusion System CV パラメーター設定'!$B$27*(AF153-(2*AG153)+AH153)</f>
        <v>1.5927091581833645E-10</v>
      </c>
      <c r="AH154" s="40">
        <f>AH153+'Diffusion System CV パラメーター設定'!$B$27*(AG153-(2*AH153)+AI153)</f>
        <v>1.0523472850879971E-10</v>
      </c>
      <c r="AI154" s="40">
        <f>AI153+'Diffusion System CV パラメーター設定'!$B$27*(AH153-(2*AI153)+AJ153)</f>
        <v>6.8623224381226753E-11</v>
      </c>
      <c r="AJ154" s="40">
        <f>AJ153+'Diffusion System CV パラメーター設定'!$B$27*(AI153-(2*AJ153)+AK153)</f>
        <v>4.4163367029136233E-11</v>
      </c>
      <c r="AK154" s="40">
        <f>AK153+'Diffusion System CV パラメーター設定'!$B$27*(AJ153-(2*AK153)+AL153)</f>
        <v>2.804944757899077E-11</v>
      </c>
      <c r="AL154" s="40">
        <f>AL153+'Diffusion System CV パラメーター設定'!$B$27*(AK153-(2*AL153)+AM153)</f>
        <v>1.7581346970277683E-11</v>
      </c>
      <c r="AM154" s="40">
        <f>AM153+'Diffusion System CV パラメーター設定'!$B$27*(AL153-(2*AM153)+AN153)</f>
        <v>1.087534336295817E-11</v>
      </c>
      <c r="AN154" s="40">
        <f>AN153+'Diffusion System CV パラメーター設定'!$B$27*(AM153-(2*AN153)+AO153)</f>
        <v>6.638912744403632E-12</v>
      </c>
      <c r="AO154" s="40">
        <f>AO153+'Diffusion System CV パラメーター設定'!$B$27*(AN153-(2*AO153)+AP153)</f>
        <v>3.9996066816271617E-12</v>
      </c>
      <c r="AP154" s="40">
        <f>AP153+'Diffusion System CV パラメーター設定'!$B$27*(AO153-(2*AP153)+AQ153)</f>
        <v>2.3779921373768588E-12</v>
      </c>
      <c r="AQ154" s="40">
        <f>AQ153+'Diffusion System CV パラメーター設定'!$B$27*(AP153-(2*AQ153)+AR153)</f>
        <v>1.3953602627347541E-12</v>
      </c>
      <c r="AR154" s="40">
        <f>AR153+'Diffusion System CV パラメーター設定'!$B$27*(AQ153-(2*AR153)+AS153)</f>
        <v>8.0808852639657299E-13</v>
      </c>
      <c r="AS154" s="40">
        <f>AS153+'Diffusion System CV パラメーター設定'!$B$27*(AR153-(2*AS153)+AT153)</f>
        <v>4.6189812390641544E-13</v>
      </c>
      <c r="AT154" s="40">
        <f>AT153+'Diffusion System CV パラメーター設定'!$B$27*(AS153-(2*AT153)+AU153)</f>
        <v>2.6059772015965896E-13</v>
      </c>
      <c r="AU154" s="40">
        <f>AU153+'Diffusion System CV パラメーター設定'!$B$27*(AT153-(2*AU153)+AV153)</f>
        <v>1.4513067717300213E-13</v>
      </c>
      <c r="AV154" s="40">
        <f>AV153+'Diffusion System CV パラメーター設定'!$B$27*(AU153-(2*AV153)+AW153)</f>
        <v>7.9788935687641912E-14</v>
      </c>
      <c r="AW154" s="40">
        <f>AW153+'Diffusion System CV パラメーター設定'!$B$27*(AV153-(2*AW153)+AX153)</f>
        <v>4.3306190076022089E-14</v>
      </c>
      <c r="AX154" s="40">
        <f>AX153+'Diffusion System CV パラメーター設定'!$B$27*(AW153-(2*AX153)+AY153)</f>
        <v>2.320522423247009E-14</v>
      </c>
      <c r="AY154" s="40">
        <f>AY153+'Diffusion System CV パラメーター設定'!$B$27*(AX153-(2*AY153)+AZ153)</f>
        <v>1.2272586871767806E-14</v>
      </c>
      <c r="AZ154" s="40">
        <f>AZ153+'Diffusion System CV パラメーター設定'!$B$27*(AY153-(2*AZ153)+BA153)</f>
        <v>6.3970825105460863E-15</v>
      </c>
      <c r="BA154" s="40">
        <f>BA153+'Diffusion System CV パラメーター設定'!$B$27*(AZ153-(2*BA153)+BB153)</f>
        <v>3.265846037420566E-15</v>
      </c>
      <c r="BB154" s="40">
        <f>BB153+'Diffusion System CV パラメーター設定'!$B$27*(BA153-(2*BB153)+BC153)</f>
        <v>1.5890525720449302E-15</v>
      </c>
      <c r="BC154" s="40">
        <f>BC153+'Diffusion System CV パラメーター設定'!$B$27*(BB153-(2*BC153)+BD153)</f>
        <v>6.4317455254529178E-16</v>
      </c>
      <c r="BD154" s="36">
        <v>0</v>
      </c>
    </row>
    <row r="155" spans="4:56">
      <c r="D155" s="29">
        <f>'Diffusion System CV パラメーター設定'!H155</f>
        <v>1.7999999999999818E-2</v>
      </c>
      <c r="E155" s="35">
        <f>E154+'Diffusion System CV パラメーター設定'!$B$23</f>
        <v>0.9180000000000007</v>
      </c>
      <c r="F155" s="39">
        <f>G155+(('Diffusion System CV パラメーター設定'!$B$26/(2*'Diffusion System CV パラメーター設定'!$B$9))*'準可逆-非可逆系'!H155)</f>
        <v>3.3465292357680205E-8</v>
      </c>
      <c r="G155" s="40">
        <f>G154+'Diffusion System CV パラメーター設定'!$B$27*(2*F154-(3*G154)+H154)</f>
        <v>4.6579111162651524E-8</v>
      </c>
      <c r="H155" s="40">
        <f>H154+'Diffusion System CV パラメーター設定'!$B$27*(G154-(2*H154)+I154)</f>
        <v>5.9518249931149011E-8</v>
      </c>
      <c r="I155" s="40">
        <f>I154+'Diffusion System CV パラメーター設定'!$B$27*(H154-(2*I154)+J154)</f>
        <v>6.3134184241811846E-8</v>
      </c>
      <c r="J155" s="40">
        <f>J154+'Diffusion System CV パラメーター設定'!$B$27*(I154-(2*J154)+K154)</f>
        <v>6.1122429875685945E-8</v>
      </c>
      <c r="K155" s="40">
        <f>K154+'Diffusion System CV パラメーター設定'!$B$27*(J154-(2*K154)+L154)</f>
        <v>5.6158373431779805E-8</v>
      </c>
      <c r="L155" s="40">
        <f>L154+'Diffusion System CV パラメーター設定'!$B$27*(K154-(2*L154)+M154)</f>
        <v>4.9923387465751082E-8</v>
      </c>
      <c r="M155" s="40">
        <f>M154+'Diffusion System CV パラメーター設定'!$B$27*(L154-(2*M154)+N154)</f>
        <v>4.338093229949765E-8</v>
      </c>
      <c r="N155" s="40">
        <f>N154+'Diffusion System CV パラメーター設定'!$B$27*(M154-(2*N154)+O154)</f>
        <v>3.7047342375420173E-8</v>
      </c>
      <c r="O155" s="40">
        <f>O154+'Diffusion System CV パラメーター設定'!$B$27*(N154-(2*O154)+P154)</f>
        <v>3.1182569414808677E-8</v>
      </c>
      <c r="P155" s="40">
        <f>P154+'Diffusion System CV パラメーター設定'!$B$27*(O154-(2*P154)+Q154)</f>
        <v>2.5905115243331502E-8</v>
      </c>
      <c r="Q155" s="40">
        <f>Q154+'Diffusion System CV パラメーター設定'!$B$27*(P154-(2*Q154)+R154)</f>
        <v>2.125557454084564E-8</v>
      </c>
      <c r="R155" s="40">
        <f>R154+'Diffusion System CV パラメーター設定'!$B$27*(Q154-(2*R154)+S154)</f>
        <v>1.723047084766491E-8</v>
      </c>
      <c r="S155" s="40">
        <f>S154+'Diffusion System CV パラメーター設定'!$B$27*(R154-(2*S154)+T154)</f>
        <v>1.3800470407445503E-8</v>
      </c>
      <c r="T155" s="40">
        <f>T154+'Diffusion System CV パラメーター設定'!$B$27*(S154-(2*T154)+U154)</f>
        <v>1.092081481855909E-8</v>
      </c>
      <c r="U155" s="40">
        <f>U154+'Diffusion System CV パラメーター設定'!$B$27*(T154-(2*U154)+V154)</f>
        <v>8.5379205868755367E-9</v>
      </c>
      <c r="V155" s="40">
        <f>V154+'Diffusion System CV パラメーター設定'!$B$27*(U154-(2*V154)+W154)</f>
        <v>6.5939853768571281E-9</v>
      </c>
      <c r="W155" s="40">
        <f>W154+'Diffusion System CV パラメーター設定'!$B$27*(V154-(2*W154)+X154)</f>
        <v>5.030404292987143E-9</v>
      </c>
      <c r="X155" s="40">
        <f>X154+'Diffusion System CV パラメーター設定'!$B$27*(W154-(2*X154)+Y154)</f>
        <v>3.7903332874013907E-9</v>
      </c>
      <c r="Y155" s="40">
        <f>Y154+'Diffusion System CV パラメーター設定'!$B$27*(X154-(2*Y154)+Z154)</f>
        <v>2.8205498955491857E-9</v>
      </c>
      <c r="Z155" s="40">
        <f>Z154+'Diffusion System CV パラメーター設定'!$B$27*(Y154-(2*Z154)+AA154)</f>
        <v>2.0727011252278531E-9</v>
      </c>
      <c r="AA155" s="40">
        <f>AA154+'Diffusion System CV パラメーター設定'!$B$27*(Z154-(2*AA154)+AB154)</f>
        <v>1.5040189309300682E-9</v>
      </c>
      <c r="AB155" s="40">
        <f>AB154+'Diffusion System CV パラメーター設定'!$B$27*(AA154-(2*AB154)+AC154)</f>
        <v>1.0775898332663913E-9</v>
      </c>
      <c r="AC155" s="40">
        <f>AC154+'Diffusion System CV パラメーター設定'!$B$27*(AB154-(2*AC154)+AD154)</f>
        <v>7.62271448588175E-10</v>
      </c>
      <c r="AD155" s="40">
        <f>AD154+'Diffusion System CV パラメーター設定'!$B$27*(AC154-(2*AD154)+AE154)</f>
        <v>5.3234935981388113E-10</v>
      </c>
      <c r="AE155" s="40">
        <f>AE154+'Diffusion System CV パラメーター設定'!$B$27*(AD154-(2*AE154)+AF154)</f>
        <v>3.6702199498133993E-10</v>
      </c>
      <c r="AF155" s="40">
        <f>AF154+'Diffusion System CV パラメーター設定'!$B$27*(AE154-(2*AF154)+AG154)</f>
        <v>2.4979022381991414E-10</v>
      </c>
      <c r="AG155" s="40">
        <f>AG154+'Diffusion System CV パラメーター設定'!$B$27*(AF154-(2*AG154)+AH154)</f>
        <v>1.6781423645964054E-10</v>
      </c>
      <c r="AH155" s="40">
        <f>AH154+'Diffusion System CV パラメーター設定'!$B$27*(AG154-(2*AH154)+AI154)</f>
        <v>1.1128496572475936E-10</v>
      </c>
      <c r="AI155" s="40">
        <f>AI154+'Diffusion System CV パラメーター設定'!$B$27*(AH154-(2*AI154)+AJ154)</f>
        <v>7.2842546178269261E-11</v>
      </c>
      <c r="AJ155" s="40">
        <f>AJ154+'Diffusion System CV パラメーター設定'!$B$27*(AI154-(2*AJ154)+AK154)</f>
        <v>4.7061262133978265E-11</v>
      </c>
      <c r="AK155" s="40">
        <f>AK154+'Diffusion System CV パラメーター設定'!$B$27*(AJ154-(2*AK154)+AL154)</f>
        <v>3.0009801343377009E-11</v>
      </c>
      <c r="AL155" s="40">
        <f>AL154+'Diffusion System CV パラメーター設定'!$B$27*(AK154-(2*AL154)+AM154)</f>
        <v>1.8887630651317117E-11</v>
      </c>
      <c r="AM155" s="40">
        <f>AM154+'Diffusion System CV パラメーター設定'!$B$27*(AL154-(2*AM154)+AN154)</f>
        <v>1.173283398405712E-11</v>
      </c>
      <c r="AN155" s="40">
        <f>AN154+'Diffusion System CV パラメーター設定'!$B$27*(AM154-(2*AN154)+AO154)</f>
        <v>7.1934698818265717E-12</v>
      </c>
      <c r="AO155" s="40">
        <f>AO154+'Diffusion System CV パラメーター設定'!$B$27*(AN154-(2*AO154)+AP154)</f>
        <v>4.3529717922265254E-12</v>
      </c>
      <c r="AP155" s="40">
        <f>AP154+'Diffusion System CV パラメーター設定'!$B$27*(AO154-(2*AP154)+AQ154)</f>
        <v>2.5998611198797052E-12</v>
      </c>
      <c r="AQ155" s="40">
        <f>AQ154+'Diffusion System CV パラメーター設定'!$B$27*(AP154-(2*AQ154)+AR154)</f>
        <v>1.5326380885347275E-12</v>
      </c>
      <c r="AR155" s="40">
        <f>AR154+'Diffusion System CV パラメーター設定'!$B$27*(AQ154-(2*AR154)+AS154)</f>
        <v>8.9179732287158115E-13</v>
      </c>
      <c r="AS155" s="40">
        <f>AS154+'Diffusion System CV パラメーター設定'!$B$27*(AR154-(2*AS154)+AT154)</f>
        <v>5.1220715124787412E-13</v>
      </c>
      <c r="AT155" s="40">
        <f>AT154+'Diffusion System CV パラメーター設定'!$B$27*(AS154-(2*AT154)+AU154)</f>
        <v>2.9040097042358243E-13</v>
      </c>
      <c r="AU155" s="40">
        <f>AU154+'Diffusion System CV パラメーター設定'!$B$27*(AT154-(2*AU154)+AV154)</f>
        <v>1.6253529574984122E-13</v>
      </c>
      <c r="AV155" s="40">
        <f>AV154+'Diffusion System CV パラメーター設定'!$B$27*(AU154-(2*AV154)+AW154)</f>
        <v>8.9809420366023989E-14</v>
      </c>
      <c r="AW155" s="40">
        <f>AW154+'Diffusion System CV パラメーター設定'!$B$27*(AV154-(2*AW154)+AX154)</f>
        <v>4.8994308051045639E-14</v>
      </c>
      <c r="AX155" s="40">
        <f>AX154+'Diffusion System CV パラメーター設定'!$B$27*(AW154-(2*AX154)+AY154)</f>
        <v>2.6388671622348462E-14</v>
      </c>
      <c r="AY155" s="40">
        <f>AY154+'Diffusion System CV パラメーター設定'!$B$27*(AX154-(2*AY154)+AZ154)</f>
        <v>1.4028535829920781E-14</v>
      </c>
      <c r="AZ155" s="40">
        <f>AZ154+'Diffusion System CV パラメーター設定'!$B$27*(AY154-(2*AZ154)+BA154)</f>
        <v>7.3499533050239337E-15</v>
      </c>
      <c r="BA155" s="40">
        <f>BA154+'Diffusion System CV パラメーター設定'!$B$27*(AZ154-(2*BA154)+BB154)</f>
        <v>3.7708609706670534E-15</v>
      </c>
      <c r="BB155" s="40">
        <f>BB154+'Diffusion System CV パラメーター設定'!$B$27*(BA154-(2*BB154)+BC154)</f>
        <v>1.8428426574185403E-15</v>
      </c>
      <c r="BC155" s="40">
        <f>BC154+'Diffusion System CV パラメーター設定'!$B$27*(BB154-(2*BC154)+BD154)</f>
        <v>7.4827992301555099E-16</v>
      </c>
      <c r="BD155" s="36">
        <v>0</v>
      </c>
    </row>
    <row r="156" spans="4:56">
      <c r="D156" s="29">
        <f>'Diffusion System CV パラメーター設定'!H156</f>
        <v>2.399999999999982E-2</v>
      </c>
      <c r="E156" s="35">
        <f>E155+'Diffusion System CV パラメーター設定'!$B$23</f>
        <v>0.92400000000000071</v>
      </c>
      <c r="F156" s="39">
        <f>G156+(('Diffusion System CV パラメーター設定'!$B$26/(2*'Diffusion System CV パラメーター設定'!$B$9))*'準可逆-非可逆系'!H156)</f>
        <v>2.8500597842513959E-8</v>
      </c>
      <c r="G156" s="40">
        <f>G155+'Diffusion System CV パラメーター設定'!$B$27*(2*F155-(3*G155)+H155)</f>
        <v>4.1965049064927509E-8</v>
      </c>
      <c r="H156" s="40">
        <f>H155+'Diffusion System CV パラメーター設定'!$B$27*(G155-(2*H155)+I155)</f>
        <v>5.6281026161067538E-8</v>
      </c>
      <c r="I156" s="40">
        <f>I155+'Diffusion System CV パラメーター設定'!$B$27*(H155-(2*I155)+J155)</f>
        <v>6.1180125673482421E-8</v>
      </c>
      <c r="J156" s="40">
        <f>J155+'Diffusion System CV パラメーター設定'!$B$27*(I155-(2*J155)+K155)</f>
        <v>6.0097324987567806E-8</v>
      </c>
      <c r="K156" s="40">
        <f>K155+'Diffusion System CV パラメーター設定'!$B$27*(J155-(2*K155)+L155)</f>
        <v>5.5717078458820576E-8</v>
      </c>
      <c r="L156" s="40">
        <f>L155+'Diffusion System CV パラメーター設定'!$B$27*(K155-(2*L155)+M155)</f>
        <v>4.9816627326784172E-8</v>
      </c>
      <c r="M156" s="40">
        <f>M155+'Diffusion System CV パラメーター設定'!$B$27*(L155-(2*M155)+N155)</f>
        <v>4.3453454953030966E-8</v>
      </c>
      <c r="N156" s="40">
        <f>N155+'Diffusion System CV パラメーター設定'!$B$27*(M155-(2*N155)+O155)</f>
        <v>3.7210126043290306E-8</v>
      </c>
      <c r="O156" s="40">
        <f>O155+'Diffusion System CV パラメーター設定'!$B$27*(N155-(2*O155)+P155)</f>
        <v>3.1386499549924763E-8</v>
      </c>
      <c r="P156" s="40">
        <f>P155+'Diffusion System CV パラメーター設定'!$B$27*(O155-(2*P155)+Q155)</f>
        <v>2.6123140753397932E-8</v>
      </c>
      <c r="Q156" s="40">
        <f>Q155+'Diffusion System CV パラメーター設定'!$B$27*(P155-(2*Q155)+R155)</f>
        <v>2.1472392946854365E-8</v>
      </c>
      <c r="R156" s="40">
        <f>R155+'Diffusion System CV パラメーター設定'!$B$27*(Q155-(2*R155)+S155)</f>
        <v>1.7437103921609813E-8</v>
      </c>
      <c r="S156" s="40">
        <f>S155+'Diffusion System CV パラメーター設定'!$B$27*(R155-(2*S155)+T155)</f>
        <v>1.3991562369713903E-8</v>
      </c>
      <c r="T156" s="40">
        <f>T155+'Diffusion System CV パラメーター設定'!$B$27*(S155-(2*T155)+U155)</f>
        <v>1.1093301400921194E-8</v>
      </c>
      <c r="U156" s="40">
        <f>U155+'Diffusion System CV パラメーター設定'!$B$27*(T155-(2*U155)+V155)</f>
        <v>8.6903369138426014E-9</v>
      </c>
      <c r="V156" s="40">
        <f>V155+'Diffusion System CV パラメーター設定'!$B$27*(U155-(2*V155)+W155)</f>
        <v>6.7260527817697752E-9</v>
      </c>
      <c r="W156" s="40">
        <f>W155+'Diffusion System CV パラメーター設定'!$B$27*(V155-(2*W155)+X155)</f>
        <v>5.1427341812802796E-9</v>
      </c>
      <c r="X156" s="40">
        <f>X155+'Diffusion System CV パラメーター設定'!$B$27*(W155-(2*X155)+Y155)</f>
        <v>3.8841831532810945E-9</v>
      </c>
      <c r="Y156" s="40">
        <f>Y155+'Diffusion System CV パラメーター設定'!$B$27*(X155-(2*Y155)+Z155)</f>
        <v>2.8976105280251832E-9</v>
      </c>
      <c r="Z156" s="40">
        <f>Z155+'Diffusion System CV パラメーター設定'!$B$27*(Y155-(2*Z155)+AA155)</f>
        <v>2.1349117419026961E-9</v>
      </c>
      <c r="AA156" s="40">
        <f>AA155+'Diffusion System CV パラメーター設定'!$B$27*(Z155-(2*AA155)+AB155)</f>
        <v>1.5534123672613557E-9</v>
      </c>
      <c r="AB156" s="40">
        <f>AB155+'Diffusion System CV パラメーター設定'!$B$27*(AA155-(2*AB155)+AC155)</f>
        <v>1.1161699419418985E-9</v>
      </c>
      <c r="AC156" s="40">
        <f>AC155+'Diffusion System CV パラメーター設定'!$B$27*(AB155-(2*AC155)+AD155)</f>
        <v>7.9192294022148139E-10</v>
      </c>
      <c r="AD156" s="40">
        <f>AD155+'Diffusion System CV パラメーター設定'!$B$27*(AC155-(2*AD155)+AE155)</f>
        <v>5.5477808340476748E-10</v>
      </c>
      <c r="AE156" s="40">
        <f>AE155+'Diffusion System CV パラメーター設定'!$B$27*(AD155-(2*AE155)+AF155)</f>
        <v>3.8372185389492169E-10</v>
      </c>
      <c r="AF156" s="40">
        <f>AF155+'Diffusion System CV パラメーター設定'!$B$27*(AE155-(2*AF155)+AG155)</f>
        <v>2.6203181541753642E-10</v>
      </c>
      <c r="AG156" s="40">
        <f>AG155+'Diffusion System CV パラメーター設定'!$B$27*(AF155-(2*AG155)+AH155)</f>
        <v>1.7664990195456846E-10</v>
      </c>
      <c r="AH156" s="40">
        <f>AH155+'Diffusion System CV パラメーター設定'!$B$27*(AG155-(2*AH155)+AI155)</f>
        <v>1.1756512238739515E-10</v>
      </c>
      <c r="AI156" s="40">
        <f>AI155+'Diffusion System CV パラメーター設定'!$B$27*(AH155-(2*AI155)+AJ155)</f>
        <v>7.7238773783199502E-11</v>
      </c>
      <c r="AJ156" s="40">
        <f>AJ155+'Diffusion System CV パラメーター設定'!$B$27*(AI155-(2*AJ155)+AK155)</f>
        <v>5.0092450763731644E-11</v>
      </c>
      <c r="AK156" s="40">
        <f>AK155+'Diffusion System CV パラメーター設定'!$B$27*(AJ155-(2*AK155)+AL155)</f>
        <v>3.2068582627592763E-11</v>
      </c>
      <c r="AL156" s="40">
        <f>AL155+'Diffusion System CV パラメーター設定'!$B$27*(AK155-(2*AL155)+AM155)</f>
        <v>2.0265191076594858E-11</v>
      </c>
      <c r="AM156" s="40">
        <f>AM155+'Diffusion System CV パラメーター設定'!$B$27*(AL155-(2*AM155)+AN155)</f>
        <v>1.2640970291359012E-11</v>
      </c>
      <c r="AN156" s="40">
        <f>AN155+'Diffusion System CV パラメーター設定'!$B$27*(AM155-(2*AN155)+AO155)</f>
        <v>7.7833539139899411E-12</v>
      </c>
      <c r="AO156" s="40">
        <f>AO155+'Diffusion System CV パラメーター設定'!$B$27*(AN155-(2*AO155)+AP155)</f>
        <v>4.7305368676616736E-12</v>
      </c>
      <c r="AP156" s="40">
        <f>AP155+'Diffusion System CV パラメーター設定'!$B$27*(AO155-(2*AP155)+AQ155)</f>
        <v>2.8380165507831228E-12</v>
      </c>
      <c r="AQ156" s="40">
        <f>AQ155+'Diffusion System CV パラメーター設定'!$B$27*(AP155-(2*AQ155)+AR155)</f>
        <v>1.680687486340919E-12</v>
      </c>
      <c r="AR156" s="40">
        <f>AR155+'Diffusion System CV パラメーター設定'!$B$27*(AQ155-(2*AR155)+AS155)</f>
        <v>9.8250933469083087E-13</v>
      </c>
      <c r="AS156" s="40">
        <f>AS155+'Diffusion System CV パラメーター設定'!$B$27*(AR155-(2*AS155)+AT155)</f>
        <v>5.6699325916433779E-13</v>
      </c>
      <c r="AT156" s="40">
        <f>AT155+'Diffusion System CV パラメーター設定'!$B$27*(AS155-(2*AT155)+AU155)</f>
        <v>3.2301920172585693E-13</v>
      </c>
      <c r="AU156" s="40">
        <f>AU155+'Diffusion System CV パラメーター設定'!$B$27*(AT155-(2*AU155)+AV155)</f>
        <v>1.8168105939217593E-13</v>
      </c>
      <c r="AV156" s="40">
        <f>AV155+'Diffusion System CV パラメーター設定'!$B$27*(AU155-(2*AV155)+AW155)</f>
        <v>1.0088954643159305E-13</v>
      </c>
      <c r="AW156" s="40">
        <f>AW155+'Diffusion System CV パラメーター設定'!$B$27*(AV155-(2*AW155)+AX155)</f>
        <v>5.5317042733782158E-14</v>
      </c>
      <c r="AX156" s="40">
        <f>AX155+'Diffusion System CV パラメーター設定'!$B$27*(AW155-(2*AX155)+AY155)</f>
        <v>2.9946137121053151E-14</v>
      </c>
      <c r="AY156" s="40">
        <f>AY155+'Diffusion System CV パラメーター設定'!$B$27*(AX155-(2*AY155)+AZ155)</f>
        <v>1.6001297381146765E-14</v>
      </c>
      <c r="AZ156" s="40">
        <f>AZ155+'Diffusion System CV パラメーター設定'!$B$27*(AY155-(2*AZ155)+BA155)</f>
        <v>8.4261651767392003E-15</v>
      </c>
      <c r="BA156" s="40">
        <f>BA155+'Diffusion System CV パラメーター設定'!$B$27*(AZ155-(2*BA155)+BB155)</f>
        <v>4.3441505613296812E-15</v>
      </c>
      <c r="BB156" s="40">
        <f>BB155+'Diffusion System CV パラメーター設定'!$B$27*(BA155-(2*BB155)+BC155)</f>
        <v>2.1322369556287914E-15</v>
      </c>
      <c r="BC156" s="40">
        <f>BC155+'Diffusion System CV パラメーター設定'!$B$27*(BB155-(2*BC155)+BD155)</f>
        <v>8.6851701030285603E-16</v>
      </c>
      <c r="BD156" s="36">
        <v>0</v>
      </c>
    </row>
    <row r="157" spans="4:56">
      <c r="D157" s="29">
        <f>'Diffusion System CV パラメーター設定'!H157</f>
        <v>2.9999999999999818E-2</v>
      </c>
      <c r="E157" s="35">
        <f>E156+'Diffusion System CV パラメーター設定'!$B$23</f>
        <v>0.93000000000000071</v>
      </c>
      <c r="F157" s="39">
        <f>G157+(('Diffusion System CV パラメーター設定'!$B$26/(2*'Diffusion System CV パラメーター設定'!$B$9))*'準可逆-非可逆系'!H157)</f>
        <v>2.4006070414976488E-8</v>
      </c>
      <c r="G157" s="40">
        <f>G156+'Diffusion System CV パラメーター設定'!$B$27*(2*F156-(3*G156)+H156)</f>
        <v>3.7585561096633382E-8</v>
      </c>
      <c r="H157" s="40">
        <f>H156+'Diffusion System CV パラメーター設定'!$B$27*(G156-(2*H156)+I156)</f>
        <v>5.3011277000051864E-8</v>
      </c>
      <c r="I157" s="40">
        <f>I156+'Diffusion System CV パラメーター設定'!$B$27*(H156-(2*I156)+J156)</f>
        <v>5.9103076993506901E-8</v>
      </c>
      <c r="J157" s="40">
        <f>J156+'Diffusion System CV パラメーター設定'!$B$27*(I156-(2*J156)+K156)</f>
        <v>5.895237851436204E-8</v>
      </c>
      <c r="K157" s="40">
        <f>K156+'Diffusion System CV パラメーター設定'!$B$27*(J156-(2*K156)+L156)</f>
        <v>5.5189229638234054E-8</v>
      </c>
      <c r="L157" s="40">
        <f>L156+'Diffusion System CV パラメーター設定'!$B$27*(K156-(2*L156)+M156)</f>
        <v>4.9655960228965835E-8</v>
      </c>
      <c r="M157" s="40">
        <f>M156+'Diffusion System CV パラメーター設定'!$B$27*(L156-(2*M156)+N156)</f>
        <v>4.3495067266924214E-8</v>
      </c>
      <c r="N157" s="40">
        <f>N156+'Diffusion System CV パラメーター設定'!$B$27*(M156-(2*N156)+O156)</f>
        <v>3.7355856048976108E-8</v>
      </c>
      <c r="O157" s="40">
        <f>O156+'Diffusion System CV パラメーター設定'!$B$27*(N156-(2*O156)+P156)</f>
        <v>3.1581036944660424E-8</v>
      </c>
      <c r="P157" s="40">
        <f>P156+'Diffusion System CV パラメーター設定'!$B$27*(O156-(2*P156)+Q156)</f>
        <v>2.6335852902697677E-8</v>
      </c>
      <c r="Q157" s="40">
        <f>Q156+'Diffusion System CV パラメーター設定'!$B$27*(P156-(2*Q156)+R156)</f>
        <v>2.1686093912583189E-8</v>
      </c>
      <c r="R157" s="40">
        <f>R156+'Diffusion System CV パラメーター設定'!$B$27*(Q156-(2*R156)+S156)</f>
        <v>1.7641877349855869E-8</v>
      </c>
      <c r="S157" s="40">
        <f>S156+'Diffusion System CV パラメーター設定'!$B$27*(R156-(2*S156)+T156)</f>
        <v>1.418159034995807E-8</v>
      </c>
      <c r="T157" s="40">
        <f>T156+'Diffusion System CV パラメーター設定'!$B$27*(S156-(2*T156)+U156)</f>
        <v>1.1265279345960818E-8</v>
      </c>
      <c r="U157" s="40">
        <f>U156+'Diffusion System CV パラメーター設定'!$B$27*(T156-(2*U156)+V156)</f>
        <v>8.8426564815529375E-9</v>
      </c>
      <c r="V157" s="40">
        <f>V156+'Diffusion System CV パラメーター設定'!$B$27*(U156-(2*V156)+W156)</f>
        <v>6.8583324802362094E-9</v>
      </c>
      <c r="W157" s="40">
        <f>W156+'Diffusion System CV パラメーター設定'!$B$27*(V156-(2*W156)+X156)</f>
        <v>5.2555006995060819E-9</v>
      </c>
      <c r="X157" s="40">
        <f>X156+'Diffusion System CV パラメーター設定'!$B$27*(W156-(2*X156)+Y156)</f>
        <v>3.9786200986780646E-9</v>
      </c>
      <c r="Y157" s="40">
        <f>Y156+'Diffusion System CV パラメーター設定'!$B$27*(X156-(2*Y156)+Z156)</f>
        <v>2.9753444999465112E-9</v>
      </c>
      <c r="Z157" s="40">
        <f>Z156+'Diffusion System CV パラメーター設定'!$B$27*(Y156-(2*Z156)+AA156)</f>
        <v>2.1978282042225385E-9</v>
      </c>
      <c r="AA157" s="40">
        <f>AA156+'Diffusion System CV パラメーター設定'!$B$27*(Z156-(2*AA156)+AB156)</f>
        <v>1.6035015857758985E-9</v>
      </c>
      <c r="AB157" s="40">
        <f>AB156+'Diffusion System CV パラメーター設定'!$B$27*(AA156-(2*AB156)+AC156)</f>
        <v>1.1554044640248985E-9</v>
      </c>
      <c r="AC157" s="40">
        <f>AC156+'Diffusion System CV パラメーター設定'!$B$27*(AB156-(2*AC156)+AD156)</f>
        <v>8.2216674053526725E-10</v>
      </c>
      <c r="AD157" s="40">
        <f>AD156+'Diffusion System CV パラメーター設定'!$B$27*(AC156-(2*AD156)+AE156)</f>
        <v>5.7772552344187447E-10</v>
      </c>
      <c r="AE157" s="40">
        <f>AE156+'Diffusion System CV パラメーター設定'!$B$27*(AD156-(2*AE156)+AF156)</f>
        <v>4.0086289244785935E-10</v>
      </c>
      <c r="AF157" s="40">
        <f>AF156+'Diffusion System CV パラメーター設定'!$B$27*(AE156-(2*AF156)+AG156)</f>
        <v>2.7463880326976465E-10</v>
      </c>
      <c r="AG157" s="40">
        <f>AG156+'Diffusion System CV パラメーター設定'!$B$27*(AF156-(2*AG156)+AH156)</f>
        <v>1.8578085122394161E-10</v>
      </c>
      <c r="AH157" s="40">
        <f>AH156+'Diffusion System CV パラメーター設定'!$B$27*(AG156-(2*AH156)+AI156)</f>
        <v>1.2407846647176238E-10</v>
      </c>
      <c r="AI157" s="40">
        <f>AI156+'Diffusion System CV パラメーター設定'!$B$27*(AH156-(2*AI156)+AJ156)</f>
        <v>8.1815171555674428E-11</v>
      </c>
      <c r="AJ157" s="40">
        <f>AJ156+'Diffusion System CV パラメーター設定'!$B$27*(AI156-(2*AJ156)+AK156)</f>
        <v>5.3259969820443091E-11</v>
      </c>
      <c r="AK157" s="40">
        <f>AK156+'Diffusion System CV パラメーター設定'!$B$27*(AJ156-(2*AK156)+AL156)</f>
        <v>3.4228470330766711E-11</v>
      </c>
      <c r="AL157" s="40">
        <f>AL156+'Diffusion System CV パラメーター設定'!$B$27*(AK156-(2*AL156)+AM156)</f>
        <v>2.1716292036928905E-11</v>
      </c>
      <c r="AM157" s="40">
        <f>AM156+'Diffusion System CV パラメーター設定'!$B$27*(AL156-(2*AM156)+AN156)</f>
        <v>1.3601596821868309E-11</v>
      </c>
      <c r="AN157" s="40">
        <f>AN156+'Diffusion System CV パラメーター設定'!$B$27*(AM156-(2*AN156)+AO156)</f>
        <v>8.4100203483791092E-12</v>
      </c>
      <c r="AO157" s="40">
        <f>AO156+'Diffusion System CV パラメーター設定'!$B$27*(AN156-(2*AO156)+AP156)</f>
        <v>5.1334176764983808E-12</v>
      </c>
      <c r="AP157" s="40">
        <f>AP156+'Diffusion System CV パラメーター設定'!$B$27*(AO156-(2*AP156)+AQ156)</f>
        <v>3.09329129121241E-12</v>
      </c>
      <c r="AQ157" s="40">
        <f>AQ156+'Diffusion System CV パラメーター設定'!$B$27*(AP156-(2*AQ156)+AR156)</f>
        <v>1.8401148866159591E-12</v>
      </c>
      <c r="AR157" s="40">
        <f>AR156+'Diffusion System CV パラメーター設定'!$B$27*(AQ156-(2*AR156)+AS156)</f>
        <v>1.0806558889004125E-12</v>
      </c>
      <c r="AS157" s="40">
        <f>AS156+'Diffusion System CV パラメーター設定'!$B$27*(AR156-(2*AS156)+AT156)</f>
        <v>6.2655645988934204E-13</v>
      </c>
      <c r="AT157" s="40">
        <f>AT156+'Diffusion System CV パラメーター設定'!$B$27*(AS156-(2*AT156)+AU156)</f>
        <v>3.5865667224835689E-13</v>
      </c>
      <c r="AU157" s="40">
        <f>AU156+'Diffusion System CV パラメーター設定'!$B$27*(AT156-(2*AU156)+AV156)</f>
        <v>2.0270419459116832E-13</v>
      </c>
      <c r="AV157" s="40">
        <f>AV156+'Diffusion System CV パラメーター設定'!$B$27*(AU156-(2*AV156)+AW156)</f>
        <v>1.1311836909227777E-13</v>
      </c>
      <c r="AW157" s="40">
        <f>AW156+'Diffusion System CV パラメーター設定'!$B$27*(AV156-(2*AW156)+AX156)</f>
        <v>6.2331486513324484E-14</v>
      </c>
      <c r="AX157" s="40">
        <f>AX156+'Diffusion System CV パラメーター設定'!$B$27*(AW156-(2*AX156)+AY156)</f>
        <v>3.3913521104672118E-14</v>
      </c>
      <c r="AY157" s="40">
        <f>AY156+'Diffusion System CV パラメーター設定'!$B$27*(AX156-(2*AY156)+AZ156)</f>
        <v>1.8213001386528302E-14</v>
      </c>
      <c r="AZ157" s="40">
        <f>AZ156+'Diffusion System CV パラメーター設定'!$B$27*(AY156-(2*AZ156)+BA156)</f>
        <v>9.6390532284746322E-15</v>
      </c>
      <c r="BA157" s="40">
        <f>BA156+'Diffusion System CV パラメーター設定'!$B$27*(AZ156-(2*BA156)+BB156)</f>
        <v>4.9934911897007334E-15</v>
      </c>
      <c r="BB157" s="40">
        <f>BB156+'Diffusion System CV パラメーター設定'!$B$27*(BA156-(2*BB156)+BC156)</f>
        <v>2.4614708654812059E-15</v>
      </c>
      <c r="BC157" s="40">
        <f>BC156+'Diffusion System CV パラメーター設定'!$B$27*(BB156-(2*BC156)+BD156)</f>
        <v>1.0057402516303142E-15</v>
      </c>
      <c r="BD157" s="36">
        <v>0</v>
      </c>
    </row>
    <row r="158" spans="4:56">
      <c r="D158" s="29">
        <f>'Diffusion System CV パラメーター設定'!H158</f>
        <v>3.5999999999999817E-2</v>
      </c>
      <c r="E158" s="35">
        <f>E157+'Diffusion System CV パラメーター設定'!$B$23</f>
        <v>0.93600000000000072</v>
      </c>
      <c r="F158" s="39">
        <f>G158+(('Diffusion System CV パラメーター設定'!$B$26/(2*'Diffusion System CV パラメーター設定'!$B$9))*'準可逆-非可逆系'!H158)</f>
        <v>2.0021480013186521E-8</v>
      </c>
      <c r="G158" s="40">
        <f>G157+'Diffusion System CV パラメーター設定'!$B$27*(2*F157-(3*G157)+H157)</f>
        <v>3.3511510589725287E-8</v>
      </c>
      <c r="H158" s="40">
        <f>H157+'Diffusion System CV パラメーター設定'!$B$27*(G157-(2*H157)+I157)</f>
        <v>4.9770333975759005E-8</v>
      </c>
      <c r="I158" s="40">
        <f>I157+'Diffusion System CV パラメーター設定'!$B$27*(H157-(2*I157)+J157)</f>
        <v>5.6935542801631936E-8</v>
      </c>
      <c r="J158" s="40">
        <f>J157+'Diffusion System CV パラメーター設定'!$B$27*(I157-(2*J157)+K157)</f>
        <v>5.7698055459854008E-8</v>
      </c>
      <c r="K158" s="40">
        <f>K157+'Diffusion System CV パラメーター設定'!$B$27*(J157-(2*K157)+L157)</f>
        <v>5.4574604453115918E-8</v>
      </c>
      <c r="L158" s="40">
        <f>L157+'Diffusion System CV パラメーター設定'!$B$27*(K157-(2*L157)+M157)</f>
        <v>4.9438035384252847E-8</v>
      </c>
      <c r="M158" s="40">
        <f>M157+'Diffusion System CV パラメーター設定'!$B$27*(L157-(2*M157)+N157)</f>
        <v>4.350259565029002E-8</v>
      </c>
      <c r="N158" s="40">
        <f>N157+'Diffusion System CV パラメーター設定'!$B$27*(M157-(2*N157)+O157)</f>
        <v>3.7482381088431811E-8</v>
      </c>
      <c r="O158" s="40">
        <f>O157+'Diffusion System CV パラメーター設定'!$B$27*(N157-(2*O157)+P157)</f>
        <v>3.1764938007977416E-8</v>
      </c>
      <c r="P158" s="40">
        <f>P157+'Diffusion System CV パラメーター設定'!$B$27*(O157-(2*P157)+Q157)</f>
        <v>2.6542597712367211E-8</v>
      </c>
      <c r="Q158" s="40">
        <f>Q157+'Diffusion System CV パラメーター設定'!$B$27*(P157-(2*Q157)+R157)</f>
        <v>2.1896351699870398E-8</v>
      </c>
      <c r="R158" s="40">
        <f>R157+'Diffusion System CV パラメーター設定'!$B$27*(Q157-(2*R157)+S157)</f>
        <v>1.7844630670282787E-8</v>
      </c>
      <c r="S158" s="40">
        <f>S157+'Diffusion System CV パラメーター設定'!$B$27*(R157-(2*S157)+T157)</f>
        <v>1.4370470904090205E-8</v>
      </c>
      <c r="T158" s="40">
        <f>T157+'Diffusion System CV パラメーター設定'!$B$27*(S157-(2*T157)+U157)</f>
        <v>1.1436698838873795E-8</v>
      </c>
      <c r="U158" s="40">
        <f>U157+'Diffusion System CV パラメーター設定'!$B$27*(T157-(2*U157)+V157)</f>
        <v>8.9948435867929219E-9</v>
      </c>
      <c r="V158" s="40">
        <f>V157+'Diffusion System CV パラメーター設定'!$B$27*(U157-(2*V157)+W157)</f>
        <v>6.9907950568287792E-9</v>
      </c>
      <c r="W158" s="40">
        <f>W157+'Diffusion System CV パラメーター設定'!$B$27*(V157-(2*W157)+X157)</f>
        <v>5.3686781925276482E-9</v>
      </c>
      <c r="X158" s="40">
        <f>X157+'Diffusion System CV パラメーター設定'!$B$27*(W157-(2*X157)+Y157)</f>
        <v>4.0736218355171147E-9</v>
      </c>
      <c r="Y158" s="40">
        <f>Y157+'Diffusion System CV パラメーター設定'!$B$27*(X157-(2*Y157)+Z157)</f>
        <v>3.0537331468241436E-9</v>
      </c>
      <c r="Z158" s="40">
        <f>Z157+'Diffusion System CV パラメーター設定'!$B$27*(Y157-(2*Z157)+AA157)</f>
        <v>2.2614357310549458E-9</v>
      </c>
      <c r="AA158" s="40">
        <f>AA157+'Diffusion System CV パラメーター設定'!$B$27*(Z157-(2*AA157)+AB157)</f>
        <v>1.6542757165729959E-9</v>
      </c>
      <c r="AB158" s="40">
        <f>AB157+'Diffusion System CV パラメーター設定'!$B$27*(AA157-(2*AB157)+AC157)</f>
        <v>1.1952861995323182E-9</v>
      </c>
      <c r="AC158" s="40">
        <f>AC157+'Diffusion System CV パラメーター設定'!$B$27*(AB157-(2*AC157)+AD157)</f>
        <v>8.5299886081173895E-10</v>
      </c>
      <c r="AD158" s="40">
        <f>AD157+'Diffusion System CV パラメーター設定'!$B$27*(AC157-(2*AD157)+AE157)</f>
        <v>6.0119031028193614E-10</v>
      </c>
      <c r="AE158" s="40">
        <f>AE157+'Diffusion System CV パラメーター設定'!$B$27*(AD157-(2*AE157)+AF157)</f>
        <v>4.1844571946727614E-10</v>
      </c>
      <c r="AF158" s="40">
        <f>AF157+'Diffusion System CV パラメーター設定'!$B$27*(AE157-(2*AF157)+AG157)</f>
        <v>2.876131564406923E-10</v>
      </c>
      <c r="AG158" s="40">
        <f>AG157+'Diffusion System CV パラメーター設定'!$B$27*(AF157-(2*AG157)+AH157)</f>
        <v>1.9520986764534571E-10</v>
      </c>
      <c r="AH158" s="40">
        <f>AH157+'Diffusion System CV パラメーター設定'!$B$27*(AG157-(2*AH157)+AI157)</f>
        <v>1.308281504426274E-10</v>
      </c>
      <c r="AI158" s="40">
        <f>AI157+'Diffusion System CV パラメーター設定'!$B$27*(AH157-(2*AI157)+AJ157)</f>
        <v>8.6574926132360755E-11</v>
      </c>
      <c r="AJ158" s="40">
        <f>AJ157+'Diffusion System CV パラメーター設定'!$B$27*(AI157-(2*AJ157)+AK157)</f>
        <v>5.656681087792745E-11</v>
      </c>
      <c r="AK158" s="40">
        <f>AK157+'Diffusion System CV パラメーター設定'!$B$27*(AJ157-(2*AK157)+AL157)</f>
        <v>3.6492123523766213E-11</v>
      </c>
      <c r="AL158" s="40">
        <f>AL157+'Diffusion System CV パラメーター設定'!$B$27*(AK157-(2*AL157)+AM157)</f>
        <v>2.3243195883726548E-11</v>
      </c>
      <c r="AM158" s="40">
        <f>AM157+'Diffusion System CV パラメーター設定'!$B$27*(AL157-(2*AM157)+AN157)</f>
        <v>1.4616568607136155E-11</v>
      </c>
      <c r="AN158" s="40">
        <f>AN157+'Diffusion System CV パラメーター設定'!$B$27*(AM157-(2*AN157)+AO157)</f>
        <v>9.0749418072709389E-12</v>
      </c>
      <c r="AO158" s="40">
        <f>AO157+'Diffusion System CV パラメーター設定'!$B$27*(AN157-(2*AO157)+AP157)</f>
        <v>5.5627497204548935E-12</v>
      </c>
      <c r="AP158" s="40">
        <f>AP157+'Diffusion System CV パラメーター設定'!$B$27*(AO157-(2*AP157)+AQ157)</f>
        <v>3.3665378122851599E-12</v>
      </c>
      <c r="AQ158" s="40">
        <f>AQ157+'Diffusion System CV パラメーター設定'!$B$27*(AP157-(2*AQ157)+AR157)</f>
        <v>2.0115445417829396E-12</v>
      </c>
      <c r="AR158" s="40">
        <f>AR157+'Diffusion System CV パラメーター設定'!$B$27*(AQ157-(2*AR157)+AS157)</f>
        <v>1.1866835169228E-12</v>
      </c>
      <c r="AS158" s="40">
        <f>AS157+'Diffusion System CV パラメーター設定'!$B$27*(AR157-(2*AS157)+AT157)</f>
        <v>6.9120911314284387E-13</v>
      </c>
      <c r="AT158" s="40">
        <f>AT157+'Diffusion System CV パラメーター設定'!$B$27*(AS157-(2*AT157)+AU157)</f>
        <v>3.9752726599273071E-13</v>
      </c>
      <c r="AU158" s="40">
        <f>AU157+'Diffusion System CV パラメーター設定'!$B$27*(AT157-(2*AU157)+AV157)</f>
        <v>2.2574817103502179E-13</v>
      </c>
      <c r="AV158" s="40">
        <f>AV157+'Diffusion System CV パラメーター設定'!$B$27*(AU157-(2*AV157)+AW157)</f>
        <v>1.2659022427281153E-13</v>
      </c>
      <c r="AW158" s="40">
        <f>AW157+'Diffusion System CV パラメーター設定'!$B$27*(AV157-(2*AW157)+AX157)</f>
        <v>7.0098471641901196E-14</v>
      </c>
      <c r="AX158" s="40">
        <f>AX157+'Diffusion System CV パラメーター設定'!$B$27*(AW157-(2*AX157)+AY157)</f>
        <v>3.8329300858320921E-14</v>
      </c>
      <c r="AY158" s="40">
        <f>AY157+'Diffusion System CV パラメーター設定'!$B$27*(AX157-(2*AY157)+AZ157)</f>
        <v>2.0687505400448492E-14</v>
      </c>
      <c r="AZ158" s="40">
        <f>AZ157+'Diffusion System CV パラメーター設定'!$B$27*(AY157-(2*AZ157)+BA157)</f>
        <v>1.1003076186557886E-14</v>
      </c>
      <c r="BA158" s="40">
        <f>BA157+'Diffusion System CV パラメーター設定'!$B$27*(AZ157-(2*BA157)+BB157)</f>
        <v>5.7273598405876683E-15</v>
      </c>
      <c r="BB158" s="40">
        <f>BB157+'Diffusion System CV パラメーター設定'!$B$27*(BA157-(2*BB157)+BC157)</f>
        <v>2.8351825704703157E-15</v>
      </c>
      <c r="BC158" s="40">
        <f>BC157+'Diffusion System CV パラメーター設定'!$B$27*(BB157-(2*BC157)+BD157)</f>
        <v>1.1619869051791258E-15</v>
      </c>
      <c r="BD158" s="36">
        <v>0</v>
      </c>
    </row>
    <row r="159" spans="4:56">
      <c r="D159" s="29">
        <f>'Diffusion System CV パラメーター設定'!H159</f>
        <v>4.1999999999999815E-2</v>
      </c>
      <c r="E159" s="35">
        <f>E158+'Diffusion System CV パラメーター設定'!$B$23</f>
        <v>0.94200000000000073</v>
      </c>
      <c r="F159" s="39">
        <f>G159+(('Diffusion System CV パラメーター設定'!$B$26/(2*'Diffusion System CV パラメーター設定'!$B$9))*'準可逆-非可逆系'!H159)</f>
        <v>1.6554054610356878E-8</v>
      </c>
      <c r="G159" s="40">
        <f>G158+'Diffusion System CV パラメーター設定'!$B$27*(2*F158-(3*G158)+H158)</f>
        <v>2.9788858587279518E-8</v>
      </c>
      <c r="H159" s="40">
        <f>H158+'Diffusion System CV パラメーター設定'!$B$27*(G158-(2*H158)+I158)</f>
        <v>4.661282892014762E-8</v>
      </c>
      <c r="I159" s="40">
        <f>I158+'Diffusion System CV パラメーター設定'!$B$27*(H158-(2*I158)+J158)</f>
        <v>5.4712384410086499E-8</v>
      </c>
      <c r="J159" s="40">
        <f>J158+'Diffusion System CV パラメーター設定'!$B$27*(I158-(2*J158)+K158)</f>
        <v>5.6348762520631727E-8</v>
      </c>
      <c r="K159" s="40">
        <f>K158+'Diffusion System CV パラメーター設定'!$B$27*(J158-(2*K158)+L158)</f>
        <v>5.3875605125989191E-8</v>
      </c>
      <c r="L159" s="40">
        <f>L158+'Diffusion System CV パラメーター設定'!$B$27*(K158-(2*L158)+M158)</f>
        <v>4.9160649736648762E-8</v>
      </c>
      <c r="M159" s="40">
        <f>M158+'Diffusion System CV パラメーター設定'!$B$27*(L158-(2*M158)+N158)</f>
        <v>4.347315994615968E-8</v>
      </c>
      <c r="N159" s="40">
        <f>N158+'Diffusion System CV パラメーター設定'!$B$27*(M158-(2*N158)+O158)</f>
        <v>3.7587510075030359E-8</v>
      </c>
      <c r="O159" s="40">
        <f>O158+'Diffusion System CV パラメーター設定'!$B$27*(N158-(2*O158)+P158)</f>
        <v>3.1936848697159428E-8</v>
      </c>
      <c r="P159" s="40">
        <f>P158+'Diffusion System CV パラメーター設定'!$B$27*(O158-(2*P158)+Q158)</f>
        <v>2.674263044955936E-8</v>
      </c>
      <c r="Q159" s="40">
        <f>Q158+'Diffusion System CV パラメーター設定'!$B$27*(P158-(2*Q158)+R158)</f>
        <v>2.2102783985602759E-8</v>
      </c>
      <c r="R159" s="40">
        <f>R158+'Diffusion System CV パラメーター設定'!$B$27*(Q158-(2*R158)+S158)</f>
        <v>1.8045172775628284E-8</v>
      </c>
      <c r="S159" s="40">
        <f>S158+'Diffusion System CV パラメーター設定'!$B$27*(R158-(2*S158)+T158)</f>
        <v>1.4558105522484709E-8</v>
      </c>
      <c r="T159" s="40">
        <f>T158+'Diffusion System CV パラメーター設定'!$B$27*(S158-(2*T158)+U158)</f>
        <v>1.1607503287879189E-8</v>
      </c>
      <c r="U159" s="40">
        <f>U158+'Diffusion System CV パラメーター設定'!$B$27*(T158-(2*U158)+V158)</f>
        <v>9.1468598097501193E-9</v>
      </c>
      <c r="V159" s="40">
        <f>V158+'Diffusion System CV パラメーター設定'!$B$27*(U158-(2*V158)+W158)</f>
        <v>7.1234102185173251E-9</v>
      </c>
      <c r="W159" s="40">
        <f>W158+'Diffusion System CV パラメーター設定'!$B$27*(V158-(2*W158)+X158)</f>
        <v>5.4822408686702164E-9</v>
      </c>
      <c r="X159" s="40">
        <f>X158+'Diffusion System CV パラメーター設定'!$B$27*(W158-(2*X158)+Y158)</f>
        <v>4.1691661647940458E-9</v>
      </c>
      <c r="Y159" s="40">
        <f>Y158+'Diffusion System CV パラメーター設定'!$B$27*(X158-(2*Y158)+Z158)</f>
        <v>3.1327578943671205E-9</v>
      </c>
      <c r="Z159" s="40">
        <f>Z158+'Diffusion System CV パラメーター設定'!$B$27*(Y158-(2*Z158)+AA158)</f>
        <v>2.3257195509463513E-9</v>
      </c>
      <c r="AA159" s="40">
        <f>AA158+'Diffusion System CV パラメーター設定'!$B$27*(Z158-(2*AA158)+AB158)</f>
        <v>1.7057238059623265E-9</v>
      </c>
      <c r="AB159" s="40">
        <f>AB158+'Diffusion System CV パラメーター設定'!$B$27*(AA158-(2*AB158)+AC158)</f>
        <v>1.2358077892267968E-9</v>
      </c>
      <c r="AC159" s="40">
        <f>AC158+'Diffusion System CV パラメーター設定'!$B$27*(AB158-(2*AC158)+AD158)</f>
        <v>8.844151067113141E-10</v>
      </c>
      <c r="AD159" s="40">
        <f>AD158+'Diffusion System CV パラメーター設定'!$B$27*(AC158-(2*AD158)+AE158)</f>
        <v>6.2517085184969402E-10</v>
      </c>
      <c r="AE159" s="40">
        <f>AE158+'Diffusion System CV パラメーター設定'!$B$27*(AD158-(2*AE158)+AF158)</f>
        <v>4.3647072911591369E-10</v>
      </c>
      <c r="AF159" s="40">
        <f>AF158+'Diffusion System CV パラメーター設定'!$B$27*(AE158-(2*AF158)+AG158)</f>
        <v>3.0095665443764969E-10</v>
      </c>
      <c r="AG159" s="40">
        <f>AG158+'Diffusion System CV パラメーター設定'!$B$27*(AF158-(2*AG158)+AH158)</f>
        <v>2.0493958000389719E-10</v>
      </c>
      <c r="AH159" s="40">
        <f>AH158+'Diffusion System CV パラメーター設定'!$B$27*(AG158-(2*AH158)+AI158)</f>
        <v>1.3781721047472867E-10</v>
      </c>
      <c r="AI159" s="40">
        <f>AI158+'Diffusion System CV パラメーター設定'!$B$27*(AH158-(2*AI158)+AJ158)</f>
        <v>9.1521144554525105E-11</v>
      </c>
      <c r="AJ159" s="40">
        <f>AJ158+'Diffusion System CV パラメーター設定'!$B$27*(AI158-(2*AJ158)+AK158)</f>
        <v>6.0015917787744136E-11</v>
      </c>
      <c r="AK159" s="40">
        <f>AK158+'Diffusion System CV パラメーター設定'!$B$27*(AJ158-(2*AK158)+AL158)</f>
        <v>3.8862178980058426E-11</v>
      </c>
      <c r="AL159" s="40">
        <f>AL158+'Diffusion System CV パラメーター設定'!$B$27*(AK158-(2*AL158)+AM158)</f>
        <v>2.4848161287701991E-11</v>
      </c>
      <c r="AM159" s="40">
        <f>AM158+'Diffusion System CV パラメーター設定'!$B$27*(AL158-(2*AM158)+AN158)</f>
        <v>1.5687749328221285E-11</v>
      </c>
      <c r="AN159" s="40">
        <f>AN158+'Diffusion System CV パラメーター設定'!$B$27*(AM158-(2*AN158)+AO158)</f>
        <v>9.7796066381907898E-12</v>
      </c>
      <c r="AO159" s="40">
        <f>AO158+'Diffusion System CV パラメーター設定'!$B$27*(AN158-(2*AO158)+AP158)</f>
        <v>6.0196872824848627E-12</v>
      </c>
      <c r="AP159" s="40">
        <f>AP158+'Diffusion System CV パラメーター設定'!$B$27*(AO158-(2*AP158)+AQ158)</f>
        <v>3.6586276170308244E-12</v>
      </c>
      <c r="AQ159" s="40">
        <f>AQ158+'Diffusion System CV パラメーター設定'!$B$27*(AP158-(2*AQ158)+AR158)</f>
        <v>2.19561823818644E-12</v>
      </c>
      <c r="AR159" s="40">
        <f>AR158+'Diffusion System CV パラメーター設定'!$B$27*(AQ158-(2*AR158)+AS158)</f>
        <v>1.3010538714645303E-12</v>
      </c>
      <c r="AS159" s="40">
        <f>AS158+'Diffusion System CV パラメーター設定'!$B$27*(AR158-(2*AS158)+AT158)</f>
        <v>7.6127597308376155E-13</v>
      </c>
      <c r="AT159" s="40">
        <f>AT158+'Diffusion System CV パラメーター設定'!$B$27*(AS158-(2*AT158)+AU158)</f>
        <v>4.3985461050398221E-13</v>
      </c>
      <c r="AU159" s="40">
        <f>AU158+'Diffusion System CV パラメーター設定'!$B$27*(AT158-(2*AU158)+AV158)</f>
        <v>2.5096384749179216E-13</v>
      </c>
      <c r="AV159" s="40">
        <f>AV158+'Diffusion System CV パラメーター設定'!$B$27*(AU158-(2*AV158)+AW158)</f>
        <v>1.4140487501284624E-13</v>
      </c>
      <c r="AW159" s="40">
        <f>AW158+'Diffusion System CV パラメーター設定'!$B$27*(AV158-(2*AW158)+AX158)</f>
        <v>7.8682701450001915E-14</v>
      </c>
      <c r="AX159" s="40">
        <f>AX158+'Diffusion System CV パラメーター設定'!$B$27*(AW158-(2*AX158)+AY158)</f>
        <v>4.3234639513080592E-14</v>
      </c>
      <c r="AY159" s="40">
        <f>AY158+'Diffusion System CV パラメーター設定'!$B$27*(AX158-(2*AY158)+AZ158)</f>
        <v>2.3450479790719959E-14</v>
      </c>
      <c r="AZ159" s="40">
        <f>AZ158+'Diffusion System CV パラメーター設定'!$B$27*(AY158-(2*AZ158)+BA158)</f>
        <v>1.2533879265696909E-14</v>
      </c>
      <c r="BA159" s="40">
        <f>BA158+'Diffusion System CV パラメーター設定'!$B$27*(AZ158-(2*BA158)+BB158)</f>
        <v>6.5549775752588019E-15</v>
      </c>
      <c r="BB159" s="40">
        <f>BB158+'Diffusion System CV パラメーター設定'!$B$27*(BA158-(2*BB158)+BC158)</f>
        <v>3.2584400721460666E-15</v>
      </c>
      <c r="BC159" s="40">
        <f>BC158+'Diffusion System CV パラメーター設定'!$B$27*(BB158-(2*BC158)+BD158)</f>
        <v>1.3394899468847037E-15</v>
      </c>
      <c r="BD159" s="36">
        <v>0</v>
      </c>
    </row>
    <row r="160" spans="4:56">
      <c r="D160" s="29">
        <f>'Diffusion System CV パラメーター設定'!H160</f>
        <v>4.7999999999999814E-2</v>
      </c>
      <c r="E160" s="35">
        <f>E159+'Diffusion System CV パラメーター設定'!$B$23</f>
        <v>0.94800000000000073</v>
      </c>
      <c r="F160" s="39">
        <f>G160+(('Diffusion System CV パラメーター設定'!$B$26/(2*'Diffusion System CV パラメーター設定'!$B$9))*'準可逆-非可逆系'!H160)</f>
        <v>1.3585190677795056E-8</v>
      </c>
      <c r="G160" s="40">
        <f>G159+'Diffusion System CV パラメーター設定'!$B$27*(2*F159-(3*G159)+H159)</f>
        <v>2.643967885777355E-8</v>
      </c>
      <c r="H160" s="40">
        <f>H159+'Diffusion System CV パラメーター設定'!$B$27*(G159-(2*H159)+I159)</f>
        <v>4.3583518210797192E-8</v>
      </c>
      <c r="I160" s="40">
        <f>I159+'Diffusion System CV パラメーター設定'!$B$27*(H159-(2*I159)+J159)</f>
        <v>5.2468225597797036E-8</v>
      </c>
      <c r="J160" s="40">
        <f>J159+'Diffusion System CV パラメーター設定'!$B$27*(I159-(2*J159)+K159)</f>
        <v>5.4921840470219312E-8</v>
      </c>
      <c r="K160" s="40">
        <f>K159+'Diffusion System CV パラメーター設定'!$B$27*(J159-(2*K159)+L159)</f>
        <v>5.3097203044496868E-8</v>
      </c>
      <c r="L160" s="40">
        <f>L159+'Diffusion System CV パラメーター設定'!$B$27*(K159-(2*L159)+M159)</f>
        <v>4.882296418069437E-8</v>
      </c>
      <c r="M160" s="40">
        <f>M159+'Diffusion System CV パラメーター設定'!$B$27*(L159-(2*M159)+N159)</f>
        <v>4.3404354362604041E-8</v>
      </c>
      <c r="N160" s="40">
        <f>N159+'Diffusion System CV パラメーター設定'!$B$27*(M159-(2*N159)+O159)</f>
        <v>3.7669103301856186E-8</v>
      </c>
      <c r="O160" s="40">
        <f>O159+'Diffusion System CV パラメーター設定'!$B$27*(N159-(2*O159)+P159)</f>
        <v>3.2095335895170142E-8</v>
      </c>
      <c r="P160" s="40">
        <f>P159+'Diffusion System CV パラメーター設定'!$B$27*(O159-(2*P159)+Q159)</f>
        <v>2.6935120652213342E-8</v>
      </c>
      <c r="Q160" s="40">
        <f>Q159+'Diffusion System CV パラメーター設定'!$B$27*(P159-(2*Q159)+R159)</f>
        <v>2.2304949004346553E-8</v>
      </c>
      <c r="R160" s="40">
        <f>R159+'Diffusion System CV パラメーター設定'!$B$27*(Q159-(2*R159)+S159)</f>
        <v>1.824327831619457E-8</v>
      </c>
      <c r="S160" s="40">
        <f>S159+'Diffusion System CV パラメーター設定'!$B$27*(R159-(2*S159)+T159)</f>
        <v>1.4744378098365978E-8</v>
      </c>
      <c r="T160" s="40">
        <f>T159+'Diffusion System CV パラメーター設定'!$B$27*(S159-(2*T159)+U159)</f>
        <v>1.1777627856100178E-8</v>
      </c>
      <c r="U160" s="40">
        <f>U159+'Diffusion System CV パラメーター設定'!$B$27*(T159-(2*U159)+V159)</f>
        <v>9.2986632427002159E-9</v>
      </c>
      <c r="V160" s="40">
        <f>V159+'Diffusion System CV パラメーター設定'!$B$27*(U159-(2*V159)+W159)</f>
        <v>7.2561464134429101E-9</v>
      </c>
      <c r="W160" s="40">
        <f>W159+'Diffusion System CV パラメーター設定'!$B$27*(V159-(2*W159)+X159)</f>
        <v>5.5961626207434587E-9</v>
      </c>
      <c r="X160" s="40">
        <f>X159+'Diffusion System CV パラメーター設定'!$B$27*(W159-(2*X159)+Y159)</f>
        <v>4.2652308986305897E-9</v>
      </c>
      <c r="Y160" s="40">
        <f>Y159+'Diffusion System CV パラメーター設定'!$B$27*(X159-(2*Y159)+Z159)</f>
        <v>3.2124002301331469E-9</v>
      </c>
      <c r="Z160" s="40">
        <f>Z159+'Diffusion System CV パラメーター設定'!$B$27*(Y159-(2*Z159)+AA159)</f>
        <v>2.3906648976257766E-9</v>
      </c>
      <c r="AA160" s="40">
        <f>AA159+'Diffusion System CV パラメーター設定'!$B$27*(Z159-(2*AA159)+AB159)</f>
        <v>1.7578348227152761E-9</v>
      </c>
      <c r="AB160" s="40">
        <f>AB159+'Diffusion System CV パラメーター設定'!$B$27*(AA159-(2*AB159)+AC159)</f>
        <v>1.2769617247198687E-9</v>
      </c>
      <c r="AC160" s="40">
        <f>AC159+'Diffusion System CV パラメーター設定'!$B$27*(AB159-(2*AC159)+AD159)</f>
        <v>9.1641108853557199E-10</v>
      </c>
      <c r="AD160" s="40">
        <f>AD159+'Diffusion System CV パラメーター設定'!$B$27*(AC159-(2*AD159)+AE159)</f>
        <v>6.4966534217186063E-10</v>
      </c>
      <c r="AE160" s="40">
        <f>AE159+'Diffusion System CV パラメーター設定'!$B$27*(AD159-(2*AE159)+AF159)</f>
        <v>4.5493810691296799E-10</v>
      </c>
      <c r="AF160" s="40">
        <f>AF159+'Diffusion System CV パラメーター設定'!$B$27*(AE159-(2*AF159)+AG159)</f>
        <v>3.1467089063366062E-10</v>
      </c>
      <c r="AG160" s="40">
        <f>AG159+'Diffusion System CV パラメーター設定'!$B$27*(AF159-(2*AG159)+AH159)</f>
        <v>2.1497246365132218E-10</v>
      </c>
      <c r="AH160" s="40">
        <f>AH159+'Diffusion System CV パラメーター設定'!$B$27*(AG159-(2*AH159)+AI159)</f>
        <v>1.4504856589450818E-10</v>
      </c>
      <c r="AI160" s="40">
        <f>AI159+'Diffusion System CV パラメーター設定'!$B$27*(AH159-(2*AI159)+AJ159)</f>
        <v>9.6656852593907948E-11</v>
      </c>
      <c r="AJ160" s="40">
        <f>AJ159+'Diffusion System CV パラメーター設定'!$B$27*(AI159-(2*AJ159)+AK159)</f>
        <v>6.3610184440207767E-11</v>
      </c>
      <c r="AK160" s="40">
        <f>AK159+'Diffusion System CV パラメーター設定'!$B$27*(AJ159-(2*AK159)+AL159)</f>
        <v>4.1341248811769979E-11</v>
      </c>
      <c r="AL160" s="40">
        <f>AL159+'Diffusion System CV パラメーター設定'!$B$27*(AK159-(2*AL159)+AM159)</f>
        <v>2.653344105606162E-11</v>
      </c>
      <c r="AM160" s="40">
        <f>AM159+'Diffusion System CV パラメーター設定'!$B$27*(AL159-(2*AM159)+AN159)</f>
        <v>1.6817009491224831E-11</v>
      </c>
      <c r="AN160" s="40">
        <f>AN159+'Diffusion System CV パラメーター設定'!$B$27*(AM159-(2*AN159)+AO159)</f>
        <v>1.0525517518164599E-11</v>
      </c>
      <c r="AO160" s="40">
        <f>AO159+'Diffusion System CV パラメーター設定'!$B$27*(AN159-(2*AO159)+AP159)</f>
        <v>6.5054024527112128E-12</v>
      </c>
      <c r="AP160" s="40">
        <f>AP159+'Diffusion System CV パラメーター設定'!$B$27*(AO159-(2*AP159)+AQ159)</f>
        <v>3.9704506332147317E-12</v>
      </c>
      <c r="AQ160" s="40">
        <f>AQ159+'Diffusion System CV パラメーター設定'!$B$27*(AP159-(2*AQ159)+AR159)</f>
        <v>2.3929949785067437E-12</v>
      </c>
      <c r="AR160" s="40">
        <f>AR159+'Diffusion System CV パラメーター設定'!$B$27*(AQ159-(2*AR159)+AS159)</f>
        <v>1.4242436174163153E-12</v>
      </c>
      <c r="AS160" s="40">
        <f>AS159+'Diffusion System CV パラメーター設定'!$B$27*(AR159-(2*AS159)+AT159)</f>
        <v>8.3709421468132731E-13</v>
      </c>
      <c r="AT160" s="40">
        <f>AT159+'Diffusion System CV パラメーター設定'!$B$27*(AS159-(2*AT159)+AU159)</f>
        <v>4.8587217979828407E-13</v>
      </c>
      <c r="AU160" s="40">
        <f>AU159+'Diffusion System CV パラメーター設定'!$B$27*(AT159-(2*AU159)+AV159)</f>
        <v>2.7850960809361304E-13</v>
      </c>
      <c r="AV160" s="40">
        <f>AV159+'Diffusion System CV パラメーター設定'!$B$27*(AU159-(2*AV159)+AW159)</f>
        <v>1.5766765241427041E-13</v>
      </c>
      <c r="AW160" s="40">
        <f>AW159+'Diffusion System CV パラメーター設定'!$B$27*(AV159-(2*AW159)+AX159)</f>
        <v>8.8152879097891846E-14</v>
      </c>
      <c r="AX160" s="40">
        <f>AX159+'Diffusion System CV パラメーター設定'!$B$27*(AW159-(2*AX159)+AY159)</f>
        <v>4.8673494448691945E-14</v>
      </c>
      <c r="AY160" s="40">
        <f>AY159+'Diffusion System CV パラメーター設定'!$B$27*(AX159-(2*AY159)+AZ159)</f>
        <v>2.652949340090662E-14</v>
      </c>
      <c r="AZ160" s="40">
        <f>AZ159+'Diffusion System CV パラメーター設定'!$B$27*(AY159-(2*AZ159)+BA159)</f>
        <v>1.4248358027705569E-14</v>
      </c>
      <c r="BA160" s="40">
        <f>BA159+'Diffusion System CV パラメーター設定'!$B$27*(AZ159-(2*BA159)+BB159)</f>
        <v>7.4863540291912219E-15</v>
      </c>
      <c r="BB160" s="40">
        <f>BB159+'Diffusion System CV パラメーター設定'!$B$27*(BA159-(2*BB159)+BC159)</f>
        <v>3.7367690227889045E-15</v>
      </c>
      <c r="BC160" s="40">
        <f>BC159+'Diffusion System CV パラメーター設定'!$B$27*(BB159-(2*BC159)+BD159)</f>
        <v>1.5406913977099326E-15</v>
      </c>
      <c r="BD160" s="36">
        <v>0</v>
      </c>
    </row>
    <row r="161" spans="4:56">
      <c r="D161" s="29">
        <f>'Diffusion System CV パラメーター設定'!H161</f>
        <v>5.3999999999999812E-2</v>
      </c>
      <c r="E161" s="35">
        <f>E160+'Diffusion System CV パラメーター設定'!$B$23</f>
        <v>0.95400000000000074</v>
      </c>
      <c r="F161" s="39">
        <f>G161+(('Diffusion System CV パラメーター設定'!$B$26/(2*'Diffusion System CV パラメーター設定'!$B$9))*'準可逆-非可逆系'!H161)</f>
        <v>1.1078289752731809E-8</v>
      </c>
      <c r="G161" s="40">
        <f>G160+'Diffusion System CV パラメーター設定'!$B$27*(2*F160-(3*G160)+H160)</f>
        <v>2.3465672952588361E-8</v>
      </c>
      <c r="H161" s="40">
        <f>H160+'Diffusion System CV パラメーター設定'!$B$27*(G160-(2*H160)+I160)</f>
        <v>4.0715764055927815E-8</v>
      </c>
      <c r="I161" s="40">
        <f>I160+'Diffusion System CV パラメーター設定'!$B$27*(H160-(2*I160)+J160)</f>
        <v>5.0235207363568719E-8</v>
      </c>
      <c r="J161" s="40">
        <f>J160+'Diffusion System CV パラメーター設定'!$B$27*(I160-(2*J160)+K160)</f>
        <v>5.343633620003017E-8</v>
      </c>
      <c r="K161" s="40">
        <f>K160+'Diffusion System CV パラメーター設定'!$B$27*(J160-(2*K160)+L160)</f>
        <v>5.2246646989607959E-8</v>
      </c>
      <c r="L161" s="40">
        <f>L160+'Diffusion System CV パラメーター設定'!$B$27*(K160-(2*L160)+M160)</f>
        <v>4.8425613154899984E-8</v>
      </c>
      <c r="M161" s="40">
        <f>M160+'Diffusion System CV パラメーター設定'!$B$27*(L160-(2*M160)+N160)</f>
        <v>4.3294409486681287E-8</v>
      </c>
      <c r="N161" s="40">
        <f>N160+'Diffusion System CV パラメーター設定'!$B$27*(M160-(2*N160)+O160)</f>
        <v>3.7725174015072096E-8</v>
      </c>
      <c r="O161" s="40">
        <f>O160+'Diffusion System CV パラメーター設定'!$B$27*(N160-(2*O160)+P160)</f>
        <v>3.223893039646502E-8</v>
      </c>
      <c r="P161" s="40">
        <f>P160+'Diffusion System CV パラメーター設定'!$B$27*(O160-(2*P160)+Q160)</f>
        <v>2.7119163567175153E-8</v>
      </c>
      <c r="Q161" s="40">
        <f>Q160+'Diffusion System CV パラメーター設定'!$B$27*(P160-(2*Q160)+R160)</f>
        <v>2.2502345170914195E-8</v>
      </c>
      <c r="R161" s="40">
        <f>R160+'Diffusion System CV パラメーター設定'!$B$27*(Q160-(2*R160)+S160)</f>
        <v>1.8438684729501302E-8</v>
      </c>
      <c r="S161" s="40">
        <f>S160+'Diffusion System CV パラメーター設定'!$B$27*(R160-(2*S160)+T160)</f>
        <v>1.4929152395436391E-8</v>
      </c>
      <c r="T161" s="40">
        <f>T160+'Diffusion System CV パラメーター設定'!$B$27*(S160-(2*T160)+U160)</f>
        <v>1.1946997866123038E-8</v>
      </c>
      <c r="U161" s="40">
        <f>U160+'Diffusion System CV パラメーター設定'!$B$27*(T160-(2*U160)+V160)</f>
        <v>9.4502076121941943E-9</v>
      </c>
      <c r="V161" s="40">
        <f>V160+'Diffusion System CV パラメーター設定'!$B$27*(U160-(2*V160)+W160)</f>
        <v>7.3889703844699426E-9</v>
      </c>
      <c r="W161" s="40">
        <f>W160+'Diffusion System CV パラメーター設定'!$B$27*(V160-(2*W160)+X160)</f>
        <v>5.710416811919355E-9</v>
      </c>
      <c r="X161" s="40">
        <f>X160+'Diffusion System CV パラメーター設定'!$B$27*(W160-(2*X160)+Y160)</f>
        <v>4.3617937644692791E-9</v>
      </c>
      <c r="Y161" s="40">
        <f>Y160+'Diffusion System CV パラメーター設定'!$B$27*(X160-(2*Y160)+Z160)</f>
        <v>3.2926416662408108E-9</v>
      </c>
      <c r="Z161" s="40">
        <f>Z160+'Diffusion System CV パラメーター設定'!$B$27*(Y160-(2*Z160)+AA160)</f>
        <v>2.456257000958023E-9</v>
      </c>
      <c r="AA161" s="40">
        <f>AA160+'Diffusion System CV パラメーター設定'!$B$27*(Z160-(2*AA160)+AB160)</f>
        <v>1.8105976619219056E-9</v>
      </c>
      <c r="AB161" s="40">
        <f>AB160+'Diffusion System CV パラメーター設定'!$B$27*(AA160-(2*AB160)+AC160)</f>
        <v>1.3187403572931711E-9</v>
      </c>
      <c r="AC161" s="40">
        <f>AC160+'Diffusion System CV パラメーター設定'!$B$27*(AB160-(2*AC160)+AD160)</f>
        <v>9.4898223083438636E-10</v>
      </c>
      <c r="AD161" s="40">
        <f>AD160+'Diffusion System CV パラメーター設定'!$B$27*(AC160-(2*AD160)+AE160)</f>
        <v>6.7467176963881162E-10</v>
      </c>
      <c r="AE161" s="40">
        <f>AE160+'Diffusion System CV パラメーター設定'!$B$27*(AD160-(2*AE160)+AF160)</f>
        <v>4.7384783572532402E-10</v>
      </c>
      <c r="AF161" s="40">
        <f>AF160+'Diffusion System CV パラメーター設定'!$B$27*(AE160-(2*AF160)+AG160)</f>
        <v>3.2875727580621926E-10</v>
      </c>
      <c r="AG161" s="40">
        <f>AG160+'Diffusion System CV パラメーター設定'!$B$27*(AF160-(2*AG160)+AH160)</f>
        <v>2.2531084185462927E-10</v>
      </c>
      <c r="AH161" s="40">
        <f>AH160+'Diffusion System CV パラメーター設定'!$B$27*(AG160-(2*AH160)+AI160)</f>
        <v>1.5252501883069351E-10</v>
      </c>
      <c r="AI161" s="40">
        <f>AI160+'Diffusion System CV パラメーター設定'!$B$27*(AH160-(2*AI160)+AJ160)</f>
        <v>1.0198499326991491E-10</v>
      </c>
      <c r="AJ161" s="40">
        <f>AJ160+'Diffusion System CV パラメーター設定'!$B$27*(AI160-(2*AJ160)+AK160)</f>
        <v>6.7352452678146098E-11</v>
      </c>
      <c r="AK161" s="40">
        <f>AK160+'Diffusion System CV パラメーター設定'!$B$27*(AJ160-(2*AK160)+AL160)</f>
        <v>4.3931918212023251E-11</v>
      </c>
      <c r="AL161" s="40">
        <f>AL160+'Diffusion System CV パラメーター設定'!$B$27*(AK160-(2*AL160)+AM160)</f>
        <v>2.8301280011225359E-11</v>
      </c>
      <c r="AM161" s="40">
        <f>AM160+'Diffusion System CV パラメーター設定'!$B$27*(AL160-(2*AM160)+AN160)</f>
        <v>1.8006224627258357E-11</v>
      </c>
      <c r="AN161" s="40">
        <f>AN160+'Diffusion System CV パラメーター設定'!$B$27*(AM160-(2*AN160)+AO160)</f>
        <v>1.1314190055528086E-11</v>
      </c>
      <c r="AO161" s="40">
        <f>AO160+'Diffusion System CV パラメーター設定'!$B$27*(AN160-(2*AO160)+AP160)</f>
        <v>7.0210841353351381E-12</v>
      </c>
      <c r="AP161" s="40">
        <f>AP160+'Diffusion System CV パラメーター設定'!$B$27*(AO160-(2*AP160)+AQ160)</f>
        <v>4.3029145793218472E-12</v>
      </c>
      <c r="AQ161" s="40">
        <f>AQ160+'Diffusion System CV パラメーター設定'!$B$27*(AP160-(2*AQ160)+AR160)</f>
        <v>2.6043506360128406E-12</v>
      </c>
      <c r="AR161" s="40">
        <f>AR160+'Diffusion System CV パラメーター設定'!$B$27*(AQ160-(2*AR160)+AS160)</f>
        <v>1.5567442974008432E-12</v>
      </c>
      <c r="AS161" s="40">
        <f>AS160+'Diffusion System CV パラメーター設定'!$B$27*(AR160-(2*AS160)+AT160)</f>
        <v>9.190134396299193E-13</v>
      </c>
      <c r="AT161" s="40">
        <f>AT160+'Diffusion System CV パラメーター設定'!$B$27*(AS160-(2*AT160)+AU160)</f>
        <v>5.3582338229077442E-13</v>
      </c>
      <c r="AU161" s="40">
        <f>AU160+'Diffusion System CV パラメーター設定'!$B$27*(AT160-(2*AU160)+AV160)</f>
        <v>3.0855148865796318E-13</v>
      </c>
      <c r="AV161" s="40">
        <f>AV160+'Diffusion System CV パラメーター設定'!$B$27*(AU160-(2*AV160)+AW160)</f>
        <v>1.7548959073474404E-13</v>
      </c>
      <c r="AW161" s="40">
        <f>AW160+'Diffusion System CV パラメーター設定'!$B$27*(AV160-(2*AW160)+AX160)</f>
        <v>9.8581833496217768E-14</v>
      </c>
      <c r="AX161" s="40">
        <f>AX160+'Diffusion System CV パラメーター設定'!$B$27*(AW160-(2*AX160)+AY160)</f>
        <v>5.4692724865849786E-14</v>
      </c>
      <c r="AY161" s="40">
        <f>AY160+'Diffusion System CV パラメーター設定'!$B$27*(AX160-(2*AY160)+AZ160)</f>
        <v>2.9954099537915052E-14</v>
      </c>
      <c r="AZ161" s="40">
        <f>AZ160+'Diffusion System CV パラメーター設定'!$B$27*(AY160-(2*AZ160)+BA160)</f>
        <v>1.6164723088360675E-14</v>
      </c>
      <c r="BA161" s="40">
        <f>BA160+'Diffusion System CV パラメーター設定'!$B$27*(AZ160-(2*BA160)+BB160)</f>
        <v>8.5323328458967879E-15</v>
      </c>
      <c r="BB161" s="40">
        <f>BB160+'Diffusion System CV パラメーター設定'!$B$27*(BA160-(2*BB160)+BC160)</f>
        <v>4.276181307970622E-15</v>
      </c>
      <c r="BC161" s="40">
        <f>BC160+'Diffusion System CV パラメーター設定'!$B$27*(BB160-(2*BC160)+BD160)</f>
        <v>1.768256059990849E-15</v>
      </c>
      <c r="BD161" s="36">
        <v>0</v>
      </c>
    </row>
    <row r="162" spans="4:56">
      <c r="D162" s="29">
        <f>'Diffusion System CV パラメーター設定'!H162</f>
        <v>5.999999999999981E-2</v>
      </c>
      <c r="E162" s="35">
        <f>E161+'Diffusion System CV パラメーター設定'!$B$23</f>
        <v>0.96000000000000074</v>
      </c>
      <c r="F162" s="39">
        <f>G162+(('Diffusion System CV パラメーター設定'!$B$26/(2*'Diffusion System CV パラメーター設定'!$B$9))*'準可逆-非可逆系'!H162)</f>
        <v>8.9861889994224733E-9</v>
      </c>
      <c r="G162" s="40">
        <f>G161+'Diffusion System CV パラメーター設定'!$B$27*(2*F161-(3*G161)+H161)</f>
        <v>2.0852938474680842E-8</v>
      </c>
      <c r="H162" s="40">
        <f>H161+'Diffusion System CV パラメーター設定'!$B$27*(G161-(2*H161)+I161)</f>
        <v>3.8031511349088038E-8</v>
      </c>
      <c r="I162" s="40">
        <f>I161+'Diffusion System CV パラメーター設定'!$B$27*(H161-(2*I161)+J161)</f>
        <v>4.804134817218696E-8</v>
      </c>
      <c r="J162" s="40">
        <f>J161+'Diffusion System CV パラメーター設定'!$B$27*(I161-(2*J161)+K161)</f>
        <v>5.191174660041779E-8</v>
      </c>
      <c r="K162" s="40">
        <f>K161+'Diffusion System CV パラメーター設定'!$B$27*(J161-(2*K161)+L161)</f>
        <v>5.1332985661730956E-8</v>
      </c>
      <c r="L162" s="40">
        <f>L161+'Diffusion System CV パラメーター設定'!$B$27*(K161-(2*L161)+M161)</f>
        <v>4.7970693073819872E-8</v>
      </c>
      <c r="M162" s="40">
        <f>M161+'Diffusion System CV パラメーター設定'!$B$27*(L161-(2*M161)+N161)</f>
        <v>4.3142315110504032E-8</v>
      </c>
      <c r="N162" s="40">
        <f>N161+'Diffusion System CV パラメーター設定'!$B$27*(M161-(2*N161)+O161)</f>
        <v>3.7753990630697833E-8</v>
      </c>
      <c r="O162" s="40">
        <f>O161+'Diffusion System CV パラメーター設定'!$B$27*(N161-(2*O161)+P161)</f>
        <v>3.2366179281644603E-8</v>
      </c>
      <c r="P162" s="40">
        <f>P161+'Diffusion System CV パラメーター設定'!$B$27*(O161-(2*P161)+Q161)</f>
        <v>2.7293798439754636E-8</v>
      </c>
      <c r="Q162" s="40">
        <f>Q161+'Diffusion System CV パラメーター設定'!$B$27*(P161-(2*Q161)+R161)</f>
        <v>2.269441390523644E-8</v>
      </c>
      <c r="R162" s="40">
        <f>R161+'Diffusion System CV パラメーター設定'!$B$27*(Q161-(2*R161)+S161)</f>
        <v>1.8631090322330462E-8</v>
      </c>
      <c r="S162" s="40">
        <f>S161+'Diffusion System CV パラメーター設定'!$B$27*(R161-(2*S161)+T161)</f>
        <v>1.5112269688752903E-8</v>
      </c>
      <c r="T162" s="40">
        <f>T161+'Diffusion System CV パラメーター設定'!$B$27*(S161-(2*T161)+U161)</f>
        <v>1.2115527128409327E-8</v>
      </c>
      <c r="U162" s="40">
        <f>U161+'Diffusion System CV パラメーター設定'!$B$27*(T161-(2*U161)+V161)</f>
        <v>9.6014413018485662E-9</v>
      </c>
      <c r="V162" s="40">
        <f>V161+'Diffusion System CV パラメーター設定'!$B$27*(U161-(2*V161)+W161)</f>
        <v>7.5218466536274643E-9</v>
      </c>
      <c r="W162" s="40">
        <f>W161+'Diffusion System CV パラメーター設定'!$B$27*(V161-(2*W161)+X161)</f>
        <v>5.8249760220236994E-9</v>
      </c>
      <c r="X162" s="40">
        <f>X161+'Diffusion System CV パラメーター設定'!$B$27*(W161-(2*X161)+Y161)</f>
        <v>4.4588322885045593E-9</v>
      </c>
      <c r="Y162" s="40">
        <f>Y161+'Diffusion System CV パラメーター設定'!$B$27*(X161-(2*Y161)+Z161)</f>
        <v>3.3734636915691721E-9</v>
      </c>
      <c r="Z162" s="40">
        <f>Z161+'Diffusion System CV パラメーター設定'!$B$27*(Y161-(2*Z161)+AA161)</f>
        <v>2.5224810725714503E-9</v>
      </c>
      <c r="AA162" s="40">
        <f>AA161+'Diffusion System CV パラメーター設定'!$B$27*(Z161-(2*AA161)+AB161)</f>
        <v>1.8640011460911358E-9</v>
      </c>
      <c r="AB162" s="40">
        <f>AB161+'Diffusion System CV パラメーター設定'!$B$27*(AA161-(2*AB161)+AC161)</f>
        <v>1.3611359052688481E-9</v>
      </c>
      <c r="AC162" s="40">
        <f>AC161+'Diffusion System CV パラメーター設定'!$B$27*(AB161-(2*AC161)+AD161)</f>
        <v>9.8212378127300098E-10</v>
      </c>
      <c r="AD162" s="40">
        <f>AD161+'Diffusion System CV パラメーター設定'!$B$27*(AC161-(2*AD161)+AE161)</f>
        <v>7.0018792494509185E-10</v>
      </c>
      <c r="AE162" s="40">
        <f>AE161+'Diffusion System CV パラメーター設定'!$B$27*(AD161-(2*AE161)+AF161)</f>
        <v>4.9319970169559579E-10</v>
      </c>
      <c r="AF162" s="40">
        <f>AF161+'Diffusion System CV パラメーター設定'!$B$27*(AE161-(2*AF161)+AG161)</f>
        <v>3.4321704176716191E-10</v>
      </c>
      <c r="AG162" s="40">
        <f>AG161+'Diffusion System CV パラメーター設定'!$B$27*(AF161-(2*AG161)+AH161)</f>
        <v>2.3595688731562033E-10</v>
      </c>
      <c r="AH162" s="40">
        <f>AH161+'Diffusion System CV パラメーター設定'!$B$27*(AG161-(2*AH161)+AI161)</f>
        <v>1.6024925406095642E-10</v>
      </c>
      <c r="AI162" s="40">
        <f>AI161+'Diffusion System CV パラメーター設定'!$B$27*(AH161-(2*AI161)+AJ161)</f>
        <v>1.0750842555082108E-10</v>
      </c>
      <c r="AJ162" s="40">
        <f>AJ161+'Diffusion System CV パラメーター設定'!$B$27*(AI161-(2*AJ161)+AK161)</f>
        <v>7.1245510360662062E-11</v>
      </c>
      <c r="AK162" s="40">
        <f>AK161+'Diffusion System CV パラメーター設定'!$B$27*(AJ161-(2*AK161)+AL161)</f>
        <v>4.6636743304149969E-11</v>
      </c>
      <c r="AL162" s="40">
        <f>AL161+'Diffusion System CV パラメーター設定'!$B$27*(AK161-(2*AL161)+AM161)</f>
        <v>3.0153912933736084E-11</v>
      </c>
      <c r="AM162" s="40">
        <f>AM161+'Diffusion System CV パラメーター設定'!$B$27*(AL161-(2*AM161)+AN161)</f>
        <v>1.9257273520396112E-11</v>
      </c>
      <c r="AN162" s="40">
        <f>AN161+'Diffusion System CV パラメーター設定'!$B$27*(AM161-(2*AN161)+AO161)</f>
        <v>1.2147151392867435E-11</v>
      </c>
      <c r="AO162" s="40">
        <f>AO161+'Diffusion System CV パラメーター設定'!$B$27*(AN161-(2*AO161)+AP161)</f>
        <v>7.5679370395641853E-12</v>
      </c>
      <c r="AP162" s="40">
        <f>AP161+'Diffusion System CV パラメーター設定'!$B$27*(AO161-(2*AP161)+AQ161)</f>
        <v>4.6569443059552789E-12</v>
      </c>
      <c r="AQ162" s="40">
        <f>AQ161+'Diffusion System CV パラメーター設定'!$B$27*(AP161-(2*AQ161)+AR161)</f>
        <v>2.8303775820881912E-12</v>
      </c>
      <c r="AR162" s="40">
        <f>AR161+'Diffusion System CV パラメーター設定'!$B$27*(AQ161-(2*AR161)+AS161)</f>
        <v>1.6990621726928827E-12</v>
      </c>
      <c r="AS162" s="40">
        <f>AS161+'Diffusion System CV パラメーター設定'!$B$27*(AR161-(2*AS161)+AT161)</f>
        <v>1.0073956620020648E-12</v>
      </c>
      <c r="AT162" s="40">
        <f>AT161+'Diffusion System CV パラメーター設定'!$B$27*(AS161-(2*AT161)+AU161)</f>
        <v>5.8996163357769581E-13</v>
      </c>
      <c r="AU162" s="40">
        <f>AU161+'Diffusion System CV パラメーター設定'!$B$27*(AT161-(2*AU161)+AV161)</f>
        <v>3.4126329272379378E-13</v>
      </c>
      <c r="AV162" s="40">
        <f>AV161+'Diffusion System CV パラメーター設定'!$B$27*(AU161-(2*AV161)+AW161)</f>
        <v>1.9498755625026239E-13</v>
      </c>
      <c r="AW162" s="40">
        <f>AW161+'Diffusion System CV パラメーター設定'!$B$27*(AV161-(2*AW161)+AX161)</f>
        <v>1.1004664204071717E-13</v>
      </c>
      <c r="AX162" s="40">
        <f>AX161+'Diffusion System CV パラメーター設定'!$B$27*(AW161-(2*AX161)+AY161)</f>
        <v>6.1342198234750215E-14</v>
      </c>
      <c r="AY162" s="40">
        <f>AY161+'Diffusion System CV パラメーター設定'!$B$27*(AX161-(2*AY161)+AZ161)</f>
        <v>3.3755922065130453E-14</v>
      </c>
      <c r="AZ162" s="40">
        <f>AZ161+'Diffusion System CV パラメーター設定'!$B$27*(AY161-(2*AZ161)+BA161)</f>
        <v>1.8302565521378207E-14</v>
      </c>
      <c r="BA162" s="40">
        <f>BA161+'Diffusion System CV パラメーター設定'!$B$27*(AZ161-(2*BA161)+BB161)</f>
        <v>9.7046379516390528E-15</v>
      </c>
      <c r="BB162" s="40">
        <f>BB161+'Diffusion System CV パラメーター設定'!$B$27*(BA161-(2*BB161)+BC161)</f>
        <v>4.8832043253131196E-15</v>
      </c>
      <c r="BC162" s="40">
        <f>BC161+'Diffusion System CV パラメーター設定'!$B$27*(BB161-(2*BC161)+BD161)</f>
        <v>2.0250856391536697E-15</v>
      </c>
      <c r="BD162" s="36">
        <v>0</v>
      </c>
    </row>
    <row r="163" spans="4:56">
      <c r="D163" s="29">
        <f>'Diffusion System CV パラメーター設定'!H163</f>
        <v>6.5999999999999809E-2</v>
      </c>
      <c r="E163" s="35">
        <f>E162+'Diffusion System CV パラメーター設定'!$B$23</f>
        <v>0.96600000000000075</v>
      </c>
      <c r="F163" s="39">
        <f>G163+(('Diffusion System CV パラメーター設定'!$B$26/(2*'Diffusion System CV パラメーター設定'!$B$9))*'準可逆-非可逆系'!H163)</f>
        <v>7.2572896590179435E-9</v>
      </c>
      <c r="G163" s="40">
        <f>G162+'Diffusion System CV パラメーター設定'!$B$27*(2*F162-(3*G162)+H162)</f>
        <v>1.8576922476031696E-8</v>
      </c>
      <c r="H163" s="40">
        <f>H162+'Diffusion System CV パラメーター設定'!$B$27*(G162-(2*H162)+I162)</f>
        <v>3.5542366886828222E-8</v>
      </c>
      <c r="I163" s="40">
        <f>I162+'Diffusion System CV パラメーター設定'!$B$27*(H162-(2*I162)+J162)</f>
        <v>4.5909598729524427E-8</v>
      </c>
      <c r="J163" s="40">
        <f>J162+'Diffusion System CV パラメーター設定'!$B$27*(I162-(2*J162)+K162)</f>
        <v>5.0366899598015823E-8</v>
      </c>
      <c r="K163" s="40">
        <f>K162+'Diffusion System CV パラメーター設定'!$B$27*(J162-(2*K162)+L162)</f>
        <v>5.0366481616861425E-8</v>
      </c>
      <c r="L163" s="40">
        <f>L162+'Diffusion System CV パラメーター設定'!$B$27*(K162-(2*L162)+M162)</f>
        <v>4.7461635651804331E-8</v>
      </c>
      <c r="M163" s="40">
        <f>M162+'Diffusion System CV パラメーター設定'!$B$27*(L162-(2*M162)+N162)</f>
        <v>4.2947889236722656E-8</v>
      </c>
      <c r="N163" s="40">
        <f>N162+'Diffusion System CV パラメーター設定'!$B$27*(M162-(2*N162)+O162)</f>
        <v>3.7754168801098168E-8</v>
      </c>
      <c r="O163" s="40">
        <f>O162+'Diffusion System CV パラメーター設定'!$B$27*(N162-(2*O162)+P162)</f>
        <v>3.2475703763298513E-8</v>
      </c>
      <c r="P163" s="40">
        <f>P162+'Diffusion System CV パラメーター設定'!$B$27*(O162-(2*P162)+Q162)</f>
        <v>2.7458033268703167E-8</v>
      </c>
      <c r="Q163" s="40">
        <f>Q162+'Diffusion System CV パラメーター設定'!$B$27*(P162-(2*Q162)+R162)</f>
        <v>2.2880546180101792E-8</v>
      </c>
      <c r="R163" s="40">
        <f>R162+'Diffusion System CV パラメーター設定'!$B$27*(Q162-(2*R162)+S162)</f>
        <v>1.8820153846402829E-8</v>
      </c>
      <c r="S163" s="40">
        <f>S162+'Diffusion System CV パラメーター設定'!$B$27*(R162-(2*S162)+T162)</f>
        <v>1.5293546797514702E-8</v>
      </c>
      <c r="T163" s="40">
        <f>T162+'Diffusion System CV パラメーター設定'!$B$27*(S162-(2*T162)+U162)</f>
        <v>1.2283116272083916E-8</v>
      </c>
      <c r="U163" s="40">
        <f>U162+'Diffusion System CV パラメーター設定'!$B$27*(T162-(2*U162)+V162)</f>
        <v>9.7523062943276142E-9</v>
      </c>
      <c r="V163" s="40">
        <f>V162+'Diffusion System CV パラメーター設定'!$B$27*(U162-(2*V162)+W162)</f>
        <v>7.6547369371751513E-9</v>
      </c>
      <c r="W163" s="40">
        <f>W162+'Diffusion System CV パラメーター設定'!$B$27*(V162-(2*W162)+X162)</f>
        <v>5.9398117505253053E-9</v>
      </c>
      <c r="X163" s="40">
        <f>X162+'Diffusion System CV パラメーター設定'!$B$27*(W162-(2*X162)+Y162)</f>
        <v>4.556323655373918E-9</v>
      </c>
      <c r="Y163" s="40">
        <f>Y162+'Diffusion System CV パラメーター設定'!$B$27*(X162-(2*Y162)+Z162)</f>
        <v>3.4548477116864172E-9</v>
      </c>
      <c r="Z163" s="40">
        <f>Z162+'Diffusion System CV パラメーター設定'!$B$27*(Y162-(2*Z162)+AA162)</f>
        <v>2.5893222852511056E-9</v>
      </c>
      <c r="AA163" s="40">
        <f>AA162+'Diffusion System CV パラメーター設定'!$B$27*(Z162-(2*AA162)+AB162)</f>
        <v>1.9180340230557284E-9</v>
      </c>
      <c r="AB163" s="40">
        <f>AB162+'Diffusion System CV パラメーター設定'!$B$27*(AA162-(2*AB162)+AC162)</f>
        <v>1.4041404597224733E-9</v>
      </c>
      <c r="AC163" s="40">
        <f>AC162+'Diffusion System CV パラメーター設定'!$B$27*(AB162-(2*AC162)+AD162)</f>
        <v>1.0158308186577017E-9</v>
      </c>
      <c r="AD163" s="40">
        <f>AD162+'Diffusion System CV パラメーター設定'!$B$27*(AC162-(2*AD162)+AE162)</f>
        <v>7.2621140865287412E-10</v>
      </c>
      <c r="AE163" s="40">
        <f>AE162+'Diffusion System CV パラメーター設定'!$B$27*(AD162-(2*AE162)+AF162)</f>
        <v>5.1299330007096457E-10</v>
      </c>
      <c r="AF163" s="40">
        <f>AF162+'Diffusion System CV パラメーター設定'!$B$27*(AE162-(2*AF162)+AG162)</f>
        <v>3.5805124505774949E-10</v>
      </c>
      <c r="AG163" s="40">
        <f>AG162+'Diffusion System CV パラメーター設定'!$B$27*(AF162-(2*AG162)+AH162)</f>
        <v>2.4691262384231398E-10</v>
      </c>
      <c r="AH163" s="40">
        <f>AH162+'Diffusion System CV パラメーター設定'!$B$27*(AG162-(2*AH162)+AI162)</f>
        <v>1.682238390416955E-10</v>
      </c>
      <c r="AI163" s="40">
        <f>AI162+'Diffusion System CV パラメーター設定'!$B$27*(AH162-(2*AI162)+AJ162)</f>
        <v>1.1322992323136842E-10</v>
      </c>
      <c r="AJ163" s="40">
        <f>AJ162+'Diffusion System CV パラメーター設定'!$B$27*(AI162-(2*AJ162)+AK162)</f>
        <v>7.5292089573733911E-11</v>
      </c>
      <c r="AK163" s="40">
        <f>AK162+'Diffusion System CV パラメーター設定'!$B$27*(AJ162-(2*AK162)+AL162)</f>
        <v>4.9458249097934068E-11</v>
      </c>
      <c r="AL163" s="40">
        <f>AL162+'Diffusion System CV パラメーター設定'!$B$27*(AK162-(2*AL162)+AM162)</f>
        <v>3.2093562571608968E-11</v>
      </c>
      <c r="AM163" s="40">
        <f>AM162+'Diffusion System CV パラメーター設定'!$B$27*(AL162-(2*AM162)+AN162)</f>
        <v>2.0572036466858368E-11</v>
      </c>
      <c r="AN163" s="40">
        <f>AN162+'Diffusion System CV パラメーター設定'!$B$27*(AM162-(2*AN162)+AO162)</f>
        <v>1.3025938814473487E-11</v>
      </c>
      <c r="AO163" s="40">
        <f>AO162+'Diffusion System CV パラメーター設定'!$B$27*(AN162-(2*AO162)+AP162)</f>
        <v>8.1471806575136095E-12</v>
      </c>
      <c r="AP163" s="40">
        <f>AP162+'Diffusion System CV パラメーター設定'!$B$27*(AO162-(2*AP162)+AQ162)</f>
        <v>5.0334811148934103E-12</v>
      </c>
      <c r="AQ163" s="40">
        <f>AQ162+'Diffusion System CV パラメーター設定'!$B$27*(AP162-(2*AQ162)+AR162)</f>
        <v>3.0717842885020034E-12</v>
      </c>
      <c r="AR163" s="40">
        <f>AR162+'Diffusion System CV パラメーター設定'!$B$27*(AQ162-(2*AR162)+AS162)</f>
        <v>1.8517180402986087E-12</v>
      </c>
      <c r="AS163" s="40">
        <f>AS162+'Diffusion System CV パラメーター設定'!$B$27*(AR162-(2*AS162)+AT162)</f>
        <v>1.1026152739001373E-12</v>
      </c>
      <c r="AT163" s="40">
        <f>AT162+'Diffusion System CV パラメーター設定'!$B$27*(AS162-(2*AT162)+AU162)</f>
        <v>6.4855041398410796E-13</v>
      </c>
      <c r="AU163" s="40">
        <f>AU162+'Diffusion System CV パラメーター設定'!$B$27*(AT162-(2*AU162)+AV162)</f>
        <v>3.7682669702253358E-13</v>
      </c>
      <c r="AV163" s="40">
        <f>AV162+'Diffusion System CV パラメーター設定'!$B$27*(AU162-(2*AV162)+AW162)</f>
        <v>2.162843695363687E-13</v>
      </c>
      <c r="AW163" s="40">
        <f>AW162+'Diffusion System CV パラメーター設定'!$B$27*(AV162-(2*AW162)+AX162)</f>
        <v>1.226287498197374E-13</v>
      </c>
      <c r="AX163" s="40">
        <f>AX162+'Diffusion System CV パラメーター設定'!$B$27*(AW162-(2*AX162)+AY162)</f>
        <v>6.8674895330704105E-14</v>
      </c>
      <c r="AY163" s="40">
        <f>AY162+'Diffusion System CV パラメーター設定'!$B$27*(AX162-(2*AY162)+AZ162)</f>
        <v>3.7968741379667786E-14</v>
      </c>
      <c r="AZ163" s="40">
        <f>AZ162+'Diffusion System CV パラメーター設定'!$B$27*(AY162-(2*AZ162)+BA162)</f>
        <v>2.0682922804021642E-14</v>
      </c>
      <c r="BA163" s="40">
        <f>BA162+'Diffusion System CV パラメーター設定'!$B$27*(AZ162-(2*BA162)+BB162)</f>
        <v>1.1015920570879754E-14</v>
      </c>
      <c r="BB163" s="40">
        <f>BB162+'Diffusion System CV パラメーター設定'!$B$27*(BA162-(2*BB162)+BC162)</f>
        <v>5.5649109017598151E-15</v>
      </c>
      <c r="BC163" s="40">
        <f>BC162+'Diffusion System CV パラメーター設定'!$B$27*(BB162-(2*BC162)+BD162)</f>
        <v>2.3143332249195655E-15</v>
      </c>
      <c r="BD163" s="36">
        <v>0</v>
      </c>
    </row>
    <row r="164" spans="4:56">
      <c r="D164" s="29">
        <f>'Diffusion System CV パラメーター設定'!H164</f>
        <v>7.1999999999999814E-2</v>
      </c>
      <c r="E164" s="35">
        <f>E163+'Diffusion System CV パラメーター設定'!$B$23</f>
        <v>0.97200000000000075</v>
      </c>
      <c r="F164" s="39">
        <f>G164+(('Diffusion System CV パラメーター設定'!$B$26/(2*'Diffusion System CV パラメーター設定'!$B$9))*'準可逆-非可逆系'!H164)</f>
        <v>5.8400615645083098E-9</v>
      </c>
      <c r="G164" s="40">
        <f>G163+'Diffusion System CV パラメーター設定'!$B$27*(2*F163-(3*G163)+H163)</f>
        <v>1.6606845662409829E-8</v>
      </c>
      <c r="H164" s="40">
        <f>H163+'Diffusion System CV パラメーター設定'!$B$27*(G163-(2*H163)+I163)</f>
        <v>3.3251320856237833E-8</v>
      </c>
      <c r="I164" s="40">
        <f>I163+'Diffusion System CV パラメーター設定'!$B$27*(H163-(2*I163)+J163)</f>
        <v>4.3857539363481091E-8</v>
      </c>
      <c r="J164" s="40">
        <f>J163+'Diffusion System CV パラメーター設定'!$B$27*(I163-(2*J163)+K163)</f>
        <v>4.881908055299992E-8</v>
      </c>
      <c r="K164" s="40">
        <f>K163+'Diffusion System CV パラメーター設定'!$B$27*(J163-(2*K163)+L163)</f>
        <v>4.9357999678006326E-8</v>
      </c>
      <c r="L164" s="40">
        <f>L163+'Diffusion System CV パラメーター設定'!$B$27*(K163-(2*L163)+M163)</f>
        <v>4.6902989662212462E-8</v>
      </c>
      <c r="M164" s="40">
        <f>M163+'Diffusion System CV パラメーター設定'!$B$27*(L163-(2*M163)+N163)</f>
        <v>4.2711787146256399E-8</v>
      </c>
      <c r="N164" s="40">
        <f>N163+'Diffusion System CV パラメーター設定'!$B$27*(M163-(2*N163)+O163)</f>
        <v>3.7724743592009567E-8</v>
      </c>
      <c r="O164" s="40">
        <f>O163+'Diffusion System CV パラメーター設定'!$B$27*(N163-(2*O163)+P163)</f>
        <v>3.256625742413334E-8</v>
      </c>
      <c r="P164" s="40">
        <f>P163+'Diffusion System CV パラメーター設定'!$B$27*(O163-(2*P163)+Q163)</f>
        <v>2.761087472911774E-8</v>
      </c>
      <c r="Q164" s="40">
        <f>Q163+'Diffusion System CV パラメーター設定'!$B$27*(P163-(2*Q163)+R163)</f>
        <v>2.3060092969998463E-8</v>
      </c>
      <c r="R164" s="40">
        <f>R163+'Diffusion System CV パラメーター設定'!$B$27*(Q163-(2*R163)+S163)</f>
        <v>1.9005495959184371E-8</v>
      </c>
      <c r="S164" s="40">
        <f>S163+'Diffusion System CV パラメーター設定'!$B$27*(R163-(2*S163)+T163)</f>
        <v>1.5472774757048501E-8</v>
      </c>
      <c r="T164" s="40">
        <f>T163+'Diffusion System CV パラメーター設定'!$B$27*(S163-(2*T163)+U163)</f>
        <v>1.2449651184470889E-8</v>
      </c>
      <c r="U164" s="40">
        <f>U163+'Diffusion System CV パラメーター設定'!$B$27*(T163-(2*U163)+V163)</f>
        <v>9.902737065370613E-9</v>
      </c>
      <c r="V164" s="40">
        <f>V163+'Diffusion System CV パラメーター設定'!$B$27*(U163-(2*V163)+W163)</f>
        <v>7.7875994963774482E-9</v>
      </c>
      <c r="W164" s="40">
        <f>W163+'Diffusion System CV パラメーター設定'!$B$27*(V163-(2*W163)+X163)</f>
        <v>6.0548940739622705E-9</v>
      </c>
      <c r="X164" s="40">
        <f>X163+'Diffusion System CV パラメーター設定'!$B$27*(W163-(2*X163)+Y163)</f>
        <v>4.6542445412988789E-9</v>
      </c>
      <c r="Y164" s="40">
        <f>Y163+'Diffusion System CV パラメーター設定'!$B$27*(X163-(2*Y163)+Z163)</f>
        <v>3.536774974621205E-9</v>
      </c>
      <c r="Z164" s="40">
        <f>Z163+'Diffusion System CV パラメーター設定'!$B$27*(Y163-(2*Z163)+AA163)</f>
        <v>2.6567657450566384E-9</v>
      </c>
      <c r="AA164" s="40">
        <f>AA163+'Diffusion System CV パラメーター設定'!$B$27*(Z163-(2*AA163)+AB163)</f>
        <v>1.9726849601606319E-9</v>
      </c>
      <c r="AB164" s="40">
        <f>AB163+'Diffusion System CV パラメーター設定'!$B$27*(AA163-(2*AB163)+AC163)</f>
        <v>1.447745988287919E-9</v>
      </c>
      <c r="AC164" s="40">
        <f>AC163+'Diffusion System CV パラメーター設定'!$B$27*(AB163-(2*AC163)+AD163)</f>
        <v>1.05009825999796E-9</v>
      </c>
      <c r="AD164" s="40">
        <f>AD163+'Diffusion System CV パラメーター設定'!$B$27*(AC163-(2*AD163)+AE163)</f>
        <v>7.5273963831360959E-10</v>
      </c>
      <c r="AE164" s="40">
        <f>AE163+'Diffusion System CV パラメーター設定'!$B$27*(AD163-(2*AE163)+AF163)</f>
        <v>5.3322804089342794E-10</v>
      </c>
      <c r="AF164" s="40">
        <f>AF163+'Diffusion System CV パラメーター設定'!$B$27*(AE163-(2*AF163)+AG163)</f>
        <v>3.7326077068197849E-10</v>
      </c>
      <c r="AG164" s="40">
        <f>AG163+'Diffusion System CV パラメーター設定'!$B$27*(AF163-(2*AG163)+AH163)</f>
        <v>2.5817992815301434E-10</v>
      </c>
      <c r="AH164" s="40">
        <f>AH163+'Diffusion System CV パラメーター設定'!$B$27*(AG163-(2*AH163)+AI163)</f>
        <v>1.7645122410776889E-10</v>
      </c>
      <c r="AI164" s="40">
        <f>AI163+'Diffusion System CV パラメーター設定'!$B$27*(AH163-(2*AI163)+AJ163)</f>
        <v>1.1915217397883113E-10</v>
      </c>
      <c r="AJ164" s="40">
        <f>AJ163+'Diffusion System CV パラメーター設定'!$B$27*(AI163-(2*AJ163)+AK163)</f>
        <v>7.9494864984093173E-11</v>
      </c>
      <c r="AK164" s="40">
        <f>AK163+'Diffusion System CV パラメーター設定'!$B$27*(AJ163-(2*AK163)+AL163)</f>
        <v>5.2398927552612796E-11</v>
      </c>
      <c r="AL164" s="40">
        <f>AL163+'Diffusion System CV パラメーター設定'!$B$27*(AK163-(2*AL163)+AM163)</f>
        <v>3.4122437717989003E-11</v>
      </c>
      <c r="AM164" s="40">
        <f>AM163+'Diffusion System CV パラメーター設定'!$B$27*(AL163-(2*AM163)+AN163)</f>
        <v>2.1952393568374243E-11</v>
      </c>
      <c r="AN164" s="40">
        <f>AN163+'Diffusion System CV パラメーター設定'!$B$27*(AM163-(2*AN163)+AO163)</f>
        <v>1.3952098361496058E-11</v>
      </c>
      <c r="AO164" s="40">
        <f>AO163+'Diffusion System CV パラメーター設定'!$B$27*(AN163-(2*AO163)+AP163)</f>
        <v>8.7600482319371084E-12</v>
      </c>
      <c r="AP164" s="40">
        <f>AP163+'Diffusion System CV パラメーター設定'!$B$27*(AO163-(2*AP163)+AQ163)</f>
        <v>5.4334820580284078E-12</v>
      </c>
      <c r="AQ164" s="40">
        <f>AQ163+'Diffusion System CV パラメーター設定'!$B$27*(AP163-(2*AQ163)+AR163)</f>
        <v>3.3292949059283964E-12</v>
      </c>
      <c r="AR164" s="40">
        <f>AR163+'Diffusion System CV パラメーター設定'!$B$27*(AQ163-(2*AR163)+AS163)</f>
        <v>2.0152470270364292E-12</v>
      </c>
      <c r="AS164" s="40">
        <f>AS163+'Diffusion System CV パラメーター設定'!$B$27*(AR163-(2*AS163)+AT163)</f>
        <v>1.2050589914287629E-12</v>
      </c>
      <c r="AT164" s="40">
        <f>AT163+'Diffusion System CV パラメーター設定'!$B$27*(AS163-(2*AT163)+AU163)</f>
        <v>7.118633108432937E-13</v>
      </c>
      <c r="AU164" s="40">
        <f>AU163+'Diffusion System CV パラメーター設定'!$B$27*(AT163-(2*AU163)+AV163)</f>
        <v>4.1543134614593965E-13</v>
      </c>
      <c r="AV164" s="40">
        <f>AV163+'Diffusion System CV パラメーター設定'!$B$27*(AU163-(2*AV163)+AW163)</f>
        <v>2.3950892084523455E-13</v>
      </c>
      <c r="AW164" s="40">
        <f>AW163+'Diffusion System CV パラメーター設定'!$B$27*(AV163-(2*AW163)+AX163)</f>
        <v>1.3641408496820892E-13</v>
      </c>
      <c r="AX164" s="40">
        <f>AX163+'Diffusion System CV パラメーター設定'!$B$27*(AW163-(2*AX163)+AY163)</f>
        <v>7.674701357306417E-14</v>
      </c>
      <c r="AY164" s="40">
        <f>AY163+'Diffusion System CV パラメーター設定'!$B$27*(AX163-(2*AY163)+AZ163)</f>
        <v>4.2628580051678266E-14</v>
      </c>
      <c r="AZ164" s="40">
        <f>AZ163+'Diffusion System CV パラメーター設定'!$B$27*(AY163-(2*AZ163)+BA163)</f>
        <v>2.3328345145168953E-14</v>
      </c>
      <c r="BA164" s="40">
        <f>BA163+'Diffusion System CV パラメーター設定'!$B$27*(AZ163-(2*BA163)+BB163)</f>
        <v>1.247980687783182E-14</v>
      </c>
      <c r="BB164" s="40">
        <f>BB163+'Diffusion System CV パラメーター設定'!$B$27*(BA163-(2*BB163)+BC163)</f>
        <v>6.3289497879680407E-15</v>
      </c>
      <c r="BC164" s="40">
        <f>BC163+'Diffusion System CV パラメーター設定'!$B$27*(BB163-(2*BC163)+BD163)</f>
        <v>2.6394181040586919E-15</v>
      </c>
      <c r="BD164" s="36">
        <v>0</v>
      </c>
    </row>
    <row r="165" spans="4:56">
      <c r="D165" s="29">
        <f>'Diffusion System CV パラメーター設定'!H165</f>
        <v>7.7999999999999819E-2</v>
      </c>
      <c r="E165" s="35">
        <f>E164+'Diffusion System CV パラメーター設定'!$B$23</f>
        <v>0.97800000000000076</v>
      </c>
      <c r="F165" s="39">
        <f>G165+(('Diffusion System CV パラメーター設定'!$B$26/(2*'Diffusion System CV パラメーター設定'!$B$9))*'準可逆-非可逆系'!H165)</f>
        <v>4.6859941852537697E-9</v>
      </c>
      <c r="G165" s="40">
        <f>G164+'Diffusion System CV パラメーター設定'!$B$27*(2*F164-(3*G164)+H164)</f>
        <v>1.4909243925612941E-8</v>
      </c>
      <c r="H165" s="40">
        <f>H164+'Diffusion System CV パラメーター設定'!$B$27*(G164-(2*H164)+I164)</f>
        <v>3.1154703951173687E-8</v>
      </c>
      <c r="I165" s="40">
        <f>I164+'Diffusion System CV パラメーター設定'!$B$27*(H164-(2*I164)+J164)</f>
        <v>4.189758196149344E-8</v>
      </c>
      <c r="J165" s="40">
        <f>J164+'Diffusion System CV パラメーター設定'!$B$27*(I164-(2*J164)+K164)</f>
        <v>4.7283447891710885E-8</v>
      </c>
      <c r="K165" s="40">
        <f>K164+'Diffusion System CV パラメーター設定'!$B$27*(J164-(2*K164)+L164)</f>
        <v>4.8318440948561788E-8</v>
      </c>
      <c r="L165" s="40">
        <f>L164+'Diffusion System CV パラメーター設定'!$B$27*(K164-(2*L164)+M164)</f>
        <v>4.6300145044100586E-8</v>
      </c>
      <c r="M165" s="40">
        <f>M164+'Diffusion System CV パラメーター設定'!$B$27*(L164-(2*M164)+N164)</f>
        <v>4.2435453452405437E-8</v>
      </c>
      <c r="N165" s="40">
        <f>N164+'Diffusion System CV パラメーター設定'!$B$27*(M164-(2*N164)+O164)</f>
        <v>3.7665214906721581E-8</v>
      </c>
      <c r="O165" s="40">
        <f>O164+'Diffusion System CV パラメーター設定'!$B$27*(N164-(2*O164)+P164)</f>
        <v>3.2636779463321055E-8</v>
      </c>
      <c r="P165" s="40">
        <f>P164+'Diffusion System CV パラメーター設定'!$B$27*(O164-(2*P164)+Q164)</f>
        <v>2.7751361165192853E-8</v>
      </c>
      <c r="Q165" s="40">
        <f>Q164+'Diffusion System CV パラメーター設定'!$B$27*(P164-(2*Q164)+R164)</f>
        <v>2.3232379340937763E-8</v>
      </c>
      <c r="R165" s="40">
        <f>R164+'Diffusion System CV パラメーター設定'!$B$27*(Q164-(2*R164)+S164)</f>
        <v>1.9186702837197643E-8</v>
      </c>
      <c r="S165" s="40">
        <f>S164+'Diffusion System CV パラメーター設定'!$B$27*(R164-(2*S164)+T164)</f>
        <v>1.5649718378422895E-8</v>
      </c>
      <c r="T165" s="40">
        <f>T164+'Diffusion System CV パラメーター設定'!$B$27*(S164-(2*T164)+U164)</f>
        <v>1.261500168915052E-8</v>
      </c>
      <c r="U165" s="40">
        <f>U164+'Diffusion System CV パラメーター設定'!$B$27*(T164-(2*U164)+V164)</f>
        <v>1.0052659478602248E-8</v>
      </c>
      <c r="V165" s="40">
        <f>V164+'Diffusion System CV パラメーター設定'!$B$27*(U164-(2*V164)+W164)</f>
        <v>7.9203884361614715E-9</v>
      </c>
      <c r="W165" s="40">
        <f>W164+'Diffusion System CV パラメーター設定'!$B$27*(V164-(2*W164)+X164)</f>
        <v>6.1701912579038627E-9</v>
      </c>
      <c r="X165" s="40">
        <f>X164+'Diffusion System CV パラメーター設定'!$B$27*(W164-(2*X164)+Y164)</f>
        <v>4.7525709183772534E-9</v>
      </c>
      <c r="Y165" s="40">
        <f>Y164+'Diffusion System CV パラメーター設定'!$B$27*(X164-(2*Y164)+Z164)</f>
        <v>3.619226480563256E-9</v>
      </c>
      <c r="Z165" s="40">
        <f>Z164+'Diffusion System CV パラメーター設定'!$B$27*(Y164-(2*Z164)+AA164)</f>
        <v>2.7247964550109994E-9</v>
      </c>
      <c r="AA165" s="40">
        <f>AA164+'Diffusion System CV パラメーター設定'!$B$27*(Z164-(2*AA164)+AB164)</f>
        <v>2.0279425341270533E-9</v>
      </c>
      <c r="AB165" s="40">
        <f>AB164+'Diffusion System CV パラメーター設定'!$B$27*(AA164-(2*AB164)+AC164)</f>
        <v>1.491944336754153E-9</v>
      </c>
      <c r="AC165" s="40">
        <f>AC164+'Diffusion System CV パラメーター設定'!$B$27*(AB164-(2*AC164)+AD164)</f>
        <v>1.0849208664582407E-9</v>
      </c>
      <c r="AD165" s="40">
        <f>AD164+'Diffusion System CV パラメーター設定'!$B$27*(AC164-(2*AD164)+AE164)</f>
        <v>7.7976985507200148E-10</v>
      </c>
      <c r="AE165" s="40">
        <f>AE164+'Diffusion System CV パラメーター設定'!$B$27*(AD164-(2*AE164)+AF164)</f>
        <v>5.5390315450757102E-10</v>
      </c>
      <c r="AF165" s="40">
        <f>AF164+'Diffusion System CV パラメーター設定'!$B$27*(AE164-(2*AF164)+AG164)</f>
        <v>3.888463358495081E-10</v>
      </c>
      <c r="AG165" s="40">
        <f>AG164+'Diffusion System CV パラメーター設定'!$B$27*(AF164-(2*AG164)+AH164)</f>
        <v>2.6976053179319443E-10</v>
      </c>
      <c r="AH165" s="40">
        <f>AH164+'Diffusion System CV パラメーター設定'!$B$27*(AG164-(2*AH164)+AI164)</f>
        <v>1.8493374282870906E-10</v>
      </c>
      <c r="AI165" s="40">
        <f>AI164+'Diffusion System CV パラメーター設定'!$B$27*(AH164-(2*AI164)+AJ164)</f>
        <v>1.2527777853931716E-10</v>
      </c>
      <c r="AJ165" s="40">
        <f>AJ164+'Diffusion System CV パラメーター設定'!$B$27*(AI164-(2*AJ164)+AK164)</f>
        <v>8.3856452332446501E-11</v>
      </c>
      <c r="AK165" s="40">
        <f>AK164+'Diffusion System CV パラメーター設定'!$B$27*(AJ164-(2*AK164)+AL164)</f>
        <v>5.5461235745965775E-11</v>
      </c>
      <c r="AL165" s="40">
        <f>AL164+'Diffusion System CV パラメーター設定'!$B$27*(AK164-(2*AL164)+AM164)</f>
        <v>3.6242731358617138E-11</v>
      </c>
      <c r="AM165" s="40">
        <f>AM164+'Diffusion System CV パラメーター設定'!$B$27*(AL164-(2*AM164)+AN164)</f>
        <v>2.3400223062379998E-11</v>
      </c>
      <c r="AN165" s="40">
        <f>AN164+'Diffusion System CV パラメーター設定'!$B$27*(AM164-(2*AN164)+AO164)</f>
        <v>1.4927183457787461E-11</v>
      </c>
      <c r="AO165" s="40">
        <f>AO164+'Diffusion System CV パラメーター設定'!$B$27*(AN164-(2*AO164)+AP164)</f>
        <v>9.4077857165378892E-12</v>
      </c>
      <c r="AP165" s="40">
        <f>AP164+'Diffusion System CV パラメーター設定'!$B$27*(AO164-(2*AP164)+AQ164)</f>
        <v>5.8579192183786467E-12</v>
      </c>
      <c r="AQ165" s="40">
        <f>AQ164+'Diffusion System CV パラメーター設定'!$B$27*(AP164-(2*AQ164)+AR164)</f>
        <v>3.6036488202367451E-12</v>
      </c>
      <c r="AR165" s="40">
        <f>AR164+'Diffusion System CV パラメーター設定'!$B$27*(AQ164-(2*AR164)+AS164)</f>
        <v>2.1901983615101447E-12</v>
      </c>
      <c r="AS165" s="40">
        <f>AS164+'Diffusion System CV パラメーター設定'!$B$27*(AR164-(2*AS164)+AT164)</f>
        <v>1.3151257813670257E-12</v>
      </c>
      <c r="AT165" s="40">
        <f>AT164+'Diffusion System CV パラメーター設定'!$B$27*(AS164-(2*AT164)+AU164)</f>
        <v>7.8018404552666705E-13</v>
      </c>
      <c r="AU165" s="40">
        <f>AU164+'Diffusion System CV パラメーター設定'!$B$27*(AT164-(2*AU164)+AV164)</f>
        <v>4.5727493621422049E-13</v>
      </c>
      <c r="AV165" s="40">
        <f>AV164+'Diffusion System CV パラメーター設定'!$B$27*(AU164-(2*AV164)+AW164)</f>
        <v>2.6479627828401216E-13</v>
      </c>
      <c r="AW165" s="40">
        <f>AW164+'Diffusion System CV パラメーター設定'!$B$27*(AV164-(2*AW164)+AX164)</f>
        <v>1.514931698577509E-13</v>
      </c>
      <c r="AX165" s="40">
        <f>AX164+'Diffusion System CV パラメーター設定'!$B$27*(AW164-(2*AX164)+AY164)</f>
        <v>8.561806839034154E-14</v>
      </c>
      <c r="AY165" s="40">
        <f>AY164+'Diffusion System CV パラメーター設定'!$B$27*(AX164-(2*AY164)+AZ164)</f>
        <v>4.777378790406597E-14</v>
      </c>
      <c r="AZ165" s="40">
        <f>AZ164+'Diffusion System CV パラメーター設定'!$B$27*(AY164-(2*AZ164)+BA164)</f>
        <v>2.6262962033770403E-14</v>
      </c>
      <c r="BA165" s="40">
        <f>BA164+'Diffusion System CV パラメーター設定'!$B$27*(AZ164-(2*BA164)+BB164)</f>
        <v>1.4110946175565623E-14</v>
      </c>
      <c r="BB165" s="40">
        <f>BB164+'Diffusion System CV パラメーター設定'!$B$27*(BA164-(2*BB164)+BC164)</f>
        <v>7.1835766650355505E-15</v>
      </c>
      <c r="BC165" s="40">
        <f>BC164+'Diffusion System CV パラメーター設定'!$B$27*(BB164-(2*BC164)+BD164)</f>
        <v>3.0040408748401701E-15</v>
      </c>
      <c r="BD165" s="36">
        <v>0</v>
      </c>
    </row>
    <row r="166" spans="4:56">
      <c r="D166" s="29">
        <f>'Diffusion System CV パラメーター設定'!H166</f>
        <v>8.3999999999999825E-2</v>
      </c>
      <c r="E166" s="35">
        <f>E165+'Diffusion System CV パラメーター設定'!$B$23</f>
        <v>0.98400000000000076</v>
      </c>
      <c r="F166" s="39">
        <f>G166+(('Diffusion System CV パラメーター設定'!$B$26/(2*'Diffusion System CV パラメーター設定'!$B$9))*'準可逆-非可逆系'!H166)</f>
        <v>3.7512669655899374E-9</v>
      </c>
      <c r="G166" s="40">
        <f>G165+'Diffusion System CV パラメーター設定'!$B$27*(2*F165-(3*G165)+H165)</f>
        <v>1.3450549670349887E-8</v>
      </c>
      <c r="H166" s="40">
        <f>H165+'Diffusion System CV パラメーター設定'!$B$27*(G165-(2*H165)+I165)</f>
        <v>2.9244085195881677E-8</v>
      </c>
      <c r="I166" s="40">
        <f>I165+'Diffusion System CV パラメーター設定'!$B$27*(H165-(2*I165)+J165)</f>
        <v>4.0037508322569025E-8</v>
      </c>
      <c r="J166" s="40">
        <f>J165+'Diffusion System CV パラメーター設定'!$B$27*(I165-(2*J165)+K165)</f>
        <v>4.5772728144014171E-8</v>
      </c>
      <c r="K166" s="40">
        <f>K165+'Diffusion System CV パラメーター設定'!$B$27*(J165-(2*K165)+L165)</f>
        <v>4.7258271170328415E-8</v>
      </c>
      <c r="L166" s="40">
        <f>L165+'Diffusion System CV パラメーター設定'!$B$27*(K165-(2*L165)+M165)</f>
        <v>4.5659035430477688E-8</v>
      </c>
      <c r="M166" s="40">
        <f>M165+'Diffusion System CV パラメーター設定'!$B$27*(L165-(2*M165)+N165)</f>
        <v>4.2121027426714912E-8</v>
      </c>
      <c r="N166" s="40">
        <f>N165+'Diffusion System CV パラメーター設定'!$B$27*(M165-(2*N165)+O165)</f>
        <v>3.7575563206125515E-8</v>
      </c>
      <c r="O166" s="40">
        <f>O165+'Diffusion System CV パラメーター設定'!$B$27*(N165-(2*O165)+P165)</f>
        <v>3.2686438194318391E-8</v>
      </c>
      <c r="P166" s="40">
        <f>P165+'Diffusion System CV パラメーター設定'!$B$27*(O165-(2*P165)+Q165)</f>
        <v>2.7878596051954352E-8</v>
      </c>
      <c r="Q166" s="40">
        <f>Q165+'Diffusion System CV パラメーター設定'!$B$27*(P165-(2*Q165)+R165)</f>
        <v>2.3396721466116571E-8</v>
      </c>
      <c r="R166" s="40">
        <f>R165+'Diffusion System CV パラメーター設定'!$B$27*(Q165-(2*R165)+S165)</f>
        <v>1.9363332019477287E-8</v>
      </c>
      <c r="S166" s="40">
        <f>S165+'Diffusion System CV パラメーター設定'!$B$27*(R165-(2*S165)+T165)</f>
        <v>1.5824116909500109E-8</v>
      </c>
      <c r="T166" s="40">
        <f>T165+'Diffusion System CV パラメーター設定'!$B$27*(S165-(2*T165)+U165)</f>
        <v>1.2779020605374167E-8</v>
      </c>
      <c r="U166" s="40">
        <f>U165+'Diffusion System CV パラメーター設定'!$B$27*(T165-(2*U165)+V165)</f>
        <v>1.020198974530624E-8</v>
      </c>
      <c r="V166" s="40">
        <f>V165+'Diffusion System CV パラメーター設定'!$B$27*(U165-(2*V165)+W165)</f>
        <v>8.0530529723361833E-9</v>
      </c>
      <c r="W166" s="40">
        <f>W165+'Diffusion System CV パラメーター設定'!$B$27*(V165-(2*W165)+X165)</f>
        <v>6.285669326907682E-9</v>
      </c>
      <c r="X166" s="40">
        <f>X165+'Diffusion System CV パラメーター設定'!$B$27*(W165-(2*X165)+Y165)</f>
        <v>4.8512778286941327E-9</v>
      </c>
      <c r="Y166" s="40">
        <f>Y165+'Diffusion System CV パラメーター設定'!$B$27*(X165-(2*Y165)+Z165)</f>
        <v>3.7021828737096936E-9</v>
      </c>
      <c r="Z166" s="40">
        <f>Z165+'Diffusion System CV パラメーター設定'!$B$27*(Y165-(2*Z165)+AA165)</f>
        <v>2.7933992691319407E-9</v>
      </c>
      <c r="AA166" s="40">
        <f>AA165+'Diffusion System CV パラメーター設定'!$B$27*(Z165-(2*AA165)+AB165)</f>
        <v>2.0837952159017221E-9</v>
      </c>
      <c r="AB166" s="40">
        <f>AB165+'Diffusion System CV パラメーター設定'!$B$27*(AA165-(2*AB165)+AC165)</f>
        <v>1.5367272281003295E-9</v>
      </c>
      <c r="AC166" s="40">
        <f>AC165+'Diffusion System CV パラメーター設定'!$B$27*(AB165-(2*AC165)+AD165)</f>
        <v>1.1202932480240995E-9</v>
      </c>
      <c r="AD166" s="40">
        <f>AD165+'Diffusion System CV パラメーター設定'!$B$27*(AC165-(2*AD165)+AE165)</f>
        <v>8.072991296629073E-10</v>
      </c>
      <c r="AE166" s="40">
        <f>AE165+'Diffusion System CV パラメーター設定'!$B$27*(AD165-(2*AE165)+AF165)</f>
        <v>5.7501769683617089E-10</v>
      </c>
      <c r="AF166" s="40">
        <f>AF165+'Diffusion System CV パラメーター設定'!$B$27*(AE165-(2*AF165)+AG165)</f>
        <v>4.0480849369733771E-10</v>
      </c>
      <c r="AG166" s="40">
        <f>AG165+'Diffusion System CV パラメーター設定'!$B$27*(AF165-(2*AG165)+AH165)</f>
        <v>2.8165602314452368E-10</v>
      </c>
      <c r="AH166" s="40">
        <f>AH165+'Diffusion System CV パラメーター設定'!$B$27*(AG165-(2*AH165)+AI165)</f>
        <v>1.9367361250756095E-10</v>
      </c>
      <c r="AI166" s="40">
        <f>AI165+'Diffusion System CV パラメーター設定'!$B$27*(AH165-(2*AI165)+AJ165)</f>
        <v>1.3160925009574814E-10</v>
      </c>
      <c r="AJ166" s="40">
        <f>AJ165+'Diffusion System CV パラメーター設定'!$B$27*(AI165-(2*AJ165)+AK165)</f>
        <v>8.8379407061748564E-11</v>
      </c>
      <c r="AK166" s="40">
        <f>AK165+'Diffusion System CV パラメーター設定'!$B$27*(AJ165-(2*AK165)+AL165)</f>
        <v>5.8647594148442194E-11</v>
      </c>
      <c r="AL166" s="40">
        <f>AL165+'Diffusion System CV パラメーター設定'!$B$27*(AK165-(2*AL165)+AM165)</f>
        <v>3.8456618890253071E-11</v>
      </c>
      <c r="AM166" s="40">
        <f>AM165+'Diffusion System CV パラメーター設定'!$B$27*(AL165-(2*AM165)+AN165)</f>
        <v>2.4917399691423263E-11</v>
      </c>
      <c r="AN166" s="40">
        <f>AN165+'Diffusion System CV パラメーター設定'!$B$27*(AM165-(2*AN165)+AO165)</f>
        <v>1.595275354922599E-11</v>
      </c>
      <c r="AO166" s="40">
        <f>AO165+'Diffusion System CV パラメーター設定'!$B$27*(AN165-(2*AO165)+AP165)</f>
        <v>1.0091650731499809E-11</v>
      </c>
      <c r="AP166" s="40">
        <f>AP165+'Diffusion System CV パラメーター設定'!$B$27*(AO165-(2*AP165)+AQ165)</f>
        <v>6.3077789753291123E-12</v>
      </c>
      <c r="AQ166" s="40">
        <f>AQ165+'Diffusion System CV パラメーター設定'!$B$27*(AP165-(2*AQ165)+AR165)</f>
        <v>3.8956001880892799E-12</v>
      </c>
      <c r="AR166" s="40">
        <f>AR165+'Diffusion System CV パラメーター設定'!$B$27*(AQ165-(2*AR165)+AS165)</f>
        <v>2.3771351249071867E-12</v>
      </c>
      <c r="AS166" s="40">
        <f>AS165+'Diffusion System CV パラメーター設定'!$B$27*(AR165-(2*AS165)+AT165)</f>
        <v>1.4332267689721508E-12</v>
      </c>
      <c r="AT166" s="40">
        <f>AT165+'Diffusion System CV パラメーター設定'!$B$27*(AS165-(2*AT165)+AU165)</f>
        <v>8.5380648529330322E-13</v>
      </c>
      <c r="AU166" s="40">
        <f>AU165+'Diffusion System CV パラメーター設定'!$B$27*(AT165-(2*AU165)+AV165)</f>
        <v>5.0256328738860881E-13</v>
      </c>
      <c r="AV166" s="40">
        <f>AV165+'Diffusion System CV パラメーター設定'!$B$27*(AU165-(2*AV165)+AW165)</f>
        <v>2.9228778852843823E-13</v>
      </c>
      <c r="AW166" s="40">
        <f>AW165+'Diffusion System CV パラメーター設定'!$B$27*(AV165-(2*AW165)+AX165)</f>
        <v>1.6796122782957447E-13</v>
      </c>
      <c r="AX166" s="40">
        <f>AX165+'Diffusion System CV パラメーター設定'!$B$27*(AW165-(2*AX165)+AY165)</f>
        <v>9.5350992342124106E-14</v>
      </c>
      <c r="AY166" s="40">
        <f>AY165+'Diffusion System CV パラメーター設定'!$B$27*(AX165-(2*AY165)+AZ165)</f>
        <v>5.344512631239236E-14</v>
      </c>
      <c r="AZ166" s="40">
        <f>AZ165+'Diffusion System CV パラメーター設定'!$B$27*(AY165-(2*AZ165)+BA165)</f>
        <v>2.9512548843524145E-14</v>
      </c>
      <c r="BA166" s="40">
        <f>BA165+'Diffusion System CV パラメーター設定'!$B$27*(AZ165-(2*BA165)+BB165)</f>
        <v>1.5925059490730453E-14</v>
      </c>
      <c r="BB166" s="40">
        <f>BB165+'Diffusion System CV パラメーター設定'!$B$27*(BA165-(2*BB165)+BC165)</f>
        <v>8.1376855957073178E-15</v>
      </c>
      <c r="BC166" s="40">
        <f>BC165+'Diffusion System CV パラメーター設定'!$B$27*(BB165-(2*BC165)+BD165)</f>
        <v>3.4121988315607293E-15</v>
      </c>
      <c r="BD166" s="36">
        <v>0</v>
      </c>
    </row>
    <row r="167" spans="4:56">
      <c r="D167" s="29">
        <f>'Diffusion System CV パラメーター設定'!H167</f>
        <v>8.999999999999983E-2</v>
      </c>
      <c r="E167" s="35">
        <f>E166+'Diffusion System CV パラメーター設定'!$B$23</f>
        <v>0.99000000000000077</v>
      </c>
      <c r="F167" s="39">
        <f>G167+(('Diffusion System CV パラメーター設定'!$B$26/(2*'Diffusion System CV パラメーター設定'!$B$9))*'準可逆-非可逆系'!H167)</f>
        <v>2.9974718269678566E-9</v>
      </c>
      <c r="G167" s="40">
        <f>G166+'Diffusion System CV パラメーター設定'!$B$27*(2*F166-(3*G166)+H166)</f>
        <v>1.2198803182854014E-8</v>
      </c>
      <c r="H167" s="40">
        <f>H166+'Diffusion System CV パラメーター設定'!$B$27*(G166-(2*H166)+I166)</f>
        <v>2.7507935057394022E-8</v>
      </c>
      <c r="I167" s="40">
        <f>I166+'Diffusion System CV パラメーター設定'!$B$27*(H166-(2*I166)+J166)</f>
        <v>3.8281187730471037E-8</v>
      </c>
      <c r="J167" s="40">
        <f>J166+'Diffusion System CV パラメーター設定'!$B$27*(I166-(2*J166)+K166)</f>
        <v>4.4297145923482607E-8</v>
      </c>
      <c r="K167" s="40">
        <f>K166+'Diffusion System CV パラメーター設定'!$B$27*(J166-(2*K166)+L166)</f>
        <v>4.6187167432076687E-8</v>
      </c>
      <c r="L167" s="40">
        <f>L166+'Diffusion System CV パラメーター設定'!$B$27*(K166-(2*L166)+M166)</f>
        <v>4.4985850616619341E-8</v>
      </c>
      <c r="M167" s="40">
        <f>M166+'Diffusion System CV パラメーター設定'!$B$27*(L166-(2*M166)+N166)</f>
        <v>4.177121624031678E-8</v>
      </c>
      <c r="N167" s="40">
        <f>N166+'Diffusion System CV パラメーター設定'!$B$27*(M166-(2*N166)+O166)</f>
        <v>3.7456236542508248E-8</v>
      </c>
      <c r="O167" s="40">
        <f>O166+'Diffusion System CV パラメーター設定'!$B$27*(N166-(2*O166)+P166)</f>
        <v>3.271466141287502E-8</v>
      </c>
      <c r="P167" s="40">
        <f>P166+'Diffusion System CV パラメーター設定'!$B$27*(O166-(2*P166)+Q166)</f>
        <v>2.7991779231303746E-8</v>
      </c>
      <c r="Q167" s="40">
        <f>Q166+'Diffusion System CV パラメーター設定'!$B$27*(P166-(2*Q166)+R166)</f>
        <v>2.3552445472782717E-8</v>
      </c>
      <c r="R167" s="40">
        <f>R166+'Diffusion System CV パラメーター設定'!$B$27*(Q166-(2*R166)+S166)</f>
        <v>1.9534920330818297E-8</v>
      </c>
      <c r="S167" s="40">
        <f>S166+'Diffusion System CV パラメーター設定'!$B$27*(R166-(2*S166)+T166)</f>
        <v>1.5995685939309565E-8</v>
      </c>
      <c r="T167" s="40">
        <f>T166+'Diffusion System CV パラメーター設定'!$B$27*(S166-(2*T166)+U166)</f>
        <v>1.2941543329005422E-8</v>
      </c>
      <c r="U167" s="40">
        <f>U166+'Diffusion System CV パラメーター設定'!$B$27*(T166-(2*U166)+V166)</f>
        <v>1.0350633525548557E-8</v>
      </c>
      <c r="V167" s="40">
        <f>V166+'Diffusion System CV パラメーター設定'!$B$27*(U166-(2*V166)+W166)</f>
        <v>8.1855366971770005E-9</v>
      </c>
      <c r="W167" s="40">
        <f>W166+'Diffusion System CV パラメーター設定'!$B$27*(V166-(2*W166)+X166)</f>
        <v>6.401291600246207E-9</v>
      </c>
      <c r="X167" s="40">
        <f>X166+'Diffusion System CV パラメーター設定'!$B$27*(W166-(2*X166)+Y166)</f>
        <v>4.9503391284264623E-9</v>
      </c>
      <c r="Y167" s="40">
        <f>Y166+'Diffusion System CV パラメーター設定'!$B$27*(X166-(2*Y166)+Z166)</f>
        <v>3.7856243148231263E-9</v>
      </c>
      <c r="Z167" s="40">
        <f>Z166+'Diffusion System CV パラメーター設定'!$B$27*(Y166-(2*Z166)+AA166)</f>
        <v>2.8625588355720566E-9</v>
      </c>
      <c r="AA167" s="40">
        <f>AA166+'Diffusion System CV パラメーター設定'!$B$27*(Z166-(2*AA166)+AB166)</f>
        <v>2.1402313497311756E-9</v>
      </c>
      <c r="AB167" s="40">
        <f>AB166+'Diffusion System CV パラメーター設定'!$B$27*(AA166-(2*AB166)+AC166)</f>
        <v>1.5820862585604555E-9</v>
      </c>
      <c r="AC167" s="40">
        <f>AC166+'Diffusion System CV パラメーター設定'!$B$27*(AB166-(2*AC166)+AD166)</f>
        <v>1.1562098666751543E-9</v>
      </c>
      <c r="AD167" s="40">
        <f>AD166+'Diffusion System CV パラメーター設定'!$B$27*(AC166-(2*AD166)+AE166)</f>
        <v>8.3532436769570445E-10</v>
      </c>
      <c r="AE167" s="40">
        <f>AE166+'Diffusion System CV パラメーター設定'!$B$27*(AD166-(2*AE166)+AF166)</f>
        <v>5.9657055436669287E-10</v>
      </c>
      <c r="AF167" s="40">
        <f>AF166+'Diffusion System CV パラメーター設定'!$B$27*(AE166-(2*AF166)+AG166)</f>
        <v>4.2114763695637216E-10</v>
      </c>
      <c r="AG167" s="40">
        <f>AG166+'Diffusion System CV パラメーター設定'!$B$27*(AF166-(2*AG166)+AH166)</f>
        <v>2.9386784950419428E-10</v>
      </c>
      <c r="AH167" s="40">
        <f>AH166+'Diffusion System CV パラメーター設定'!$B$27*(AG166-(2*AH166)+AI166)</f>
        <v>2.0267293480796023E-10</v>
      </c>
      <c r="AI167" s="40">
        <f>AI166+'Diffusion System CV パラメーター設定'!$B$27*(AH166-(2*AI166)+AJ166)</f>
        <v>1.3814901376859997E-10</v>
      </c>
      <c r="AJ167" s="40">
        <f>AJ166+'Diffusion System CV パラメーター設定'!$B$27*(AI166-(2*AJ166)+AK166)</f>
        <v>9.3066223075878149E-11</v>
      </c>
      <c r="AK167" s="40">
        <f>AK166+'Diffusion System CV パラメーター設定'!$B$27*(AJ166-(2*AK166)+AL166)</f>
        <v>6.196038500091346E-11</v>
      </c>
      <c r="AL167" s="40">
        <f>AL166+'Diffusion System CV パラメーター設定'!$B$27*(AK166-(2*AL166)+AM166)</f>
        <v>4.0766256410863947E-11</v>
      </c>
      <c r="AM167" s="40">
        <f>AM166+'Diffusion System CV パラメーター設定'!$B$27*(AL166-(2*AM166)+AN166)</f>
        <v>2.6505793113865116E-11</v>
      </c>
      <c r="AN167" s="40">
        <f>AN166+'Diffusion System CV パラメーター設定'!$B$27*(AM166-(2*AN166)+AO166)</f>
        <v>1.7030372759111784E-11</v>
      </c>
      <c r="AO167" s="40">
        <f>AO166+'Diffusion System CV パラメーター設定'!$B$27*(AN166-(2*AO166)+AP166)</f>
        <v>1.081291151676213E-11</v>
      </c>
      <c r="AP167" s="40">
        <f>AP166+'Diffusion System CV パラメーター設定'!$B$27*(AO166-(2*AP166)+AQ166)</f>
        <v>6.7840612562078847E-12</v>
      </c>
      <c r="AQ167" s="40">
        <f>AQ166+'Diffusion System CV パラメーター設定'!$B$27*(AP166-(2*AQ166)+AR166)</f>
        <v>4.2059174533871064E-12</v>
      </c>
      <c r="AR167" s="40">
        <f>AR166+'Diffusion System CV パラメーター設定'!$B$27*(AQ166-(2*AR166)+AS166)</f>
        <v>2.5766339815901927E-12</v>
      </c>
      <c r="AS167" s="40">
        <f>AS166+'Diffusion System CV パラメーター設定'!$B$27*(AR166-(2*AS166)+AT166)</f>
        <v>1.5597851273944384E-12</v>
      </c>
      <c r="AT167" s="40">
        <f>AT166+'Diffusion System CV パラメーター設定'!$B$27*(AS166-(2*AT166)+AU166)</f>
        <v>9.3303464007599529E-13</v>
      </c>
      <c r="AU167" s="40">
        <f>AU166+'Diffusion System CV パラメーター設定'!$B$27*(AT166-(2*AU166)+AV166)</f>
        <v>5.5151040511240186E-13</v>
      </c>
      <c r="AV167" s="40">
        <f>AV166+'Diffusion System CV パラメーター設定'!$B$27*(AU166-(2*AV166)+AW166)</f>
        <v>3.2213116983444755E-13</v>
      </c>
      <c r="AW167" s="40">
        <f>AW166+'Diffusion System CV パラメーター設定'!$B$27*(AV166-(2*AW166)+AX166)</f>
        <v>1.8591828519464857E-13</v>
      </c>
      <c r="AX167" s="40">
        <f>AX166+'Diffusion System CV パラメーター設定'!$B$27*(AW166-(2*AX166)+AY166)</f>
        <v>1.0601223173716529E-13</v>
      </c>
      <c r="AY167" s="40">
        <f>AY166+'Diffusion System CV パラメーター設定'!$B$27*(AX166-(2*AY166)+AZ166)</f>
        <v>5.9685851507136643E-14</v>
      </c>
      <c r="AZ167" s="40">
        <f>AZ166+'Diffusion System CV パラメーター設定'!$B$27*(AY166-(2*AZ166)+BA166)</f>
        <v>3.310459332827224E-14</v>
      </c>
      <c r="BA167" s="40">
        <f>BA166+'Diffusion System CV パラメーター設定'!$B$27*(AZ166-(2*BA166)+BB166)</f>
        <v>1.7938988469123009E-14</v>
      </c>
      <c r="BB167" s="40">
        <f>BB166+'Diffusion System CV パラメーター設定'!$B$27*(BA166-(2*BB166)+BC166)</f>
        <v>9.2008408494838969E-15</v>
      </c>
      <c r="BC167" s="40">
        <f>BC166+'Diffusion System CV パラメーター設定'!$B$27*(BB166-(2*BC166)+BD166)</f>
        <v>3.8682015859308193E-15</v>
      </c>
      <c r="BD167" s="36">
        <v>0</v>
      </c>
    </row>
    <row r="168" spans="4:56">
      <c r="D168" s="29">
        <f>'Diffusion System CV パラメーター設定'!H168</f>
        <v>9.5999999999999835E-2</v>
      </c>
      <c r="E168" s="35">
        <f>E167+'Diffusion System CV パラメーター設定'!$B$23</f>
        <v>0.99600000000000077</v>
      </c>
      <c r="F168" s="39">
        <f>G168+(('Diffusion System CV パラメーター設定'!$B$26/(2*'Diffusion System CV パラメーター設定'!$B$9))*'準可逆-非可逆系'!H168)</f>
        <v>2.3916973078159753E-9</v>
      </c>
      <c r="G168" s="40">
        <f>G167+'Diffusion System CV パラメーター設定'!$B$27*(2*F167-(3*G167)+H167)</f>
        <v>1.1124660531037241E-8</v>
      </c>
      <c r="H168" s="40">
        <f>H167+'Diffusion System CV パラメーター設定'!$B$27*(G167-(2*H167)+I167)</f>
        <v>2.5932977001330484E-8</v>
      </c>
      <c r="I168" s="40">
        <f>I167+'Diffusion System CV パラメーター設定'!$B$27*(H167-(2*I167)+J167)</f>
        <v>3.6629349369337201E-8</v>
      </c>
      <c r="J168" s="40">
        <f>J167+'Diffusion System CV パラメーター設定'!$B$27*(I167-(2*J167)+K167)</f>
        <v>4.2864529019170975E-8</v>
      </c>
      <c r="K168" s="40">
        <f>K167+'Diffusion System CV パラメーター設定'!$B$27*(J167-(2*K167)+L167)</f>
        <v>4.5113786069558829E-8</v>
      </c>
      <c r="L168" s="40">
        <f>L167+'Diffusion System CV パラメーター設定'!$B$27*(K167-(2*L167)+M167)</f>
        <v>4.4286782019103638E-8</v>
      </c>
      <c r="M168" s="40">
        <f>M167+'Diffusion System CV パラメーター設定'!$B$27*(L167-(2*M167)+N167)</f>
        <v>4.1389151892571648E-8</v>
      </c>
      <c r="N168" s="40">
        <f>N167+'Diffusion System CV パラメーター設定'!$B$27*(M167-(2*N167)+O167)</f>
        <v>3.7308113128680231E-8</v>
      </c>
      <c r="O168" s="40">
        <f>O167+'Diffusion System CV パラメーター設定'!$B$27*(N167-(2*O167)+P167)</f>
        <v>3.2721152019840974E-8</v>
      </c>
      <c r="P168" s="40">
        <f>P167+'Diffusion System CV パラメーター設定'!$B$27*(O167-(2*P167)+Q167)</f>
        <v>2.8090233544862857E-8</v>
      </c>
      <c r="Q168" s="40">
        <f>Q167+'Diffusion System CV パラメーター設定'!$B$27*(P167-(2*Q167)+R167)</f>
        <v>2.3698906797975984E-8</v>
      </c>
      <c r="R168" s="40">
        <f>R167+'Diffusion System CV パラメーター設定'!$B$27*(Q167-(2*R167)+S167)</f>
        <v>1.9700993508059854E-8</v>
      </c>
      <c r="S168" s="40">
        <f>S167+'Diffusion System CV パラメーター設定'!$B$27*(R167-(2*S167)+T167)</f>
        <v>1.6164120585561159E-8</v>
      </c>
      <c r="T168" s="40">
        <f>T167+'Diffusion System CV パラメーター設定'!$B$27*(S167-(2*T167)+U167)</f>
        <v>1.3102388053605172E-8</v>
      </c>
      <c r="U168" s="40">
        <f>U167+'Diffusion System CV パラメーター設定'!$B$27*(T167-(2*U167)+V167)</f>
        <v>1.0498485253008733E-8</v>
      </c>
      <c r="V168" s="40">
        <f>V167+'Diffusion System CV パラメーター設定'!$B$27*(U167-(2*V167)+W167)</f>
        <v>8.3177768817050434E-9</v>
      </c>
      <c r="W168" s="40">
        <f>W167+'Diffusion System CV パラメーター設定'!$B$27*(V167-(2*W167)+X167)</f>
        <v>6.5170182061875432E-9</v>
      </c>
      <c r="X168" s="40">
        <f>X167+'Diffusion System CV パラメーター設定'!$B$27*(W167-(2*X167)+Y167)</f>
        <v>5.0497272041960486E-9</v>
      </c>
      <c r="Y168" s="40">
        <f>Y167+'Diffusion System CV パラメーター設定'!$B$27*(X167-(2*Y167)+Z167)</f>
        <v>3.8695303336954414E-9</v>
      </c>
      <c r="Z168" s="40">
        <f>Z167+'Diffusion System CV パラメーター設定'!$B$27*(Y167-(2*Z167)+AA167)</f>
        <v>2.9322595277283719E-9</v>
      </c>
      <c r="AA168" s="40">
        <f>AA167+'Diffusion System CV パラメーター設定'!$B$27*(Z167-(2*AA167)+AB167)</f>
        <v>2.1972391256583149E-9</v>
      </c>
      <c r="AB168" s="40">
        <f>AB167+'Diffusion System CV パラメーター設定'!$B$27*(AA167-(2*AB167)+AC167)</f>
        <v>1.6280128902567816E-9</v>
      </c>
      <c r="AC168" s="40">
        <f>AC167+'Diffusion System CV パラメーター設定'!$B$27*(AB167-(2*AC167)+AD167)</f>
        <v>1.1926650378230192E-9</v>
      </c>
      <c r="AD168" s="40">
        <f>AD167+'Diffusion System CV パラメーター設定'!$B$27*(AC167-(2*AD167)+AE167)</f>
        <v>8.6384231410210657E-10</v>
      </c>
      <c r="AE168" s="40">
        <f>AE167+'Diffusion System CV パラメーター設定'!$B$27*(AD167-(2*AE167)+AF167)</f>
        <v>6.1856044878290498E-10</v>
      </c>
      <c r="AF168" s="40">
        <f>AF167+'Diffusion System CV パラメーター設定'!$B$27*(AE167-(2*AF167)+AG167)</f>
        <v>4.3786400152517175E-10</v>
      </c>
      <c r="AG168" s="40">
        <f>AG167+'Diffusion System CV パラメーター設定'!$B$27*(AF167-(2*AG167)+AH167)</f>
        <v>3.0639731921111919E-10</v>
      </c>
      <c r="AH168" s="40">
        <f>AH167+'Diffusion System CV パラメーター設定'!$B$27*(AG167-(2*AH167)+AI167)</f>
        <v>2.1193369649437473E-10</v>
      </c>
      <c r="AI168" s="40">
        <f>AI167+'Diffusion System CV パラメーター設定'!$B$27*(AH167-(2*AI167)+AJ167)</f>
        <v>1.4489940625007166E-10</v>
      </c>
      <c r="AJ168" s="40">
        <f>AJ167+'Diffusion System CV パラメーター設定'!$B$27*(AI167-(2*AJ167)+AK167)</f>
        <v>9.7919331623710484E-11</v>
      </c>
      <c r="AK168" s="40">
        <f>AK167+'Diffusion System CV パラメーター設定'!$B$27*(AJ167-(2*AK167)+AL167)</f>
        <v>6.5401950794286783E-11</v>
      </c>
      <c r="AL168" s="40">
        <f>AL167+'Diffusion System CV パラメーター設定'!$B$27*(AK167-(2*AL167)+AM167)</f>
        <v>4.3173779082062102E-11</v>
      </c>
      <c r="AM168" s="40">
        <f>AM167+'Diffusion System CV パラメーター設定'!$B$27*(AL167-(2*AM167)+AN167)</f>
        <v>2.8167266357700359E-11</v>
      </c>
      <c r="AN168" s="40">
        <f>AN167+'Diffusion System CV パラメーター設定'!$B$27*(AM167-(2*AN167)+AO167)</f>
        <v>1.8161608562029728E-11</v>
      </c>
      <c r="AO168" s="40">
        <f>AO167+'Diffusion System CV パラメーター設定'!$B$27*(AN167-(2*AO167)+AP167)</f>
        <v>1.1572845885441091E-11</v>
      </c>
      <c r="AP168" s="40">
        <f>AP167+'Diffusion System CV パラメーター設定'!$B$27*(AO167-(2*AP167)+AQ167)</f>
        <v>7.2877787762542267E-12</v>
      </c>
      <c r="AQ168" s="40">
        <f>AQ167+'Diffusion System CV パラメーター設定'!$B$27*(AP167-(2*AQ167)+AR167)</f>
        <v>4.5353828461037257E-12</v>
      </c>
      <c r="AR168" s="40">
        <f>AR167+'Diffusion System CV パラメーター設定'!$B$27*(AQ167-(2*AR167)+AS167)</f>
        <v>2.789284890479484E-12</v>
      </c>
      <c r="AS168" s="40">
        <f>AS167+'Diffusion System CV パラメーター設定'!$B$27*(AR167-(2*AS167)+AT167)</f>
        <v>1.6952359492268382E-12</v>
      </c>
      <c r="AT168" s="40">
        <f>AT167+'Diffusion System CV パラメーター設定'!$B$27*(AS167-(2*AT167)+AU167)</f>
        <v>1.0181826443658737E-12</v>
      </c>
      <c r="AU168" s="40">
        <f>AU167+'Diffusion System CV パラメーター設定'!$B$27*(AT167-(2*AU167)+AV167)</f>
        <v>6.0433853000324877E-13</v>
      </c>
      <c r="AV168" s="40">
        <f>AV167+'Diffusion System CV パラメーター設定'!$B$27*(AU167-(2*AV167)+AW167)</f>
        <v>3.5448059713936257E-13</v>
      </c>
      <c r="AW168" s="40">
        <f>AW167+'Diffusion System CV パラメーター設定'!$B$27*(AV167-(2*AW167)+AX167)</f>
        <v>2.0546926824406373E-13</v>
      </c>
      <c r="AX168" s="40">
        <f>AX167+'Diffusion System CV パラメーター設定'!$B$27*(AW167-(2*AX167)+AY167)</f>
        <v>1.1767184049669814E-13</v>
      </c>
      <c r="AY168" s="40">
        <f>AY167+'Diffusion System CV パラメーター設定'!$B$27*(AX167-(2*AY167)+AZ167)</f>
        <v>6.6541796663790888E-14</v>
      </c>
      <c r="AZ168" s="40">
        <f>AZ167+'Diffusion System CV パラメーター設定'!$B$27*(AY167-(2*AZ167)+BA167)</f>
        <v>3.7068361842062232E-14</v>
      </c>
      <c r="BA168" s="40">
        <f>BA167+'Diffusion System CV パラメーター設定'!$B$27*(AZ167-(2*BA167)+BB167)</f>
        <v>2.0170744455064021E-14</v>
      </c>
      <c r="BB168" s="40">
        <f>BB167+'Diffusion System CV パラメーター設定'!$B$27*(BA167-(2*BB167)+BC167)</f>
        <v>1.0383309028680436E-14</v>
      </c>
      <c r="BC168" s="40">
        <f>BC167+'Diffusion System CV パラメーター設定'!$B$27*(BB167-(2*BC167)+BD167)</f>
        <v>4.3766868906607699E-15</v>
      </c>
      <c r="BD168" s="36">
        <v>0</v>
      </c>
    </row>
    <row r="169" spans="4:56">
      <c r="D169" s="29">
        <f>'Diffusion System CV パラメーター設定'!H169</f>
        <v>0.10199999999999984</v>
      </c>
      <c r="E169" s="35">
        <f>E168+'Diffusion System CV パラメーター設定'!$B$23</f>
        <v>1.0020000000000007</v>
      </c>
      <c r="F169" s="39">
        <f>G169+(('Diffusion System CV パラメーター設定'!$B$26/(2*'Diffusion System CV パラメーター設定'!$B$9))*'準可逆-非可逆系'!H169)</f>
        <v>1.9062238567292963E-9</v>
      </c>
      <c r="G169" s="40">
        <f>G168+'Diffusion System CV パラメーター設定'!$B$27*(2*F168-(3*G168)+H168)</f>
        <v>1.0201879289318738E-8</v>
      </c>
      <c r="H169" s="40">
        <f>H168+'Diffusion System CV パラメーター設定'!$B$27*(G168-(2*H168)+I168)</f>
        <v>2.4505218632480997E-8</v>
      </c>
      <c r="I169" s="40">
        <f>I168+'Diffusion System CV パラメーター設定'!$B$27*(H168-(2*I168)+J168)</f>
        <v>3.5080324119971594E-8</v>
      </c>
      <c r="J169" s="40">
        <f>J168+'Diffusion System CV パラメーター設定'!$B$27*(I168-(2*J168)+K168)</f>
        <v>4.1480528116585589E-8</v>
      </c>
      <c r="K169" s="40">
        <f>K168+'Diffusion System CV パラメーター設定'!$B$27*(J168-(2*K168)+L168)</f>
        <v>4.4045639853988329E-8</v>
      </c>
      <c r="L169" s="40">
        <f>L168+'Diffusion System CV パラメーター設定'!$B$27*(K168-(2*L168)+M168)</f>
        <v>4.3567814631576972E-8</v>
      </c>
      <c r="M169" s="40">
        <f>M168+'Diffusion System CV パラメーター設定'!$B$27*(L168-(2*M168)+N168)</f>
        <v>4.0978246115710739E-8</v>
      </c>
      <c r="N169" s="40">
        <f>N168+'Diffusion System CV パラメーター設定'!$B$27*(M168-(2*N168)+O168)</f>
        <v>3.7132445647795562E-8</v>
      </c>
      <c r="O169" s="40">
        <f>O168+'Diffusion System CV パラメーター設定'!$B$27*(N168-(2*O168)+P168)</f>
        <v>3.2705889045487201E-8</v>
      </c>
      <c r="P169" s="40">
        <f>P168+'Diffusion System CV パラメーター設定'!$B$27*(O168-(2*P168)+Q168)</f>
        <v>2.8173425117116761E-8</v>
      </c>
      <c r="Q169" s="40">
        <f>Q168+'Diffusion System CV パラメーター設定'!$B$27*(P168-(2*Q168)+R168)</f>
        <v>2.3835508692757491E-8</v>
      </c>
      <c r="R169" s="40">
        <f>R168+'Diffusion System CV パラメーター設定'!$B$27*(Q168-(2*R168)+S168)</f>
        <v>1.9861076968968686E-8</v>
      </c>
      <c r="S169" s="40">
        <f>S168+'Diffusion System CV パラメーター設定'!$B$27*(R168-(2*S168)+T168)</f>
        <v>1.6329099887832931E-8</v>
      </c>
      <c r="T169" s="40">
        <f>T168+'Diffusion System CV パラメーター設定'!$B$27*(S168-(2*T168)+U168)</f>
        <v>1.3261356710327237E-8</v>
      </c>
      <c r="U169" s="40">
        <f>U168+'Diffusion System CV パラメーター設定'!$B$27*(T168-(2*U168)+V168)</f>
        <v>1.0645427763179826E-8</v>
      </c>
      <c r="V169" s="40">
        <f>V168+'Diffusion System CV パラメーター設定'!$B$27*(U168-(2*V168)+W168)</f>
        <v>8.4497038594085809E-9</v>
      </c>
      <c r="W169" s="40">
        <f>W168+'Diffusion System CV パラメーター設定'!$B$27*(V168-(2*W168)+X168)</f>
        <v>6.6328055928285176E-9</v>
      </c>
      <c r="X169" s="40">
        <f>X168+'Diffusion System CV パラメーター設定'!$B$27*(W168-(2*X168)+Y168)</f>
        <v>5.1494126665192736E-9</v>
      </c>
      <c r="Y169" s="40">
        <f>Y168+'Diffusion System CV パラメーター設定'!$B$27*(X168-(2*Y168)+Z168)</f>
        <v>3.9538796616584753E-9</v>
      </c>
      <c r="Z169" s="40">
        <f>Z168+'Diffusion System CV パラメーター設定'!$B$27*(Y168-(2*Z168)+AA168)</f>
        <v>3.0024853624148347E-9</v>
      </c>
      <c r="AA169" s="40">
        <f>AA168+'Diffusion System CV パラメーター設定'!$B$27*(Z168-(2*AA168)+AB168)</f>
        <v>2.2548065446404413E-9</v>
      </c>
      <c r="AB169" s="40">
        <f>AB168+'Diffusion System CV パラメーター設定'!$B$27*(AA168-(2*AB168)+AC168)</f>
        <v>1.6744984398983687E-9</v>
      </c>
      <c r="AC169" s="40">
        <f>AC168+'Diffusion System CV パラメーター設定'!$B$27*(AB168-(2*AC168)+AD168)</f>
        <v>1.2296529297372031E-9</v>
      </c>
      <c r="AD169" s="40">
        <f>AD168+'Diffusion System CV パラメーター設定'!$B$27*(AC168-(2*AD168)+AE168)</f>
        <v>8.9284955660270065E-10</v>
      </c>
      <c r="AE169" s="40">
        <f>AE168+'Diffusion System CV パラメーター設定'!$B$27*(AD168-(2*AE168)+AF168)</f>
        <v>6.4098594116535922E-10</v>
      </c>
      <c r="AF169" s="40">
        <f>AF168+'Diffusion System CV パラメーター設定'!$B$27*(AE168-(2*AF168)+AG168)</f>
        <v>4.549576699083942E-10</v>
      </c>
      <c r="AG169" s="40">
        <f>AG168+'Diffusion System CV パラメーター設定'!$B$27*(AF168-(2*AG168)+AH168)</f>
        <v>3.1924560379351786E-10</v>
      </c>
      <c r="AH169" s="40">
        <f>AH168+'Diffusion System CV パラメーター設定'!$B$27*(AG168-(2*AH168)+AI168)</f>
        <v>2.2145777026952798E-10</v>
      </c>
      <c r="AI169" s="40">
        <f>AI168+'Diffusion System CV パラメーター設定'!$B$27*(AH168-(2*AI168)+AJ168)</f>
        <v>1.5186267556185703E-10</v>
      </c>
      <c r="AJ169" s="40">
        <f>AJ168+'Diffusion System CV パラメーター設定'!$B$27*(AI168-(2*AJ168)+AK168)</f>
        <v>1.0294110030320266E-10</v>
      </c>
      <c r="AK169" s="40">
        <f>AK168+'Diffusion System CV パラメーター設定'!$B$27*(AJ168-(2*AK168)+AL168)</f>
        <v>6.8974592848869776E-11</v>
      </c>
      <c r="AL169" s="40">
        <f>AL168+'Diffusion System CV パラメーター設定'!$B$27*(AK168-(2*AL168)+AM168)</f>
        <v>4.5681299563958957E-11</v>
      </c>
      <c r="AM169" s="40">
        <f>AM168+'Diffusion System CV パラメーター設定'!$B$27*(AL168-(2*AM168)+AN168)</f>
        <v>2.9903674319051443E-11</v>
      </c>
      <c r="AN169" s="40">
        <f>AN168+'Diffusion System CV パラメーター設定'!$B$27*(AM168-(2*AN168)+AO168)</f>
        <v>1.9348030478377641E-11</v>
      </c>
      <c r="AO169" s="40">
        <f>AO168+'Diffusion System CV パラメーター設定'!$B$27*(AN168-(2*AO168)+AP168)</f>
        <v>1.2372740179677817E-11</v>
      </c>
      <c r="AP169" s="40">
        <f>AP168+'Diffusion System CV パラメーター設定'!$B$27*(AO168-(2*AP168)+AQ168)</f>
        <v>7.8199562689751864E-12</v>
      </c>
      <c r="AQ169" s="40">
        <f>AQ168+'Diffusion System CV パラメーター設定'!$B$27*(AP168-(2*AQ168)+AR168)</f>
        <v>4.8847918650364549E-12</v>
      </c>
      <c r="AR169" s="40">
        <f>AR168+'Diffusion System CV パラメーター設定'!$B$27*(AQ168-(2*AR168)+AS168)</f>
        <v>3.0156907982473991E-12</v>
      </c>
      <c r="AS169" s="40">
        <f>AS168+'Diffusion System CV パラメーター設定'!$B$27*(AR168-(2*AS168)+AT168)</f>
        <v>1.8400261007517274E-12</v>
      </c>
      <c r="AT169" s="40">
        <f>AT168+'Diffusion System CV パラメーター設定'!$B$27*(AS168-(2*AT168)+AU168)</f>
        <v>1.1095747244000194E-12</v>
      </c>
      <c r="AU169" s="40">
        <f>AU168+'Diffusion System CV パラメーター設定'!$B$27*(AT168-(2*AU168)+AV168)</f>
        <v>6.6127817635697752E-13</v>
      </c>
      <c r="AV169" s="40">
        <f>AV168+'Diffusion System CV パラメーター設定'!$B$27*(AU168-(2*AV168)+AW168)</f>
        <v>3.8949677907289987E-13</v>
      </c>
      <c r="AW169" s="40">
        <f>AW168+'Diffusion System CV パラメーター設定'!$B$27*(AV168-(2*AW168)+AX168)</f>
        <v>2.2672409503154055E-13</v>
      </c>
      <c r="AX169" s="40">
        <f>AX168+'Diffusion System CV パラメーター設定'!$B$27*(AW168-(2*AX168)+AY168)</f>
        <v>1.3040357102255173E-13</v>
      </c>
      <c r="AY169" s="40">
        <f>AY168+'Diffusion System CV パラメーター設定'!$B$27*(AX168-(2*AY168)+AZ168)</f>
        <v>7.4061452570450128E-14</v>
      </c>
      <c r="AZ169" s="40">
        <f>AZ168+'Diffusion System CV パラメーター設定'!$B$27*(AY168-(2*AZ168)+BA168)</f>
        <v>4.1434965118010306E-14</v>
      </c>
      <c r="BA169" s="40">
        <f>BA168+'Diffusion System CV パラメーター設定'!$B$27*(AZ168-(2*BA168)+BB168)</f>
        <v>2.2639557635832987E-14</v>
      </c>
      <c r="BB169" s="40">
        <f>BB168+'Diffusion System CV パラメーター設定'!$B$27*(BA168-(2*BB168)+BC168)</f>
        <v>1.1696091420473463E-14</v>
      </c>
      <c r="BC169" s="40">
        <f>BC168+'Diffusion System CV パラメーター設定'!$B$27*(BB168-(2*BC168)+BD168)</f>
        <v>4.9426366293270535E-15</v>
      </c>
      <c r="BD169" s="36">
        <v>0</v>
      </c>
    </row>
    <row r="170" spans="4:56">
      <c r="D170" s="29">
        <f>'Diffusion System CV パラメーター設定'!H170</f>
        <v>0.10799999999999985</v>
      </c>
      <c r="E170" s="35">
        <f>E169+'Diffusion System CV パラメーター設定'!$B$23</f>
        <v>1.0080000000000007</v>
      </c>
      <c r="F170" s="39">
        <f>G170+(('Diffusion System CV パラメーター設定'!$B$26/(2*'Diffusion System CV パラメーター設定'!$B$9))*'準可逆-非可逆系'!H170)</f>
        <v>1.51801277850324E-9</v>
      </c>
      <c r="G170" s="40">
        <f>G169+'Diffusion System CV パラメーター設定'!$B$27*(2*F169-(3*G169)+H169)</f>
        <v>9.4074447330629656E-9</v>
      </c>
      <c r="H170" s="40">
        <f>H169+'Diffusion System CV パラメーター設定'!$B$27*(G169-(2*H169)+I169)</f>
        <v>2.3210692988150558E-8</v>
      </c>
      <c r="I170" s="40">
        <f>I169+'Diffusion System CV パラメーター設定'!$B$27*(H169-(2*I169)+J169)</f>
        <v>3.363070554675055E-8</v>
      </c>
      <c r="J170" s="40">
        <f>J169+'Diffusion System CV パラメーター設定'!$B$27*(I169-(2*J169)+K169)</f>
        <v>4.0148898859915013E-8</v>
      </c>
      <c r="K170" s="40">
        <f>K169+'Diffusion System CV パラメーター設定'!$B$27*(J169-(2*K169)+L169)</f>
        <v>4.2989064520719549E-8</v>
      </c>
      <c r="L170" s="40">
        <f>L169+'Diffusion System CV パラメーター設定'!$B$27*(K169-(2*L169)+M169)</f>
        <v>4.2834570432460693E-8</v>
      </c>
      <c r="M170" s="40">
        <f>M169+'Diffusion System CV パラメーター設定'!$B$27*(L169-(2*M169)+N169)</f>
        <v>4.0542054465693742E-8</v>
      </c>
      <c r="N170" s="40">
        <f>N169+'Diffusion System CV パラメーター設定'!$B$27*(M169-(2*N169)+O169)</f>
        <v>3.6930794212242371E-8</v>
      </c>
      <c r="O170" s="40">
        <f>O169+'Diffusion System CV パラメーター設定'!$B$27*(N169-(2*O169)+P169)</f>
        <v>3.266911566838231E-8</v>
      </c>
      <c r="P170" s="40">
        <f>P169+'Diffusion System CV パラメーター設定'!$B$27*(O169-(2*P169)+Q169)</f>
        <v>2.8240976333787306E-8</v>
      </c>
      <c r="Q170" s="40">
        <f>Q169+'Diffusion System CV パラメーター設定'!$B$27*(P169-(2*Q169)+R169)</f>
        <v>2.3961718658233346E-8</v>
      </c>
      <c r="R170" s="40">
        <f>R169+'Diffusion System CV パラメーター設定'!$B$27*(Q169-(2*R169)+S169)</f>
        <v>2.0014707053223216E-8</v>
      </c>
      <c r="S170" s="40">
        <f>S169+'Diffusion System CV パラメーター設定'!$B$27*(R169-(2*S169)+T169)</f>
        <v>1.6490292215482258E-8</v>
      </c>
      <c r="T170" s="40">
        <f>T169+'Diffusion System CV パラメーター設定'!$B$27*(S169-(2*T169)+U169)</f>
        <v>1.3418236651423864E-8</v>
      </c>
      <c r="U170" s="40">
        <f>U169+'Diffusion System CV パラメーター設定'!$B$27*(T169-(2*U169)+V169)</f>
        <v>1.0791332292129883E-8</v>
      </c>
      <c r="V170" s="40">
        <f>V169+'Diffusion System CV パラメーター設定'!$B$27*(U169-(2*V169)+W169)</f>
        <v>8.5812405389888519E-9</v>
      </c>
      <c r="W170" s="40">
        <f>W169+'Diffusion System CV パラメーター設定'!$B$27*(V169-(2*W169)+X169)</f>
        <v>6.7486060582003302E-9</v>
      </c>
      <c r="X170" s="40">
        <f>X169+'Diffusion System CV パラメーター設定'!$B$27*(W169-(2*X169)+Y169)</f>
        <v>5.2493640281333174E-9</v>
      </c>
      <c r="Y170" s="40">
        <f>Y169+'Diffusion System CV パラメーター設定'!$B$27*(X169-(2*Y169)+Z169)</f>
        <v>4.0386500455533218E-9</v>
      </c>
      <c r="Z170" s="40">
        <f>Z169+'Diffusion System CV パラメーター設定'!$B$27*(Y169-(2*Z169)+AA169)</f>
        <v>3.0732199045916567E-9</v>
      </c>
      <c r="AA170" s="40">
        <f>AA169+'Diffusion System CV パラメーター設定'!$B$27*(Z169-(2*AA169)+AB169)</f>
        <v>2.3129213755544417E-9</v>
      </c>
      <c r="AB170" s="40">
        <f>AB169+'Diffusion System CV パラメーター設定'!$B$27*(AA169-(2*AB169)+AC169)</f>
        <v>1.7215340630167391E-9</v>
      </c>
      <c r="AC170" s="40">
        <f>AC169+'Diffusion System CV パラメーター設定'!$B$27*(AB169-(2*AC169)+AD169)</f>
        <v>1.2671675606492389E-9</v>
      </c>
      <c r="AD170" s="40">
        <f>AD169+'Diffusion System CV パラメーター設定'!$B$27*(AC169-(2*AD169)+AE169)</f>
        <v>9.2234252802532595E-10</v>
      </c>
      <c r="AE170" s="40">
        <f>AE169+'Diffusion System CV パラメーター設定'!$B$27*(AD169-(2*AE169)+AF169)</f>
        <v>6.6384543567243432E-10</v>
      </c>
      <c r="AF170" s="40">
        <f>AF169+'Diffusion System CV パラメーター設定'!$B$27*(AE169-(2*AF169)+AG169)</f>
        <v>4.7242857447161941E-10</v>
      </c>
      <c r="AG170" s="40">
        <f>AG169+'Diffusion System CV パラメーター設定'!$B$27*(AF169-(2*AG169)+AH169)</f>
        <v>3.3241374010979789E-10</v>
      </c>
      <c r="AH170" s="40">
        <f>AH169+'Diffusion System CV パラメーター設定'!$B$27*(AG169-(2*AH169)+AI169)</f>
        <v>2.3124691569186093E-10</v>
      </c>
      <c r="AI170" s="40">
        <f>AI169+'Diffusion System CV パラメーター設定'!$B$27*(AH169-(2*AI169)+AJ169)</f>
        <v>1.590409809260989E-10</v>
      </c>
      <c r="AJ170" s="40">
        <f>AJ169+'Diffusion System CV パラメーター設定'!$B$27*(AI169-(2*AJ169)+AK169)</f>
        <v>1.0813383217970317E-10</v>
      </c>
      <c r="AK170" s="40">
        <f>AK169+'Diffusion System CV パラメーター設定'!$B$27*(AJ169-(2*AK169)+AL169)</f>
        <v>7.2680569991030216E-11</v>
      </c>
      <c r="AL170" s="40">
        <f>AL169+'Diffusion System CV パラメーター設定'!$B$27*(AK169-(2*AL169)+AM169)</f>
        <v>4.829090652229344E-11</v>
      </c>
      <c r="AM170" s="40">
        <f>AM169+'Diffusion System CV パラメーター設定'!$B$27*(AL169-(2*AM169)+AN169)</f>
        <v>3.1716862306632595E-11</v>
      </c>
      <c r="AN170" s="40">
        <f>AN169+'Diffusion System CV パラメーター設定'!$B$27*(AM169-(2*AN169)+AO169)</f>
        <v>2.0591208791563049E-11</v>
      </c>
      <c r="AO170" s="40">
        <f>AO169+'Diffusion System CV パラメーター設定'!$B$27*(AN169-(2*AO169)+AP169)</f>
        <v>1.3213888231065732E-11</v>
      </c>
      <c r="AP170" s="40">
        <f>AP169+'Diffusion System CV パラメーター設定'!$B$27*(AO169-(2*AP169)+AQ169)</f>
        <v>8.3816297088237633E-12</v>
      </c>
      <c r="AQ170" s="40">
        <f>AQ169+'Diffusion System CV パラメーター設定'!$B$27*(AP169-(2*AQ169)+AR169)</f>
        <v>5.2549527459912032E-12</v>
      </c>
      <c r="AR170" s="40">
        <f>AR169+'Diffusion System CV パラメーター設定'!$B$27*(AQ169-(2*AR169)+AS169)</f>
        <v>3.2564673153631575E-12</v>
      </c>
      <c r="AS170" s="40">
        <f>AS169+'Diffusion System CV パラメーター設定'!$B$27*(AR169-(2*AS169)+AT169)</f>
        <v>1.9946140594822703E-12</v>
      </c>
      <c r="AT170" s="40">
        <f>AT169+'Diffusion System CV パラメーター設定'!$B$27*(AS169-(2*AT169)+AU169)</f>
        <v>1.2075451508960841E-12</v>
      </c>
      <c r="AU170" s="40">
        <f>AU169+'Diffusion System CV パラメーター設定'!$B$27*(AT169-(2*AU169)+AV169)</f>
        <v>7.2256815925939562E-13</v>
      </c>
      <c r="AV170" s="40">
        <f>AV169+'Diffusion System CV パラメーター設定'!$B$27*(AU169-(2*AV169)+AW169)</f>
        <v>4.2734702672662153E-13</v>
      </c>
      <c r="AW170" s="40">
        <f>AW169+'Diffusion System CV パラメーター設定'!$B$27*(AV169-(2*AW169)+AX169)</f>
        <v>2.49797761709447E-13</v>
      </c>
      <c r="AX170" s="40">
        <f>AX169+'Diffusion System CV パラメーター設定'!$B$27*(AW169-(2*AX169)+AY169)</f>
        <v>1.4428496184091535E-13</v>
      </c>
      <c r="AY170" s="40">
        <f>AY169+'Diffusion System CV パラメーター設定'!$B$27*(AX169-(2*AY169)+AZ169)</f>
        <v>8.2296046667554917E-14</v>
      </c>
      <c r="AZ170" s="40">
        <f>AZ169+'Diffusion System CV パラメーター設定'!$B$27*(AY169-(2*AZ169)+BA169)</f>
        <v>4.623742344101812E-14</v>
      </c>
      <c r="BA170" s="40">
        <f>BA169+'Diffusion System CV パラメーター設定'!$B$27*(AZ169-(2*BA169)+BB169)</f>
        <v>2.5365926131255832E-14</v>
      </c>
      <c r="BB170" s="40">
        <f>BB169+'Diffusion System CV パラメーター設定'!$B$27*(BA169-(2*BB169)+BC169)</f>
        <v>1.315095649832524E-14</v>
      </c>
      <c r="BC170" s="40">
        <f>BC169+'Diffusion System CV パラメーター設定'!$B$27*(BB169-(2*BC169)+BD169)</f>
        <v>5.5713929355143297E-15</v>
      </c>
      <c r="BD170" s="36">
        <v>0</v>
      </c>
    </row>
    <row r="171" spans="4:56">
      <c r="D171" s="29">
        <f>'Diffusion System CV パラメーター設定'!H171</f>
        <v>0.11399999999999985</v>
      </c>
      <c r="E171" s="35">
        <f>E170+'Diffusion System CV パラメーター設定'!$B$23</f>
        <v>1.0140000000000007</v>
      </c>
      <c r="F171" s="39">
        <f>G171+(('Diffusion System CV パラメーター設定'!$B$26/(2*'Diffusion System CV パラメーター設定'!$B$9))*'準可逆-非可逆系'!H171)</f>
        <v>1.2081120945816917E-9</v>
      </c>
      <c r="G171" s="40">
        <f>G170+'Diffusion System CV パラメーター設定'!$B$27*(2*F170-(3*G170)+H170)</f>
        <v>8.721467075413015E-9</v>
      </c>
      <c r="H171" s="40">
        <f>H170+'Diffusion System CV パラメーター設定'!$B$27*(G170-(2*H170)+I170)</f>
        <v>2.2035958371314587E-8</v>
      </c>
      <c r="I171" s="40">
        <f>I170+'Diffusion System CV パラメーター設定'!$B$27*(H170-(2*I170)+J170)</f>
        <v>3.2275907197640994E-8</v>
      </c>
      <c r="J171" s="40">
        <f>J170+'Diffusion System CV パラメーター設定'!$B$27*(I170-(2*J170)+K170)</f>
        <v>3.8871805925067816E-8</v>
      </c>
      <c r="K171" s="40">
        <f>K170+'Diffusion System CV パラメーター設定'!$B$27*(J170-(2*K170)+L170)</f>
        <v>4.1949252107850318E-8</v>
      </c>
      <c r="L171" s="40">
        <f>L170+'Diffusion System CV パラメーター設定'!$B$27*(K170-(2*L170)+M170)</f>
        <v>4.209220172464538E-8</v>
      </c>
      <c r="M171" s="40">
        <f>M170+'Diffusion System CV パラメーター設定'!$B$27*(L170-(2*M170)+N170)</f>
        <v>4.0084157143928319E-8</v>
      </c>
      <c r="N171" s="40">
        <f>N170+'Diffusion System CV パラメーター設定'!$B$27*(M170-(2*N170)+O170)</f>
        <v>3.6704954528072687E-8</v>
      </c>
      <c r="O171" s="40">
        <f>O170+'Diffusion System CV パラメーター設定'!$B$27*(N170-(2*O170)+P170)</f>
        <v>3.2611316782710458E-8</v>
      </c>
      <c r="P171" s="40">
        <f>P170+'Diffusion System CV パラメーター設定'!$B$27*(O170-(2*P170)+Q170)</f>
        <v>2.8292671354287668E-8</v>
      </c>
      <c r="Q171" s="40">
        <f>Q170+'Diffusion System CV パラメーター設定'!$B$27*(P170-(2*Q170)+R170)</f>
        <v>2.4077081877172177E-8</v>
      </c>
      <c r="R171" s="40">
        <f>R170+'Diffusion System CV パラメーター設定'!$B$27*(Q170-(2*R170)+S170)</f>
        <v>2.0161442041858346E-8</v>
      </c>
      <c r="S171" s="40">
        <f>S170+'Diffusion System CV パラメーター設定'!$B$27*(R170-(2*S170)+T170)</f>
        <v>1.6647361407733149E-8</v>
      </c>
      <c r="T171" s="40">
        <f>T170+'Diffusion System CV パラメーター設定'!$B$27*(S170-(2*T170)+U170)</f>
        <v>1.3572803041967063E-8</v>
      </c>
      <c r="U171" s="40">
        <f>U170+'Diffusion System CV パラメーター設定'!$B$27*(T170-(2*U170)+V170)</f>
        <v>1.0936058891488546E-8</v>
      </c>
      <c r="V171" s="40">
        <f>V170+'Diffusion System CV パラメーター設定'!$B$27*(U170-(2*V170)+W170)</f>
        <v>8.7123020918890284E-9</v>
      </c>
      <c r="W171" s="40">
        <f>W170+'Diffusion System CV パラメーター設定'!$B$27*(V170-(2*W170)+X170)</f>
        <v>6.864367325811965E-9</v>
      </c>
      <c r="X171" s="40">
        <f>X170+'Diffusion System CV パラメーター設定'!$B$27*(W170-(2*X170)+Y170)</f>
        <v>5.3495473779551987E-9</v>
      </c>
      <c r="Y171" s="40">
        <f>Y170+'Diffusion System CV パラメーター設定'!$B$27*(X170-(2*Y170)+Z170)</f>
        <v>4.1238180461152423E-9</v>
      </c>
      <c r="Z171" s="40">
        <f>Z170+'Diffusion System CV パラメーター設定'!$B$27*(Y170-(2*Z170)+AA170)</f>
        <v>3.1444461587320906E-9</v>
      </c>
      <c r="AA171" s="40">
        <f>AA170+'Diffusion System CV パラメーター設定'!$B$27*(Z170-(2*AA170)+AB170)</f>
        <v>2.3715711035056612E-9</v>
      </c>
      <c r="AB171" s="40">
        <f>AB170+'Diffusion System CV パラメーター設定'!$B$27*(AA170-(2*AB170)+AC170)</f>
        <v>1.769110733214726E-9</v>
      </c>
      <c r="AC171" s="40">
        <f>AC170+'Diffusion System CV パラメーター設定'!$B$27*(AB170-(2*AC170)+AD170)</f>
        <v>1.3052027931990956E-9</v>
      </c>
      <c r="AD171" s="40">
        <f>AD170+'Diffusion System CV パラメーター設定'!$B$27*(AC170-(2*AD170)+AE170)</f>
        <v>9.5231750728609728E-10</v>
      </c>
      <c r="AE171" s="40">
        <f>AE170+'Diffusion System CV パラメーター設定'!$B$27*(AD170-(2*AE170)+AF170)</f>
        <v>6.8713718260023876E-10</v>
      </c>
      <c r="AF171" s="40">
        <f>AF170+'Diffusion System CV パラメーター設定'!$B$27*(AE170-(2*AF170)+AG170)</f>
        <v>4.9027650045738105E-10</v>
      </c>
      <c r="AG171" s="40">
        <f>AG170+'Diffusion System CV パラメーター設定'!$B$27*(AF170-(2*AG170)+AH170)</f>
        <v>3.459026324514245E-10</v>
      </c>
      <c r="AH171" s="40">
        <f>AH170+'Diffusion System CV パラメーター設定'!$B$27*(AG170-(2*AH170)+AI170)</f>
        <v>2.4130278015442166E-10</v>
      </c>
      <c r="AI171" s="40">
        <f>AI170+'Diffusion System CV パラメーター設定'!$B$27*(AH170-(2*AI170)+AJ170)</f>
        <v>1.6643639273837888E-10</v>
      </c>
      <c r="AJ171" s="40">
        <f>AJ170+'Diffusion System CV パラメーター設定'!$B$27*(AI170-(2*AJ170)+AK170)</f>
        <v>1.134997650122458E-10</v>
      </c>
      <c r="AK171" s="40">
        <f>AK170+'Diffusion System CV パラメーター設定'!$B$27*(AJ170-(2*AK170)+AL170)</f>
        <v>7.6522097324341396E-11</v>
      </c>
      <c r="AL171" s="40">
        <f>AL170+'Diffusion System CV パラメーター設定'!$B$27*(AK170-(2*AL170)+AM170)</f>
        <v>5.1004663207389252E-11</v>
      </c>
      <c r="AM171" s="40">
        <f>AM170+'Diffusion System CV パラメーター設定'!$B$27*(AL170-(2*AM170)+AN170)</f>
        <v>3.3608664633226797E-11</v>
      </c>
      <c r="AN171" s="40">
        <f>AN170+'Diffusion System CV パラメーター設定'!$B$27*(AM170-(2*AN170)+AO170)</f>
        <v>2.1892713289678405E-11</v>
      </c>
      <c r="AO171" s="40">
        <f>AO170+'Diffusion System CV パラメーター設定'!$B$27*(AN170-(2*AO170)+AP170)</f>
        <v>1.4097590327682173E-11</v>
      </c>
      <c r="AP171" s="40">
        <f>AP170+'Diffusion System CV パラメーター設定'!$B$27*(AO170-(2*AP170)+AQ170)</f>
        <v>8.9738455280631419E-12</v>
      </c>
      <c r="AQ171" s="40">
        <f>AQ170+'Diffusion System CV パラメーター設定'!$B$27*(AP170-(2*AQ170)+AR170)</f>
        <v>5.6466859168955486E-12</v>
      </c>
      <c r="AR171" s="40">
        <f>AR170+'Diffusion System CV パラメーター設定'!$B$27*(AQ170-(2*AR170)+AS170)</f>
        <v>3.512242376039254E-12</v>
      </c>
      <c r="AS171" s="40">
        <f>AS170+'Diffusion System CV パラメーター設定'!$B$27*(AR170-(2*AS170)+AT170)</f>
        <v>2.1594697356262636E-12</v>
      </c>
      <c r="AT171" s="40">
        <f>AT170+'Diffusion System CV パラメーター設定'!$B$27*(AS170-(2*AT170)+AU170)</f>
        <v>1.3124381776146597E-12</v>
      </c>
      <c r="AU171" s="40">
        <f>AU170+'Diffusion System CV パラメーター設定'!$B$27*(AT170-(2*AU170)+AV170)</f>
        <v>7.8845561033714368E-13</v>
      </c>
      <c r="AV171" s="40">
        <f>AV170+'Diffusion System CV パラメーター設定'!$B$27*(AU170-(2*AV170)+AW170)</f>
        <v>4.6820531405842696E-13</v>
      </c>
      <c r="AW171" s="40">
        <f>AW170+'Diffusion System CV パラメーター設定'!$B$27*(AV170-(2*AW170)+AX170)</f>
        <v>2.7481042321939246E-13</v>
      </c>
      <c r="AX171" s="40">
        <f>AX170+'Diffusion System CV パラメーター設定'!$B$27*(AW170-(2*AX170)+AY170)</f>
        <v>1.5939742180451646E-13</v>
      </c>
      <c r="AY171" s="40">
        <f>AY170+'Diffusion System CV パラメーター設定'!$B$27*(AX170-(2*AY170)+AZ170)</f>
        <v>9.1299620260202013E-14</v>
      </c>
      <c r="AZ171" s="40">
        <f>AZ170+'Diffusion System CV パラメーター設定'!$B$27*(AY170-(2*AZ170)+BA170)</f>
        <v>5.1510731051009268E-14</v>
      </c>
      <c r="BA171" s="40">
        <f>BA170+'Diffusion System CV パラメーター設定'!$B$27*(AZ170-(2*BA170)+BB170)</f>
        <v>2.8371664907933505E-14</v>
      </c>
      <c r="BB171" s="40">
        <f>BB170+'Diffusion System CV パラメーター設定'!$B$27*(BA170-(2*BB170)+BC170)</f>
        <v>1.4760472494894573E-14</v>
      </c>
      <c r="BC171" s="40">
        <f>BC170+'Diffusion System CV パラメーター設定'!$B$27*(BB170-(2*BC170)+BD170)</f>
        <v>6.2686744033256421E-15</v>
      </c>
      <c r="BD171" s="36">
        <v>0</v>
      </c>
    </row>
    <row r="172" spans="4:56">
      <c r="D172" s="29">
        <f>'Diffusion System CV パラメーター設定'!H172</f>
        <v>0.11999999999999986</v>
      </c>
      <c r="E172" s="35">
        <f>E171+'Diffusion System CV パラメーター設定'!$B$23</f>
        <v>1.0200000000000007</v>
      </c>
      <c r="F172" s="39">
        <f>G172+(('Diffusion System CV パラメーター設定'!$B$26/(2*'Diffusion System CV パラメーター設定'!$B$9))*'準可逆-非可逆系'!H172)</f>
        <v>9.6105634955890021E-10</v>
      </c>
      <c r="G172" s="40">
        <f>G171+'Diffusion System CV パラメーター設定'!$B$27*(2*F171-(3*G171)+H171)</f>
        <v>8.1269467053570865E-9</v>
      </c>
      <c r="H172" s="40">
        <f>H171+'Diffusion System CV パラメーター設定'!$B$27*(G171-(2*H171)+I171)</f>
        <v>2.0968408902712099E-8</v>
      </c>
      <c r="I172" s="40">
        <f>I171+'Diffusion System CV パラメーター設定'!$B$27*(H171-(2*I171)+J171)</f>
        <v>3.1010612024411974E-8</v>
      </c>
      <c r="J172" s="40">
        <f>J171+'Diffusion System CV パラメーター設定'!$B$27*(I171-(2*J171)+K171)</f>
        <v>3.7650121013732983E-8</v>
      </c>
      <c r="K172" s="40">
        <f>K171+'Diffusion System CV パラメーター設定'!$B$27*(J171-(2*K171)+L171)</f>
        <v>4.0930329689104679E-8</v>
      </c>
      <c r="L172" s="40">
        <f>L171+'Diffusion System CV パラメーター設定'!$B$27*(K171-(2*L171)+M171)</f>
        <v>4.1345328739398117E-8</v>
      </c>
      <c r="M172" s="40">
        <f>M171+'Diffusion System CV パラメーター設定'!$B$27*(L171-(2*M171)+N171)</f>
        <v>3.9608060603949651E-8</v>
      </c>
      <c r="N172" s="40">
        <f>N171+'Diffusion System CV パラメーター設定'!$B$27*(M171-(2*N171)+O171)</f>
        <v>3.6456886774771783E-8</v>
      </c>
      <c r="O172" s="40">
        <f>O171+'Diffusion System CV パラメーター設定'!$B$27*(N171-(2*O171)+P171)</f>
        <v>3.2533189114981098E-8</v>
      </c>
      <c r="P172" s="40">
        <f>P171+'Diffusion System CV パラメーター設定'!$B$27*(O171-(2*P171)+Q171)</f>
        <v>2.8328454670713814E-8</v>
      </c>
      <c r="Q172" s="40">
        <f>Q171+'Diffusion System CV パラメーター設定'!$B$27*(P171-(2*Q171)+R171)</f>
        <v>2.4181231058353308E-8</v>
      </c>
      <c r="R172" s="40">
        <f>R171+'Diffusion System CV パラメーター設定'!$B$27*(Q171-(2*R171)+S171)</f>
        <v>2.0300872320048845E-8</v>
      </c>
      <c r="S172" s="40">
        <f>S171+'Diffusion System CV パラメーター設定'!$B$27*(R171-(2*S171)+T171)</f>
        <v>1.6799973306468951E-8</v>
      </c>
      <c r="T172" s="40">
        <f>T171+'Diffusion System CV パラメーター設定'!$B$27*(S171-(2*T171)+U171)</f>
        <v>1.3724821866719692E-8</v>
      </c>
      <c r="U172" s="40">
        <f>U171+'Diffusion System CV パラメーター設定'!$B$27*(T171-(2*U171)+V171)</f>
        <v>1.1079457277210421E-8</v>
      </c>
      <c r="V172" s="40">
        <f>V171+'Diffusion System CV パラメーター設定'!$B$27*(U171-(2*V171)+W171)</f>
        <v>8.8427958535287695E-9</v>
      </c>
      <c r="W172" s="40">
        <f>W171+'Diffusion System CV パラメーター設定'!$B$27*(V171-(2*W171)+X171)</f>
        <v>6.9800321932495683E-9</v>
      </c>
      <c r="X172" s="40">
        <f>X171+'Diffusion System CV パラメーター設定'!$B$27*(W171-(2*X171)+Y171)</f>
        <v>5.4499260640721467E-9</v>
      </c>
      <c r="Y172" s="40">
        <f>Y171+'Diffusion System CV パラメーター設定'!$B$27*(X171-(2*Y171)+Z171)</f>
        <v>4.2093588254405221E-9</v>
      </c>
      <c r="Z172" s="40">
        <f>Z171+'Diffusion System CV パラメーター設定'!$B$27*(Y171-(2*Z171)+AA171)</f>
        <v>3.2161464476753971E-9</v>
      </c>
      <c r="AA172" s="40">
        <f>AA171+'Diffusion System CV パラメーター設定'!$B$27*(Z171-(2*AA171)+AB171)</f>
        <v>2.4307428691082633E-9</v>
      </c>
      <c r="AB172" s="40">
        <f>AB171+'Diffusion System CV パラメーター設定'!$B$27*(AA171-(2*AB171)+AC171)</f>
        <v>1.8172192159492069E-9</v>
      </c>
      <c r="AC172" s="40">
        <f>AC171+'Diffusion System CV パラメーター設定'!$B$27*(AB171-(2*AC171)+AD171)</f>
        <v>1.3437523258736206E-9</v>
      </c>
      <c r="AD172" s="40">
        <f>AD171+'Diffusion System CV パラメーター設定'!$B$27*(AC171-(2*AD171)+AE171)</f>
        <v>9.8277061882329854E-10</v>
      </c>
      <c r="AE172" s="40">
        <f>AE171+'Diffusion System CV パラメーター設定'!$B$27*(AD171-(2*AE171)+AF171)</f>
        <v>7.108592807054474E-10</v>
      </c>
      <c r="AF172" s="40">
        <f>AF171+'Diffusion System CV パラメーター設定'!$B$27*(AE171-(2*AF171)+AG171)</f>
        <v>5.0850108869936059E-10</v>
      </c>
      <c r="AG172" s="40">
        <f>AG171+'Diffusion System CV パラメーター設定'!$B$27*(AF171-(2*AG171)+AH171)</f>
        <v>3.5971305457258896E-10</v>
      </c>
      <c r="AH172" s="40">
        <f>AH171+'Diffusion System CV パラメーター設定'!$B$27*(AG171-(2*AH171)+AI171)</f>
        <v>2.5162689990475499E-10</v>
      </c>
      <c r="AI172" s="40">
        <f>AI171+'Diffusion System CV パラメーター設定'!$B$27*(AH171-(2*AI171)+AJ171)</f>
        <v>1.7405089263070863E-10</v>
      </c>
      <c r="AJ172" s="40">
        <f>AJ171+'Diffusion System CV パラメーター設定'!$B$27*(AI171-(2*AJ171)+AK171)</f>
        <v>1.1904107058107519E-10</v>
      </c>
      <c r="AK172" s="40">
        <f>AK171+'Diffusion System CV パラメーター設定'!$B$27*(AJ171-(2*AK171)+AL171)</f>
        <v>8.050134509203315E-11</v>
      </c>
      <c r="AL172" s="40">
        <f>AL171+'Diffusion System CV パラメーター設定'!$B$27*(AK171-(2*AL171)+AM171)</f>
        <v>5.3824606104191228E-11</v>
      </c>
      <c r="AM172" s="40">
        <f>AM171+'Diffusion System CV パラメーター設定'!$B$27*(AL171-(2*AM171)+AN171)</f>
        <v>3.5580903254967793E-11</v>
      </c>
      <c r="AN172" s="40">
        <f>AN171+'Diffusion System CV パラメーター設定'!$B$27*(AM171-(2*AN171)+AO171)</f>
        <v>2.3254112033272906E-11</v>
      </c>
      <c r="AO172" s="40">
        <f>AO171+'Diffusion System CV パラメーター設定'!$B$27*(AN171-(2*AO171)+AP171)</f>
        <v>1.5025152189618701E-11</v>
      </c>
      <c r="AP172" s="40">
        <f>AP171+'Diffusion System CV パラメーター設定'!$B$27*(AO171-(2*AP171)+AQ171)</f>
        <v>9.5976598296087806E-12</v>
      </c>
      <c r="AQ172" s="40">
        <f>AQ171+'Diffusion System CV パラメーター設定'!$B$27*(AP171-(2*AQ171)+AR171)</f>
        <v>6.0608234413091938E-12</v>
      </c>
      <c r="AR172" s="40">
        <f>AR171+'Diffusion System CV パラメーター設定'!$B$27*(AQ171-(2*AR171)+AS171)</f>
        <v>3.7836558831376236E-12</v>
      </c>
      <c r="AS172" s="40">
        <f>AS171+'Diffusion System CV パラメーター設定'!$B$27*(AR171-(2*AS171)+AT171)</f>
        <v>2.3350742781267448E-12</v>
      </c>
      <c r="AT172" s="40">
        <f>AT171+'Diffusion System CV パラメーター設定'!$B$27*(AS171-(2*AT171)+AU171)</f>
        <v>1.4246079660639957E-12</v>
      </c>
      <c r="AU172" s="40">
        <f>AU171+'Diffusion System CV パラメーター設定'!$B$27*(AT171-(2*AU171)+AV171)</f>
        <v>8.5919598221172683E-13</v>
      </c>
      <c r="AV172" s="40">
        <f>AV171+'Diffusion System CV パラメーター設定'!$B$27*(AU171-(2*AV171)+AW171)</f>
        <v>5.1225232983609438E-13</v>
      </c>
      <c r="AW172" s="40">
        <f>AW171+'Diffusion System CV パラメーター設定'!$B$27*(AV171-(2*AW171)+AX171)</f>
        <v>3.0188746815833639E-13</v>
      </c>
      <c r="AX172" s="40">
        <f>AX171+'Diffusion System CV パラメーター設定'!$B$27*(AW171-(2*AX171)+AY171)</f>
        <v>1.7582631064846145E-13</v>
      </c>
      <c r="AY172" s="40">
        <f>AY171+'Diffusion System CV パラメーター設定'!$B$27*(AX171-(2*AY171)+AZ171)</f>
        <v>1.0112910370989705E-13</v>
      </c>
      <c r="AZ172" s="40">
        <f>AZ171+'Diffusion System CV パラメーター設定'!$B$27*(AY171-(2*AZ171)+BA171)</f>
        <v>5.7291919615633225E-14</v>
      </c>
      <c r="BA172" s="40">
        <f>BA171+'Diffusion System CV パラメーター設定'!$B$27*(AZ171-(2*BA171)+BB171)</f>
        <v>3.1679954397529628E-14</v>
      </c>
      <c r="BB172" s="40">
        <f>BB171+'Diffusion System CV パラメーター設定'!$B$27*(BA171-(2*BB171)+BC171)</f>
        <v>1.6538039967627213E-14</v>
      </c>
      <c r="BC172" s="40">
        <f>BC171+'Diffusion System CV パラメーター設定'!$B$27*(BB171-(2*BC171)+BD171)</f>
        <v>7.0405923506323397E-15</v>
      </c>
      <c r="BD172" s="36">
        <v>0</v>
      </c>
    </row>
    <row r="173" spans="4:56">
      <c r="D173" s="29">
        <f>'Diffusion System CV パラメーター設定'!H173</f>
        <v>0.12599999999999986</v>
      </c>
      <c r="E173" s="35">
        <f>E172+'Diffusion System CV パラメーター設定'!$B$23</f>
        <v>1.0260000000000007</v>
      </c>
      <c r="F173" s="39">
        <f>G173+(('Diffusion System CV パラメーター設定'!$B$26/(2*'Diffusion System CV パラメーター設定'!$B$9))*'準可逆-非可逆系'!H173)</f>
        <v>7.6430422668192789E-10</v>
      </c>
      <c r="G173" s="40">
        <f>G172+'Diffusion System CV パラメーター設定'!$B$27*(2*F172-(3*G172)+H172)</f>
        <v>7.6094749990232797E-9</v>
      </c>
      <c r="H173" s="40">
        <f>H172+'Diffusion System CV パラメーター設定'!$B$27*(G172-(2*H172)+I172)</f>
        <v>1.9996443945887398E-8</v>
      </c>
      <c r="I173" s="40">
        <f>I172+'Diffusion System CV パラメーター設定'!$B$27*(H172-(2*I172)+J172)</f>
        <v>2.9829121006224869E-8</v>
      </c>
      <c r="J173" s="40">
        <f>J172+'Diffusion System CV パラメーター設定'!$B$27*(I172-(2*J172)+K172)</f>
        <v>3.6483697293611693E-8</v>
      </c>
      <c r="K173" s="40">
        <f>K172+'Diffusion System CV パラメーター設定'!$B$27*(J172-(2*K172)+L172)</f>
        <v>3.9935465235952508E-8</v>
      </c>
      <c r="L173" s="40">
        <f>L172+'Diffusion System CV パラメーター設定'!$B$27*(K172-(2*L172)+M172)</f>
        <v>4.0598013744348842E-8</v>
      </c>
      <c r="M173" s="40">
        <f>M172+'Diffusion System CV パラメーター設定'!$B$27*(L172-(2*M172)+N172)</f>
        <v>3.9117121126960274E-8</v>
      </c>
      <c r="N173" s="40">
        <f>N172+'Diffusion System CV パラメーター設定'!$B$27*(M172-(2*N172)+O172)</f>
        <v>3.6188649333586778E-8</v>
      </c>
      <c r="O173" s="40">
        <f>O172+'Diffusion System CV パラメーター設定'!$B$27*(N172-(2*O172)+P172)</f>
        <v>3.2435606898148944E-8</v>
      </c>
      <c r="P173" s="40">
        <f>P172+'Diffusion System CV パラメーター設定'!$B$27*(O172-(2*P172)+Q172)</f>
        <v>2.8348423709570335E-8</v>
      </c>
      <c r="Q173" s="40">
        <f>Q172+'Diffusion System CV パラメーター設定'!$B$27*(P172-(2*Q172)+R172)</f>
        <v>2.4273892472956101E-8</v>
      </c>
      <c r="R173" s="40">
        <f>R172+'Diffusion System CV パラメーター設定'!$B$27*(Q172-(2*R172)+S172)</f>
        <v>2.0432629168911541E-8</v>
      </c>
      <c r="S173" s="40">
        <f>S172+'Diffusion System CV パラメーター設定'!$B$27*(R172-(2*S172)+T172)</f>
        <v>1.6947802325160143E-8</v>
      </c>
      <c r="T173" s="40">
        <f>T172+'Diffusion System CV パラメーター設定'!$B$27*(S172-(2*T172)+U172)</f>
        <v>1.387405341194191E-8</v>
      </c>
      <c r="U173" s="40">
        <f>U172+'Diffusion System CV パラメーター設定'!$B$27*(T172-(2*U172)+V172)</f>
        <v>1.1221368098678344E-8</v>
      </c>
      <c r="V173" s="40">
        <f>V172+'Diffusion System CV パラメーター設定'!$B$27*(U172-(2*V172)+W172)</f>
        <v>8.9726214658212863E-9</v>
      </c>
      <c r="W173" s="40">
        <f>W172+'Diffusion System CV パラメーター設定'!$B$27*(V172-(2*W172)+X172)</f>
        <v>7.0955382804376859E-9</v>
      </c>
      <c r="X173" s="40">
        <f>X172+'Diffusion System CV パラメーター設定'!$B$27*(W172-(2*X172)+Y172)</f>
        <v>5.5504604010672148E-9</v>
      </c>
      <c r="Y173" s="40">
        <f>Y172+'Diffusion System CV パラメーター設定'!$B$27*(X172-(2*Y172)+Z172)</f>
        <v>4.2952459299080563E-9</v>
      </c>
      <c r="Z173" s="40">
        <f>Z172+'Diffusion System CV パラメーター設定'!$B$27*(Y172-(2*Z172)+AA172)</f>
        <v>3.288302280730255E-9</v>
      </c>
      <c r="AA173" s="40">
        <f>AA172+'Diffusion System CV パラメーター設定'!$B$27*(Z172-(2*AA172)+AB172)</f>
        <v>2.4904233987638456E-9</v>
      </c>
      <c r="AB173" s="40">
        <f>AB172+'Diffusion System CV パラメーター設定'!$B$27*(AA172-(2*AB172)+AC172)</f>
        <v>1.8658500364643007E-9</v>
      </c>
      <c r="AC173" s="40">
        <f>AC172+'Diffusion System CV パラメーター設定'!$B$27*(AB172-(2*AC172)+AD172)</f>
        <v>1.3828096810907263E-9</v>
      </c>
      <c r="AD173" s="40">
        <f>AD172+'Diffusion System CV パラメーター設定'!$B$27*(AC172-(2*AD172)+AE172)</f>
        <v>1.0136978302581843E-9</v>
      </c>
      <c r="AE173" s="40">
        <f>AE172+'Diffusion System CV パラメーター設定'!$B$27*(AD172-(2*AE172)+AF172)</f>
        <v>7.3500967866092109E-10</v>
      </c>
      <c r="AF173" s="40">
        <f>AF172+'Diffusion System CV パラメーター設定'!$B$27*(AE172-(2*AF172)+AG172)</f>
        <v>5.271018379630117E-10</v>
      </c>
      <c r="AG173" s="40">
        <f>AG172+'Diffusion System CV パラメーター設定'!$B$27*(AF172-(2*AG172)+AH172)</f>
        <v>3.7384565160694234E-10</v>
      </c>
      <c r="AH173" s="40">
        <f>AH172+'Diffusion System CV パラメーター設定'!$B$27*(AG172-(2*AH172)+AI172)</f>
        <v>2.6222070108315348E-10</v>
      </c>
      <c r="AI173" s="40">
        <f>AI172+'Diffusion System CV パラメーター設定'!$B$27*(AH172-(2*AI172)+AJ172)</f>
        <v>1.8188637361140758E-10</v>
      </c>
      <c r="AJ173" s="40">
        <f>AJ172+'Diffusion System CV パラメーター設定'!$B$27*(AI172-(2*AJ172)+AK172)</f>
        <v>1.2475985410905831E-10</v>
      </c>
      <c r="AK173" s="40">
        <f>AK172+'Diffusion System CV パラメーター設定'!$B$27*(AJ172-(2*AK172)+AL172)</f>
        <v>8.4620437627172077E-11</v>
      </c>
      <c r="AL173" s="40">
        <f>AL172+'Diffusion System CV パラメーター設定'!$B$27*(AK172-(2*AL172)+AM172)</f>
        <v>5.6752743652322649E-11</v>
      </c>
      <c r="AM173" s="40">
        <f>AM172+'Diffusion System CV パラメーター設定'!$B$27*(AL172-(2*AM172)+AN172)</f>
        <v>3.7635386458970764E-11</v>
      </c>
      <c r="AN173" s="40">
        <f>AN172+'Diffusion System CV パラメーター設定'!$B$27*(AM172-(2*AN172)+AO172)</f>
        <v>2.4676970150648144E-11</v>
      </c>
      <c r="AO173" s="40">
        <f>AO172+'Diffusion System CV パラメーター設定'!$B$27*(AN172-(2*AO172)+AP172)</f>
        <v>1.5997883954772966E-11</v>
      </c>
      <c r="AP173" s="40">
        <f>AP172+'Diffusion System CV パラメーター設定'!$B$27*(AO172-(2*AP172)+AQ172)</f>
        <v>1.0254137597563757E-11</v>
      </c>
      <c r="AQ173" s="40">
        <f>AQ172+'Diffusion System CV パラメーター設定'!$B$27*(AP172-(2*AQ172)+AR172)</f>
        <v>6.4982084517703102E-12</v>
      </c>
      <c r="AR173" s="40">
        <f>AR172+'Diffusion System CV パラメーター設定'!$B$27*(AQ172-(2*AR172)+AS172)</f>
        <v>4.071359339096197E-12</v>
      </c>
      <c r="AS173" s="40">
        <f>AS172+'Diffusion System CV パラメーター設定'!$B$27*(AR172-(2*AS172)+AT172)</f>
        <v>2.5219198659559567E-12</v>
      </c>
      <c r="AT173" s="40">
        <f>AT172+'Diffusion System CV パラメーター設定'!$B$27*(AS172-(2*AT172)+AU172)</f>
        <v>1.5444184966926346E-12</v>
      </c>
      <c r="AU173" s="40">
        <f>AU172+'Diffusion System CV パラメーター設定'!$B$27*(AT172-(2*AU172)+AV172)</f>
        <v>9.3505304175222561E-13</v>
      </c>
      <c r="AV173" s="40">
        <f>AV172+'Diffusion System CV パラメーター設定'!$B$27*(AU172-(2*AV172)+AW172)</f>
        <v>5.5967552105063408E-13</v>
      </c>
      <c r="AW173" s="40">
        <f>AW172+'Diffusion System CV パラメーター設定'!$B$27*(AV172-(2*AW172)+AX172)</f>
        <v>3.3115958766107357E-13</v>
      </c>
      <c r="AX173" s="40">
        <f>AX172+'Diffusion System CV パラメーター設定'!$B$27*(AW172-(2*AX172)+AY172)</f>
        <v>1.9366101570794428E-13</v>
      </c>
      <c r="AY173" s="40">
        <f>AY172+'Diffusion System CV パラメーター設定'!$B$27*(AX172-(2*AY172)+AZ172)</f>
        <v>1.1184438941972364E-13</v>
      </c>
      <c r="AZ173" s="40">
        <f>AZ172+'Diffusion System CV パラメーター設定'!$B$27*(AY172-(2*AZ172)+BA172)</f>
        <v>6.3620120614299973E-14</v>
      </c>
      <c r="BA173" s="40">
        <f>BA172+'Diffusion System CV パラメーター設定'!$B$27*(AZ172-(2*BA172)+BB172)</f>
        <v>3.5315388698988373E-14</v>
      </c>
      <c r="BB173" s="40">
        <f>BB172+'Diffusion System CV パラメーター設定'!$B$27*(BA172-(2*BB172)+BC172)</f>
        <v>1.8497924277664553E-14</v>
      </c>
      <c r="BC173" s="40">
        <f>BC172+'Diffusion System CV パラメーター設定'!$B$27*(BB172-(2*BC172)+BD172)</f>
        <v>7.8936670958971085E-15</v>
      </c>
      <c r="BD173" s="36">
        <v>0</v>
      </c>
    </row>
    <row r="174" spans="4:56">
      <c r="D174" s="29">
        <f>'Diffusion System CV パラメーター設定'!H174</f>
        <v>0.13199999999999987</v>
      </c>
      <c r="E174" s="35">
        <f>E173+'Diffusion System CV パラメーター設定'!$B$23</f>
        <v>1.0320000000000007</v>
      </c>
      <c r="F174" s="39">
        <f>G174+(('Diffusion System CV パラメーター設定'!$B$26/(2*'Diffusion System CV パラメーター設定'!$B$9))*'準可逆-非可逆系'!H174)</f>
        <v>6.0773557774492447E-10</v>
      </c>
      <c r="G174" s="40">
        <f>G173+'Diffusion System CV パラメーター設定'!$B$27*(2*F173-(3*G173)+H173)</f>
        <v>7.15691506922516E-9</v>
      </c>
      <c r="H174" s="40">
        <f>H173+'Diffusion System CV パラメーター設定'!$B$27*(G173-(2*H173)+I173)</f>
        <v>1.9109537040843424E-8</v>
      </c>
      <c r="I174" s="40">
        <f>I173+'Diffusion System CV パラメーター設定'!$B$27*(H173-(2*I173)+J173)</f>
        <v>2.8725613793394782E-8</v>
      </c>
      <c r="J174" s="40">
        <f>J173+'Diffusion System CV パラメーター設定'!$B$27*(I173-(2*J173)+K173)</f>
        <v>3.5371611062692938E-8</v>
      </c>
      <c r="K174" s="40">
        <f>K173+'Diffusion System CV パラメーター設定'!$B$27*(J173-(2*K173)+L173)</f>
        <v>3.8966986265832896E-8</v>
      </c>
      <c r="L174" s="40">
        <f>L173+'Diffusion System CV パラメーター設定'!$B$27*(K173-(2*L173)+M173)</f>
        <v>3.9853763353451306E-8</v>
      </c>
      <c r="M174" s="40">
        <f>M173+'Diffusion System CV パラメーター設定'!$B$27*(L173-(2*M173)+N173)</f>
        <v>3.8614489468632173E-8</v>
      </c>
      <c r="N174" s="40">
        <f>N173+'Diffusion System CV パラメーター設定'!$B$27*(M173-(2*N173)+O173)</f>
        <v>3.5902340082869993E-8</v>
      </c>
      <c r="O174" s="40">
        <f>O173+'Diffusion System CV パラメーター設定'!$B$27*(N173-(2*O173)+P173)</f>
        <v>3.2319585803308396E-8</v>
      </c>
      <c r="P174" s="40">
        <f>P173+'Diffusion System CV パラメーター設定'!$B$27*(O173-(2*P173)+Q173)</f>
        <v>2.8352816748446855E-8</v>
      </c>
      <c r="Q174" s="40">
        <f>Q173+'Diffusion System CV パラメーター設定'!$B$27*(P173-(2*Q173)+R173)</f>
        <v>2.4354888282876128E-8</v>
      </c>
      <c r="R174" s="40">
        <f>R173+'Diffusion System CV パラメーター設定'!$B$27*(Q173-(2*R173)+S173)</f>
        <v>2.0556391828735554E-8</v>
      </c>
      <c r="S174" s="40">
        <f>S173+'Diffusion System CV パラメーター設定'!$B$27*(R173-(2*S173)+T173)</f>
        <v>1.7090537717706381E-8</v>
      </c>
      <c r="T174" s="40">
        <f>T173+'Diffusion System CV パラメーター設定'!$B$27*(S173-(2*T173)+U173)</f>
        <v>1.4020256050815058E-8</v>
      </c>
      <c r="U174" s="40">
        <f>U173+'Diffusion System CV パラメーター設定'!$B$27*(T173-(2*U173)+V173)</f>
        <v>1.1361624584930604E-8</v>
      </c>
      <c r="V174" s="40">
        <f>V173+'Diffusion System CV パラメーター設定'!$B$27*(U173-(2*V173)+W173)</f>
        <v>9.1016712739717931E-9</v>
      </c>
      <c r="W174" s="40">
        <f>W173+'Diffusion System CV パラメーター設定'!$B$27*(V173-(2*W173)+X173)</f>
        <v>7.210817900581134E-9</v>
      </c>
      <c r="X174" s="40">
        <f>X173+'Diffusion System CV パラメーター設定'!$B$27*(W173-(2*X173)+Y173)</f>
        <v>5.6511074178072538E-9</v>
      </c>
      <c r="Y174" s="40">
        <f>Y173+'Diffusion System CV パラメーター設定'!$B$27*(X173-(2*Y173)+Z173)</f>
        <v>4.3814510764293606E-9</v>
      </c>
      <c r="Z174" s="40">
        <f>Z173+'Diffusion System CV パラメーター設定'!$B$27*(Y173-(2*Z173)+AA173)</f>
        <v>3.3608942137897659E-9</v>
      </c>
      <c r="AA174" s="40">
        <f>AA173+'Diffusion System CV パラメーター設定'!$B$27*(Z173-(2*AA173)+AB173)</f>
        <v>2.5505989264259514E-9</v>
      </c>
      <c r="AB174" s="40">
        <f>AB173+'Diffusion System CV パラメーター設定'!$B$27*(AA173-(2*AB173)+AC173)</f>
        <v>1.9149934416469293E-9</v>
      </c>
      <c r="AC174" s="40">
        <f>AC173+'Diffusion System CV パラメーター設定'!$B$27*(AB173-(2*AC173)+AD173)</f>
        <v>1.4223681896119182E-9</v>
      </c>
      <c r="AD174" s="40">
        <f>AD173+'Diffusion System CV パラメーター設定'!$B$27*(AC173-(2*AD173)+AE173)</f>
        <v>1.0450949480482116E-9</v>
      </c>
      <c r="AE174" s="40">
        <f>AE173+'Diffusion System CV パラメーター設定'!$B$27*(AD173-(2*AE173)+AF173)</f>
        <v>7.5958617550097447E-10</v>
      </c>
      <c r="AF174" s="40">
        <f>AF173+'Diffusion System CV パラメーター設定'!$B$27*(AE173-(2*AF173)+AG173)</f>
        <v>5.4607810683170614E-10</v>
      </c>
      <c r="AG174" s="40">
        <f>AG173+'Diffusion System CV パラメーター設定'!$B$27*(AF173-(2*AG173)+AH173)</f>
        <v>3.8830094182648417E-10</v>
      </c>
      <c r="AH174" s="40">
        <f>AH173+'Diffusion System CV パラメーター設定'!$B$27*(AG173-(2*AH173)+AI173)</f>
        <v>2.7308550075400175E-10</v>
      </c>
      <c r="AI174" s="40">
        <f>AI173+'Diffusion System CV パラメーター設定'!$B$27*(AH173-(2*AI173)+AJ173)</f>
        <v>1.8994464026744808E-10</v>
      </c>
      <c r="AJ174" s="40">
        <f>AJ173+'Diffusion System CV パラメーター設定'!$B$27*(AI173-(2*AJ173)+AK173)</f>
        <v>1.3065815376894131E-10</v>
      </c>
      <c r="AK174" s="40">
        <f>AK173+'Diffusion System CV パラメーター設定'!$B$27*(AJ173-(2*AK173)+AL173)</f>
        <v>8.8881452386559859E-11</v>
      </c>
      <c r="AL174" s="40">
        <f>AL173+'Diffusion System CV パラメーター設定'!$B$27*(AK173-(2*AL173)+AM173)</f>
        <v>5.979105503478707E-11</v>
      </c>
      <c r="AM174" s="40">
        <f>AM173+'Diffusion System CV パラメーター設定'!$B$27*(AL173-(2*AM173)+AN173)</f>
        <v>3.9773907599605928E-11</v>
      </c>
      <c r="AN174" s="40">
        <f>AN173+'Diffusion System CV パラメーター設定'!$B$27*(AM173-(2*AN173)+AO173)</f>
        <v>2.6162848661914617E-11</v>
      </c>
      <c r="AO174" s="40">
        <f>AO173+'Diffusion System CV パラメーター設定'!$B$27*(AN173-(2*AO173)+AP173)</f>
        <v>1.7017099176531984E-11</v>
      </c>
      <c r="AP174" s="40">
        <f>AP173+'Diffusion System CV パラメーター設定'!$B$27*(AO173-(2*AP173)+AQ173)</f>
        <v>1.0944351907083118E-11</v>
      </c>
      <c r="AQ174" s="40">
        <f>AQ173+'Diffusion System CV パラメーター設定'!$B$27*(AP173-(2*AQ173)+AR173)</f>
        <v>6.9596945743811898E-12</v>
      </c>
      <c r="AR174" s="40">
        <f>AR173+'Diffusion System CV パラメーター設定'!$B$27*(AQ173-(2*AR173)+AS173)</f>
        <v>4.3760154639343477E-12</v>
      </c>
      <c r="AS174" s="40">
        <f>AS173+'Diffusion System CV パラメーター設定'!$B$27*(AR173-(2*AS173)+AT173)</f>
        <v>2.7205094853576646E-12</v>
      </c>
      <c r="AT174" s="40">
        <f>AT173+'Diffusion System CV パラメーター設定'!$B$27*(AS173-(2*AT173)+AU173)</f>
        <v>1.6722434669436461E-12</v>
      </c>
      <c r="AU174" s="40">
        <f>AU173+'Diffusion System CV パラメーター設定'!$B$27*(AT173-(2*AU173)+AV173)</f>
        <v>1.016298852251815E-12</v>
      </c>
      <c r="AV174" s="40">
        <f>AV173+'Diffusion System CV パラメーター設定'!$B$27*(AU173-(2*AV173)+AW173)</f>
        <v>6.106691277562004E-13</v>
      </c>
      <c r="AW174" s="40">
        <f>AW173+'Diffusion System CV パラメーター設定'!$B$27*(AV173-(2*AW173)+AX173)</f>
        <v>3.6276283815983439E-13</v>
      </c>
      <c r="AX174" s="40">
        <f>AX173+'Diffusion System CV パラメーター設定'!$B$27*(AW173-(2*AX173)+AY173)</f>
        <v>2.1299502461937088E-13</v>
      </c>
      <c r="AY174" s="40">
        <f>AY173+'Diffusion System CV パラメーター設定'!$B$27*(AX173-(2*AY173)+AZ173)</f>
        <v>1.2350840243458369E-13</v>
      </c>
      <c r="AZ174" s="40">
        <f>AZ173+'Diffusion System CV パラメーター設定'!$B$27*(AY173-(2*AZ173)+BA173)</f>
        <v>7.0536626478922211E-14</v>
      </c>
      <c r="BA174" s="40">
        <f>BA173+'Diffusion System CV パラメーター設定'!$B$27*(AZ173-(2*BA173)+BB173)</f>
        <v>3.9304023245511905E-14</v>
      </c>
      <c r="BB174" s="40">
        <f>BB173+'Diffusion System CV パラメーター設定'!$B$27*(BA173-(2*BB173)+BC173)</f>
        <v>2.0655287902510518E-14</v>
      </c>
      <c r="BC174" s="40">
        <f>BC173+'Diffusion System CV パラメーター設定'!$B$27*(BB173-(2*BC173)+BD173)</f>
        <v>8.8348442090465313E-15</v>
      </c>
      <c r="BD174" s="36">
        <v>0</v>
      </c>
    </row>
    <row r="175" spans="4:56">
      <c r="D175" s="29">
        <f>'Diffusion System CV パラメーター設定'!H175</f>
        <v>0.13799999999999987</v>
      </c>
      <c r="E175" s="35">
        <f>E174+'Diffusion System CV パラメーター設定'!$B$23</f>
        <v>1.0380000000000007</v>
      </c>
      <c r="F175" s="39">
        <f>G175+(('Diffusion System CV パラメーター設定'!$B$26/(2*'Diffusion System CV パラメーター設定'!$B$9))*'準可逆-非可逆系'!H175)</f>
        <v>4.8321543980391711E-10</v>
      </c>
      <c r="G175" s="40">
        <f>G174+'Diffusion System CV パラメーター設定'!$B$27*(2*F174-(3*G174)+H174)</f>
        <v>6.7590897180646708E-9</v>
      </c>
      <c r="H175" s="40">
        <f>H174+'Diffusion System CV パラメーター設定'!$B$27*(G174-(2*H174)+I174)</f>
        <v>1.8298236617556305E-8</v>
      </c>
      <c r="I175" s="40">
        <f>I174+'Diffusion System CV パラメーター設定'!$B$27*(H174-(2*I174)+J174)</f>
        <v>2.7694336195042976E-8</v>
      </c>
      <c r="J175" s="40">
        <f>J174+'Diffusion System CV パラメーター設定'!$B$27*(I174-(2*J174)+K174)</f>
        <v>3.4312367289721344E-8</v>
      </c>
      <c r="K175" s="40">
        <f>K174+'Diffusion System CV パラメーター設定'!$B$27*(J174-(2*K174)+L174)</f>
        <v>3.8026500809054584E-8</v>
      </c>
      <c r="L175" s="40">
        <f>L174+'Diffusion System CV パラメーター設定'!$B$27*(K174-(2*L174)+M174)</f>
        <v>3.9115551210243825E-8</v>
      </c>
      <c r="M175" s="40">
        <f>M174+'Diffusion System CV パラメーター設定'!$B$27*(L174-(2*M174)+N174)</f>
        <v>3.8103074364138059E-8</v>
      </c>
      <c r="N175" s="40">
        <f>N174+'Diffusion System CV パラメーター設定'!$B$27*(M174-(2*N174)+O174)</f>
        <v>3.5600046716967414E-8</v>
      </c>
      <c r="O175" s="40">
        <f>O174+'Diffusion System CV パラメーター設定'!$B$27*(N174-(2*O174)+P174)</f>
        <v>3.2186247339662585E-8</v>
      </c>
      <c r="P175" s="40">
        <f>P174+'Diffusion System CV パラメーター設定'!$B$27*(O174-(2*P174)+Q174)</f>
        <v>2.8341997508617277E-8</v>
      </c>
      <c r="Q175" s="40">
        <f>Q174+'Diffusion System CV パラメーター設定'!$B$27*(P174-(2*Q174)+R174)</f>
        <v>2.4424135509067153E-8</v>
      </c>
      <c r="R175" s="40">
        <f>R174+'Diffusion System CV パラメーター設定'!$B$27*(Q174-(2*R174)+S174)</f>
        <v>2.06718926423159E-8</v>
      </c>
      <c r="S175" s="40">
        <f>S174+'Diffusion System CV パラメーター設定'!$B$27*(R174-(2*S174)+T174)</f>
        <v>1.72278892608098E-8</v>
      </c>
      <c r="T175" s="40">
        <f>T174+'Diffusion System CV パラメーター設定'!$B$27*(S174-(2*T174)+U174)</f>
        <v>1.4163190148386888E-8</v>
      </c>
      <c r="U175" s="40">
        <f>U174+'Diffusion System CV パラメーター設定'!$B$27*(T174-(2*U174)+V174)</f>
        <v>1.1500054499835341E-8</v>
      </c>
      <c r="V175" s="40">
        <f>V174+'Diffusion System CV パラメーター設定'!$B$27*(U174-(2*V174)+W174)</f>
        <v>9.2298309745162905E-9</v>
      </c>
      <c r="W175" s="40">
        <f>W174+'Diffusion System CV パラメーター設定'!$B$27*(V174-(2*W174)+X174)</f>
        <v>7.3257980709341826E-9</v>
      </c>
      <c r="X175" s="40">
        <f>X174+'Diffusion System CV パラメーター設定'!$B$27*(W174-(2*X174)+Y174)</f>
        <v>5.7518206613475274E-9</v>
      </c>
      <c r="Y175" s="40">
        <f>Y174+'Diffusion System CV パラメーター設定'!$B$27*(X174-(2*Y174)+Z174)</f>
        <v>4.4679439509912695E-9</v>
      </c>
      <c r="Z175" s="40">
        <f>Z174+'Diffusion System CV パラメーター設定'!$B$27*(Y174-(2*Z174)+AA174)</f>
        <v>3.4339017052049674E-9</v>
      </c>
      <c r="AA175" s="40">
        <f>AA174+'Diffusion System CV パラメーター設定'!$B$27*(Z174-(2*AA174)+AB174)</f>
        <v>2.6112551078790041E-9</v>
      </c>
      <c r="AB175" s="40">
        <f>AB174+'Diffusion System CV パラメーター設定'!$B$27*(AA174-(2*AB174)+AC174)</f>
        <v>1.9646393557941555E-9</v>
      </c>
      <c r="AC175" s="40">
        <f>AC174+'Diffusion System CV パラメーター設定'!$B$27*(AB174-(2*AC174)+AD174)</f>
        <v>1.4624209710255656E-9</v>
      </c>
      <c r="AD175" s="40">
        <f>AD174+'Diffusion System CV パラメーター設定'!$B$27*(AC174-(2*AD174)+AE174)</f>
        <v>1.0769576109011523E-9</v>
      </c>
      <c r="AE175" s="40">
        <f>AE174+'Diffusion System CV パラメーター設定'!$B$27*(AD174-(2*AE174)+AF174)</f>
        <v>7.8458641990304694E-10</v>
      </c>
      <c r="AF175" s="40">
        <f>AF174+'Diffusion System CV パラメーター設定'!$B$27*(AE174-(2*AF174)+AG174)</f>
        <v>5.654291150483889E-10</v>
      </c>
      <c r="AG175" s="40">
        <f>AG174+'Diffusion System CV パラメーター設定'!$B$27*(AF174-(2*AG174)+AH174)</f>
        <v>4.0307931819201871E-10</v>
      </c>
      <c r="AH175" s="40">
        <f>AH174+'Diffusion System CV パラメーター設定'!$B$27*(AG174-(2*AH174)+AI174)</f>
        <v>2.8422250790189369E-10</v>
      </c>
      <c r="AI175" s="40">
        <f>AI174+'Diffusion System CV パラメーター設定'!$B$27*(AH174-(2*AI174)+AJ174)</f>
        <v>1.982274090132977E-10</v>
      </c>
      <c r="AJ175" s="40">
        <f>AJ174+'Diffusion System CV パラメーター設定'!$B$27*(AI174-(2*AJ174)+AK174)</f>
        <v>1.3673794026759594E-10</v>
      </c>
      <c r="AK175" s="40">
        <f>AK174+'Diffusion System CV パラメーター設定'!$B$27*(AJ174-(2*AK174)+AL174)</f>
        <v>9.3286419063854533E-11</v>
      </c>
      <c r="AL175" s="40">
        <f>AL174+'Diffusion System CV パラメーター設定'!$B$27*(AK174-(2*AL174)+AM174)</f>
        <v>6.2941489033603609E-11</v>
      </c>
      <c r="AM175" s="40">
        <f>AM174+'Diffusion System CV パラメーター設定'!$B$27*(AL174-(2*AM174)+AN174)</f>
        <v>4.1998243883456563E-11</v>
      </c>
      <c r="AN175" s="40">
        <f>AN174+'Diffusion System CV パラメーター設定'!$B$27*(AM174-(2*AN174)+AO174)</f>
        <v>2.771330333285513E-11</v>
      </c>
      <c r="AO175" s="40">
        <f>AO174+'Diffusion System CV パラメーター設定'!$B$27*(AN174-(2*AO174)+AP174)</f>
        <v>1.8084113834842321E-11</v>
      </c>
      <c r="AP175" s="40">
        <f>AP174+'Diffusion System CV パラメーター設定'!$B$27*(AO174-(2*AP174)+AQ174)</f>
        <v>1.166938313512025E-11</v>
      </c>
      <c r="AQ175" s="40">
        <f>AQ174+'Diffusion System CV パラメーター設定'!$B$27*(AP174-(2*AQ174)+AR174)</f>
        <v>7.4461453459975399E-12</v>
      </c>
      <c r="AR175" s="40">
        <f>AR174+'Diffusion System CV パラメーター設定'!$B$27*(AQ174-(2*AR174)+AS174)</f>
        <v>4.6982978013892638E-12</v>
      </c>
      <c r="AS175" s="40">
        <f>AS174+'Diffusion System CV パラメーター設定'!$B$27*(AR174-(2*AS174)+AT174)</f>
        <v>2.9313566937474785E-12</v>
      </c>
      <c r="AT175" s="40">
        <f>AT174+'Diffusion System CV パラメーター設定'!$B$27*(AS174-(2*AT174)+AU174)</f>
        <v>1.8084661765694057E-12</v>
      </c>
      <c r="AU175" s="40">
        <f>AU174+'Diffusion System CV パラメーター設定'!$B$27*(AT174-(2*AU174)+AV174)</f>
        <v>1.1032137446810568E-12</v>
      </c>
      <c r="AV175" s="40">
        <f>AV174+'Diffusion System CV パラメーター設定'!$B$27*(AU174-(2*AV174)+AW174)</f>
        <v>6.6543420931843954E-13</v>
      </c>
      <c r="AW175" s="40">
        <f>AW174+'Diffusion System CV パラメーター設定'!$B$27*(AV174-(2*AW174)+AX174)</f>
        <v>3.9683869790146718E-13</v>
      </c>
      <c r="AX175" s="40">
        <f>AX174+'Diffusion System CV パラメーター設定'!$B$27*(AW174-(2*AX174)+AY174)</f>
        <v>2.3392599384009181E-13</v>
      </c>
      <c r="AY175" s="40">
        <f>AY174+'Diffusion System CV パラメーター設定'!$B$27*(AX174-(2*AY174)+AZ174)</f>
        <v>1.3618716848636345E-13</v>
      </c>
      <c r="AZ175" s="40">
        <f>AZ174+'Diffusion System CV パラメーター設定'!$B$27*(AY174-(2*AZ174)+BA174)</f>
        <v>7.8084950340814984E-14</v>
      </c>
      <c r="BA175" s="40">
        <f>BA174+'Diffusion System CV パラメーター設定'!$B$27*(AZ174-(2*BA174)+BB174)</f>
        <v>4.3673421818570556E-14</v>
      </c>
      <c r="BB175" s="40">
        <f>BB174+'Diffusion System CV パラメーター設定'!$B$27*(BA174-(2*BB174)+BC174)</f>
        <v>2.3026222503044337E-14</v>
      </c>
      <c r="BC175" s="40">
        <f>BC174+'Diffusion System CV パラメーター設定'!$B$27*(BB174-(2*BC174)+BD174)</f>
        <v>9.8715106966914819E-15</v>
      </c>
      <c r="BD175" s="36">
        <v>0</v>
      </c>
    </row>
    <row r="176" spans="4:56">
      <c r="D176" s="29">
        <f>'Diffusion System CV パラメーター設定'!H176</f>
        <v>0.14399999999999988</v>
      </c>
      <c r="E176" s="35">
        <f>E175+'Diffusion System CV パラメーター設定'!$B$23</f>
        <v>1.0440000000000007</v>
      </c>
      <c r="F176" s="39">
        <f>G176+(('Diffusion System CV パラメーター設定'!$B$26/(2*'Diffusion System CV パラメーター設定'!$B$9))*'準可逆-非可逆系'!H176)</f>
        <v>3.8422435706175492E-10</v>
      </c>
      <c r="G176" s="40">
        <f>G175+'Diffusion System CV パラメーター設定'!$B$27*(2*F175-(3*G175)+H175)</f>
        <v>6.4074919204848536E-9</v>
      </c>
      <c r="H176" s="40">
        <f>H175+'Diffusion System CV パラメーター設定'!$B$27*(G175-(2*H175)+I175)</f>
        <v>1.7554122964082358E-8</v>
      </c>
      <c r="I176" s="40">
        <f>I175+'Diffusion System CV パラメーター設定'!$B$27*(H175-(2*I175)+J175)</f>
        <v>2.6729729082956757E-8</v>
      </c>
      <c r="J176" s="40">
        <f>J175+'Diffusion System CV パラメーター設定'!$B$27*(I175-(2*J175)+K175)</f>
        <v>3.3304069520504284E-8</v>
      </c>
      <c r="K176" s="40">
        <f>K175+'Diffusion System CV パラメーター設定'!$B$27*(J175-(2*K175)+L175)</f>
        <v>3.7115013615254583E-8</v>
      </c>
      <c r="L176" s="40">
        <f>L175+'Diffusion System CV パラメーター設定'!$B$27*(K175-(2*L175)+M175)</f>
        <v>3.8385854249377501E-8</v>
      </c>
      <c r="M176" s="40">
        <f>M175+'Diffusion System CV パラメーター設定'!$B$27*(L175-(2*M175)+N175)</f>
        <v>3.7585522002657198E-8</v>
      </c>
      <c r="N176" s="40">
        <f>N175+'Diffusion System CV パラメーター設定'!$B$27*(M175-(2*N175)+O175)</f>
        <v>3.5283806532893042E-8</v>
      </c>
      <c r="O176" s="40">
        <f>O175+'Diffusion System CV パラメーター設定'!$B$27*(N175-(2*O175)+P175)</f>
        <v>3.2036785376558249E-8</v>
      </c>
      <c r="P176" s="40">
        <f>P175+'Diffusion System CV パラメーター設定'!$B$27*(O175-(2*P175)+Q175)</f>
        <v>2.8316437727886438E-8</v>
      </c>
      <c r="Q176" s="40">
        <f>Q175+'Diffusion System CV パラメーター設定'!$B$27*(P175-(2*Q175)+R175)</f>
        <v>2.4481642152400096E-8</v>
      </c>
      <c r="R176" s="40">
        <f>R175+'Diffusion System CV パラメーター設定'!$B$27*(Q175-(2*R175)+S175)</f>
        <v>2.0778920241359356E-8</v>
      </c>
      <c r="S176" s="40">
        <f>S175+'Diffusion System CV パラメーター設定'!$B$27*(R175-(2*S175)+T175)</f>
        <v>1.735959213201924E-8</v>
      </c>
      <c r="T176" s="40">
        <f>T175+'Diffusion System CV パラメーター設定'!$B$27*(S175-(2*T175)+U175)</f>
        <v>1.4302621906675557E-8</v>
      </c>
      <c r="U176" s="40">
        <f>U175+'Diffusion System CV パラメーター設定'!$B$27*(T175-(2*U175)+V175)</f>
        <v>1.1636482320402181E-8</v>
      </c>
      <c r="V176" s="40">
        <f>V175+'Diffusion System CV パラメーター設定'!$B$27*(U175-(2*V175)+W175)</f>
        <v>9.3569804959527288E-9</v>
      </c>
      <c r="W176" s="40">
        <f>W175+'Diffusion System CV パラメーター設定'!$B$27*(V175-(2*W175)+X175)</f>
        <v>7.4404006730159369E-9</v>
      </c>
      <c r="X176" s="40">
        <f>X175+'Diffusion System CV パラメーター設定'!$B$27*(W175-(2*X175)+Y175)</f>
        <v>5.8525500708025262E-9</v>
      </c>
      <c r="Y176" s="40">
        <f>Y175+'Diffusion System CV パラメーター設定'!$B$27*(X175-(2*Y175)+Z175)</f>
        <v>4.5546920289669489E-9</v>
      </c>
      <c r="Z176" s="40">
        <f>Z175+'Diffusion System CV パラメーター設定'!$B$27*(Y175-(2*Z175)+AA175)</f>
        <v>3.507302972031474E-9</v>
      </c>
      <c r="AA176" s="40">
        <f>AA175+'Diffusion System CV パラメーター設定'!$B$27*(Z175-(2*AA175)+AB175)</f>
        <v>2.6723769291432799E-9</v>
      </c>
      <c r="AB176" s="40">
        <f>AB175+'Diffusion System CV パラメーター設定'!$B$27*(AA175-(2*AB175)+AC175)</f>
        <v>2.0147773305567453E-9</v>
      </c>
      <c r="AC176" s="40">
        <f>AC175+'Diffusion System CV パラメーター設定'!$B$27*(AB175-(2*AC175)+AD175)</f>
        <v>1.502960910138127E-9</v>
      </c>
      <c r="AD176" s="40">
        <f>AD175+'Diffusion System CV パラメーター設定'!$B$27*(AC175-(2*AD175)+AE175)</f>
        <v>1.1092812807366759E-9</v>
      </c>
      <c r="AE176" s="40">
        <f>AE175+'Diffusion System CV パラメーター設定'!$B$27*(AD175-(2*AE175)+AF175)</f>
        <v>8.1000790814729945E-10</v>
      </c>
      <c r="AF176" s="40">
        <f>AF175+'Diffusion System CV パラメーター設定'!$B$27*(AE175-(2*AF175)+AG175)</f>
        <v>5.8515394421446109E-10</v>
      </c>
      <c r="AG176" s="40">
        <f>AG175+'Diffusion System CV パラメーター設定'!$B$27*(AF175-(2*AG175)+AH175)</f>
        <v>4.1818104963863159E-10</v>
      </c>
      <c r="AH176" s="40">
        <f>AH175+'Diffusion System CV パラメーター設定'!$B$27*(AG175-(2*AH175)+AI175)</f>
        <v>2.9563282436075794E-10</v>
      </c>
      <c r="AI176" s="40">
        <f>AI175+'Diffusion System CV パラメーター設定'!$B$27*(AH175-(2*AI175)+AJ175)</f>
        <v>2.067363083684693E-10</v>
      </c>
      <c r="AJ176" s="40">
        <f>AJ175+'Diffusion System CV パラメーター設定'!$B$27*(AI175-(2*AJ175)+AK175)</f>
        <v>1.4300111649744328E-10</v>
      </c>
      <c r="AK176" s="40">
        <f>AK175+'Diffusion System CV パラメーター設定'!$B$27*(AJ175-(2*AK175)+AL175)</f>
        <v>9.7837318776872067E-11</v>
      </c>
      <c r="AL176" s="40">
        <f>AL175+'Diffusion System CV パラメーター設定'!$B$27*(AK175-(2*AL175)+AM175)</f>
        <v>6.6205962950306348E-11</v>
      </c>
      <c r="AM176" s="40">
        <f>AM175+'Diffusion System CV パラメーター設定'!$B$27*(AL175-(2*AM175)+AN175)</f>
        <v>4.4310155202743234E-11</v>
      </c>
      <c r="AN176" s="40">
        <f>AN175+'Diffusion System CV パラメーター設定'!$B$27*(AM175-(2*AN175)+AO175)</f>
        <v>2.9329883559448402E-11</v>
      </c>
      <c r="AO176" s="40">
        <f>AO175+'Diffusion System CV パラメーター設定'!$B$27*(AN175-(2*AO175)+AP175)</f>
        <v>1.9200245362026605E-11</v>
      </c>
      <c r="AP176" s="40">
        <f>AP175+'Diffusion System CV パラメーター設定'!$B$27*(AO175-(2*AP175)+AQ175)</f>
        <v>1.2430318173522805E-11</v>
      </c>
      <c r="AQ176" s="40">
        <f>AQ175+'Diffusion System CV パラメーター設定'!$B$27*(AP175-(2*AQ175)+AR175)</f>
        <v>7.9584336253428297E-12</v>
      </c>
      <c r="AR176" s="40">
        <f>AR175+'Diffusion System CV パラメーター設定'!$B$27*(AQ175-(2*AR175)+AS175)</f>
        <v>5.0388903142248508E-12</v>
      </c>
      <c r="AS176" s="40">
        <f>AS175+'Diffusion System CV パラメーター設定'!$B$27*(AR175-(2*AS175)+AT175)</f>
        <v>3.1549853709918231E-12</v>
      </c>
      <c r="AT176" s="40">
        <f>AT175+'Diffusion System CV パラメーター設定'!$B$27*(AS175-(2*AT175)+AU175)</f>
        <v>1.9534794006283377E-12</v>
      </c>
      <c r="AU176" s="40">
        <f>AU175+'Diffusion System CV パラメーター設定'!$B$27*(AT175-(2*AU175)+AV175)</f>
        <v>1.1960862781969358E-12</v>
      </c>
      <c r="AV176" s="40">
        <f>AV175+'Diffusion System CV パラメーター設定'!$B$27*(AU175-(2*AV175)+AW175)</f>
        <v>7.2417866207734401E-13</v>
      </c>
      <c r="AW176" s="40">
        <f>AW175+'Diffusion System CV パラメーター設定'!$B$27*(AV175-(2*AW175)+AX175)</f>
        <v>4.3353411712216058E-13</v>
      </c>
      <c r="AX176" s="40">
        <f>AX175+'Diffusion System CV パラメーター設定'!$B$27*(AW175-(2*AX175)+AY175)</f>
        <v>2.5655581283580259E-13</v>
      </c>
      <c r="AY176" s="40">
        <f>AY175+'Diffusion System CV パラメーター設定'!$B$27*(AX175-(2*AY175)+AZ175)</f>
        <v>1.4994987932253701E-13</v>
      </c>
      <c r="AZ176" s="40">
        <f>AZ175+'Diffusion System CV パラメーター設定'!$B$27*(AY175-(2*AZ175)+BA175)</f>
        <v>8.6310884237795549E-14</v>
      </c>
      <c r="BA176" s="40">
        <f>BA175+'Diffusion System CV パラメーター設定'!$B$27*(AZ175-(2*BA175)+BB175)</f>
        <v>4.8452702793125491E-14</v>
      </c>
      <c r="BB176" s="40">
        <f>BB175+'Diffusion System CV パラメーター設定'!$B$27*(BA175-(2*BB175)+BC175)</f>
        <v>2.5627780665951756E-14</v>
      </c>
      <c r="BC176" s="40">
        <f>BC175+'Diffusion System CV パラメーター設定'!$B$27*(BB175-(2*BC175)+BD175)</f>
        <v>1.101151108199057E-14</v>
      </c>
      <c r="BD176" s="36">
        <v>0</v>
      </c>
    </row>
    <row r="177" spans="4:56">
      <c r="D177" s="29">
        <f>'Diffusion System CV パラメーター設定'!H177</f>
        <v>0.14999999999999988</v>
      </c>
      <c r="E177" s="35">
        <f>E176+'Diffusion System CV パラメーター設定'!$B$23</f>
        <v>1.0500000000000007</v>
      </c>
      <c r="F177" s="39">
        <f>G177+(('Diffusion System CV パラメーター設定'!$B$26/(2*'Diffusion System CV パラメーター設定'!$B$9))*'準可逆-非可逆系'!H177)</f>
        <v>3.0554991298747265E-10</v>
      </c>
      <c r="G177" s="40">
        <f>G176+'Diffusion System CV パラメーター設定'!$B$27*(2*F176-(3*G176)+H176)</f>
        <v>6.0950252249123903E-9</v>
      </c>
      <c r="H177" s="40">
        <f>H176+'Diffusion System CV パラメーター設定'!$B$27*(G176-(2*H176)+I176)</f>
        <v>1.6869739309664612E-8</v>
      </c>
      <c r="I177" s="40">
        <f>I176+'Diffusion System CV パラメーター設定'!$B$27*(H176-(2*I176)+J176)</f>
        <v>2.5826511832496039E-8</v>
      </c>
      <c r="J177" s="40">
        <f>J176+'Diffusion System CV パラメーター設定'!$B$27*(I176-(2*J176)+K176)</f>
        <v>3.2344556901477466E-8</v>
      </c>
      <c r="K177" s="40">
        <f>K176+'Diffusion System CV パラメーター設定'!$B$27*(J176-(2*K176)+L176)</f>
        <v>3.6233033246981187E-8</v>
      </c>
      <c r="L177" s="40">
        <f>L176+'Diffusion System CV パラメーター設定'!$B$27*(K176-(2*L176)+M176)</f>
        <v>3.7666696999084716E-8</v>
      </c>
      <c r="M177" s="40">
        <f>M176+'Diffusion System CV パラメーター設定'!$B$27*(L176-(2*M176)+N176)</f>
        <v>3.7064208383544751E-8</v>
      </c>
      <c r="N177" s="40">
        <f>N176+'Diffusion System CV パラメーター設定'!$B$27*(M176-(2*N176)+O176)</f>
        <v>3.4955575391722681E-8</v>
      </c>
      <c r="O177" s="40">
        <f>O176+'Diffusion System CV パラメーター設定'!$B$27*(N176-(2*O176)+P176)</f>
        <v>3.1872435900052338E-8</v>
      </c>
      <c r="P177" s="40">
        <f>P176+'Diffusion System CV パラメーター設定'!$B$27*(O176-(2*P176)+Q176)</f>
        <v>2.8276698864409172E-8</v>
      </c>
      <c r="Q177" s="40">
        <f>Q176+'Diffusion System CV パラメーター設定'!$B$27*(P176-(2*Q176)+R176)</f>
        <v>2.4527501063665931E-8</v>
      </c>
      <c r="R177" s="40">
        <f>R176+'Diffusion System CV パラメーター設定'!$B$27*(Q176-(2*R176)+S176)</f>
        <v>2.087732086694985E-8</v>
      </c>
      <c r="S177" s="40">
        <f>S176+'Diffusion System CV パラメーター設定'!$B$27*(R176-(2*S176)+T176)</f>
        <v>1.7485410841740225E-8</v>
      </c>
      <c r="T177" s="40">
        <f>T176+'Diffusion System CV パラメーター設定'!$B$27*(S176-(2*T176)+U176)</f>
        <v>1.443832698968608E-8</v>
      </c>
      <c r="U177" s="40">
        <f>U176+'Diffusion System CV パラメーター設定'!$B$27*(T176-(2*U176)+V176)</f>
        <v>1.177073154325771E-8</v>
      </c>
      <c r="V177" s="40">
        <f>V176+'Diffusion System CV パラメーター設定'!$B$27*(U176-(2*V176)+W176)</f>
        <v>9.482995079811292E-9</v>
      </c>
      <c r="W177" s="40">
        <f>W176+'Diffusion System CV パラメーター設定'!$B$27*(V176-(2*W176)+X176)</f>
        <v>7.5545427635448885E-9</v>
      </c>
      <c r="X177" s="40">
        <f>X176+'Diffusion System CV パラメーター設定'!$B$27*(W176-(2*X176)+Y176)</f>
        <v>5.9532419320448295E-9</v>
      </c>
      <c r="Y177" s="40">
        <f>Y176+'Diffusion System CV パラメーター設定'!$B$27*(X176-(2*Y176)+Z176)</f>
        <v>4.6416604265017067E-9</v>
      </c>
      <c r="Z177" s="40">
        <f>Z176+'Diffusion System CV パラメーター設定'!$B$27*(Y176-(2*Z176)+AA176)</f>
        <v>3.581074851909002E-9</v>
      </c>
      <c r="AA177" s="40">
        <f>AA176+'Diffusion System CV パラメーター設定'!$B$27*(Z176-(2*AA176)+AB176)</f>
        <v>2.7339486111924672E-9</v>
      </c>
      <c r="AB177" s="40">
        <f>AB176+'Diffusion System CV パラメーター設定'!$B$27*(AA176-(2*AB176)+AC176)</f>
        <v>2.0653964896428273E-9</v>
      </c>
      <c r="AC177" s="40">
        <f>AC176+'Diffusion System CV パラメーター設定'!$B$27*(AB176-(2*AC176)+AD176)</f>
        <v>1.5439806292413101E-9</v>
      </c>
      <c r="AD177" s="40">
        <f>AD176+'Diffusion System CV パラメーター設定'!$B$27*(AC176-(2*AD176)+AE176)</f>
        <v>1.1420612310186462E-9</v>
      </c>
      <c r="AE177" s="40">
        <f>AE176+'Diffusion System CV パラメーター設定'!$B$27*(AD176-(2*AE176)+AF176)</f>
        <v>8.3584798059748627E-10</v>
      </c>
      <c r="AF177" s="40">
        <f>AF176+'Diffusion System CV パラメーター設定'!$B$27*(AE176-(2*AF176)+AG176)</f>
        <v>6.0525153774120031E-10</v>
      </c>
      <c r="AG177" s="40">
        <f>AG176+'Diffusion System CV パラメーター設定'!$B$27*(AF176-(2*AG176)+AH176)</f>
        <v>4.3360628203375515E-10</v>
      </c>
      <c r="AH177" s="40">
        <f>AH176+'Diffusion System CV パラメーター設定'!$B$27*(AG176-(2*AH176)+AI176)</f>
        <v>3.0731744564047496E-10</v>
      </c>
      <c r="AI177" s="40">
        <f>AI176+'Diffusion System CV パラメーター設定'!$B$27*(AH176-(2*AI176)+AJ176)</f>
        <v>2.1547287924390772E-10</v>
      </c>
      <c r="AJ177" s="40">
        <f>AJ176+'Diffusion System CV パラメーター設定'!$B$27*(AI176-(2*AJ176)+AK176)</f>
        <v>1.4944951724412898E-10</v>
      </c>
      <c r="AK177" s="40">
        <f>AK176+'Diffusion System CV パラメーター設定'!$B$27*(AJ176-(2*AK176)+AL176)</f>
        <v>1.0253608332340175E-10</v>
      </c>
      <c r="AL177" s="40">
        <f>AL176+'Diffusion System CV パラメーター設定'!$B$27*(AK176-(2*AL176)+AM176)</f>
        <v>6.9586361588848916E-11</v>
      </c>
      <c r="AM177" s="40">
        <f>AM176+'Diffusion System CV パラメーター設定'!$B$27*(AL176-(2*AM176)+AN176)</f>
        <v>4.6711383016725278E-11</v>
      </c>
      <c r="AN177" s="40">
        <f>AN176+'Diffusion System CV パラメーター設定'!$B$27*(AM176-(2*AN176)+AO176)</f>
        <v>3.1014131283709875E-11</v>
      </c>
      <c r="AO177" s="40">
        <f>AO176+'Diffusion System CV パラメーター設定'!$B$27*(AN176-(2*AO176)+AP176)</f>
        <v>2.0366811684567577E-11</v>
      </c>
      <c r="AP177" s="40">
        <f>AP176+'Diffusion System CV パラメーター設定'!$B$27*(AO176-(2*AP176)+AQ176)</f>
        <v>1.3228249645857467E-11</v>
      </c>
      <c r="AQ177" s="40">
        <f>AQ176+'Diffusion System CV パラメーター設定'!$B$27*(AP176-(2*AQ176)+AR176)</f>
        <v>8.4974409993226901E-12</v>
      </c>
      <c r="AR177" s="40">
        <f>AR176+'Diffusion System CV パラメーター設定'!$B$27*(AQ176-(2*AR176)+AS176)</f>
        <v>5.3984869697404587E-12</v>
      </c>
      <c r="AS177" s="40">
        <f>AS176+'Diffusion System CV パラメーター設定'!$B$27*(AR176-(2*AS176)+AT176)</f>
        <v>3.3919294587937476E-12</v>
      </c>
      <c r="AT177" s="40">
        <f>AT176+'Diffusion System CV パラメーター設定'!$B$27*(AS176-(2*AT176)+AU176)</f>
        <v>2.1076852506047554E-12</v>
      </c>
      <c r="AU177" s="40">
        <f>AU176+'Diffusion System CV パラメーター設定'!$B$27*(AT176-(2*AU176)+AV176)</f>
        <v>1.2952131901107588E-12</v>
      </c>
      <c r="AV177" s="40">
        <f>AV176+'Diffusion System CV パラメーター設定'!$B$27*(AU176-(2*AV176)+AW176)</f>
        <v>7.8711722845387467E-13</v>
      </c>
      <c r="AW177" s="40">
        <f>AW176+'Diffusion System CV パラメーター設定'!$B$27*(AV176-(2*AW176)+AX176)</f>
        <v>4.7300156179883609E-13</v>
      </c>
      <c r="AX177" s="40">
        <f>AX176+'Diffusion System CV パラメーター設定'!$B$27*(AW176-(2*AX176)+AY176)</f>
        <v>2.8099066379868192E-13</v>
      </c>
      <c r="AY177" s="40">
        <f>AY176+'Diffusion System CV パラメーター設定'!$B$27*(AX176-(2*AY176)+AZ176)</f>
        <v>1.6486895516577456E-13</v>
      </c>
      <c r="AZ177" s="40">
        <f>AZ176+'Diffusion System CV パラメーター設定'!$B$27*(AY176-(2*AZ176)+BA176)</f>
        <v>9.5262555640598124E-14</v>
      </c>
      <c r="BA177" s="40">
        <f>BA176+'Diffusion System CV パラメーター設定'!$B$27*(AZ176-(2*BA176)+BB176)</f>
        <v>5.3672584500589492E-14</v>
      </c>
      <c r="BB177" s="40">
        <f>BB176+'Diffusion System CV パラメーター設定'!$B$27*(BA176-(2*BB176)+BC176)</f>
        <v>2.8478007243456114E-14</v>
      </c>
      <c r="BC177" s="40">
        <f>BC176+'Diffusion System CV パラメーター設定'!$B$27*(BB176-(2*BC176)+BD176)</f>
        <v>1.2263163339619256E-14</v>
      </c>
      <c r="BD177" s="36">
        <v>0</v>
      </c>
    </row>
    <row r="178" spans="4:56">
      <c r="D178" s="29">
        <f>'Diffusion System CV パラメーター設定'!H178</f>
        <v>0.15599999999999989</v>
      </c>
      <c r="E178" s="35">
        <f>E177+'Diffusion System CV パラメーター設定'!$B$23</f>
        <v>1.0560000000000007</v>
      </c>
      <c r="F178" s="39">
        <f>G178+(('Diffusion System CV パラメーター設定'!$B$26/(2*'Diffusion System CV パラメーター設定'!$B$9))*'準可逆-非可逆系'!H178)</f>
        <v>2.430323907894031E-10</v>
      </c>
      <c r="G178" s="40">
        <f>G177+'Diffusion System CV パラメーター設定'!$B$27*(2*F177-(3*G177)+H177)</f>
        <v>5.8157764266146086E-9</v>
      </c>
      <c r="H178" s="40">
        <f>H177+'Diffusion System CV パラメーター設定'!$B$27*(G177-(2*H177)+I177)</f>
        <v>1.6238509600664335E-8</v>
      </c>
      <c r="I178" s="40">
        <f>I177+'Diffusion System CV パラメーター設定'!$B$27*(H177-(2*I177)+J177)</f>
        <v>2.4979731466575903E-8</v>
      </c>
      <c r="J178" s="40">
        <f>J177+'Diffusion System CV パラメーター設定'!$B$27*(I177-(2*J177)+K177)</f>
        <v>3.1431512205825482E-8</v>
      </c>
      <c r="K178" s="40">
        <f>K177+'Diffusion System CV パラメーター設定'!$B$27*(J177-(2*K177)+L177)</f>
        <v>3.5380667763161678E-8</v>
      </c>
      <c r="L178" s="40">
        <f>L177+'Diffusion System CV パラメーター設定'!$B$27*(K177-(2*L177)+M177)</f>
        <v>3.6959699649208503E-8</v>
      </c>
      <c r="M178" s="40">
        <f>M177+'Diffusion System CV パラメーター設定'!$B$27*(L177-(2*M177)+N177)</f>
        <v>3.6541241586224578E-8</v>
      </c>
      <c r="N178" s="40">
        <f>N177+'Diffusion System CV パラメーター設定'!$B$27*(M177-(2*N177)+O177)</f>
        <v>3.4617205079275363E-8</v>
      </c>
      <c r="O178" s="40">
        <f>O177+'Diffusion System CV パラメーター設定'!$B$27*(N177-(2*O177)+P177)</f>
        <v>3.1694450641728443E-8</v>
      </c>
      <c r="P178" s="40">
        <f>P177+'Diffusion System CV パラメーター設定'!$B$27*(O177-(2*P177)+Q177)</f>
        <v>2.82234138765272E-8</v>
      </c>
      <c r="Q178" s="40">
        <f>Q177+'Diffusion System CV パラメーター設定'!$B$27*(P177-(2*Q177)+R177)</f>
        <v>2.4561882176175363E-8</v>
      </c>
      <c r="R178" s="40">
        <f>R177+'Diffusion System CV パラメーター設定'!$B$27*(Q177-(2*R177)+S177)</f>
        <v>2.0966998009834037E-8</v>
      </c>
      <c r="S178" s="40">
        <f>S177+'Diffusion System CV パラメーター設定'!$B$27*(R177-(2*S177)+T177)</f>
        <v>1.7605142151863657E-8</v>
      </c>
      <c r="T178" s="40">
        <f>T177+'Diffusion System CV パラメーター設定'!$B$27*(S177-(2*T177)+U177)</f>
        <v>1.457009379719503E-8</v>
      </c>
      <c r="U178" s="40">
        <f>U177+'Diffusion System CV パラメーター設定'!$B$27*(T177-(2*U177)+V177)</f>
        <v>1.1902627023459776E-8</v>
      </c>
      <c r="V178" s="40">
        <f>V177+'Diffusion System CV パラメーター設定'!$B$27*(U177-(2*V177)+W177)</f>
        <v>9.6077465198043526E-9</v>
      </c>
      <c r="W178" s="40">
        <f>W177+'Diffusion System CV パラメーター設定'!$B$27*(V177-(2*W177)+X177)</f>
        <v>7.6681370290887577E-9</v>
      </c>
      <c r="X178" s="40">
        <f>X177+'Diffusion System CV パラメーター設定'!$B$27*(W177-(2*X177)+Y177)</f>
        <v>6.053838920224321E-9</v>
      </c>
      <c r="Y178" s="40">
        <f>Y177+'Diffusion System CV パラメーター設定'!$B$27*(X177-(2*Y177)+Z177)</f>
        <v>4.7288117914150465E-9</v>
      </c>
      <c r="Z178" s="40">
        <f>Z177+'Diffusion System CV パラメーター設定'!$B$27*(Y177-(2*Z177)+AA177)</f>
        <v>3.6551926761715608E-9</v>
      </c>
      <c r="AA178" s="40">
        <f>AA177+'Diffusion System CV パラメーター設定'!$B$27*(Z177-(2*AA177)+AB177)</f>
        <v>2.7959535136809725E-9</v>
      </c>
      <c r="AB178" s="40">
        <f>AB177+'Diffusion System CV パラメーター設定'!$B$27*(AA177-(2*AB177)+AC177)</f>
        <v>2.1164854692081477E-9</v>
      </c>
      <c r="AC178" s="40">
        <f>AC177+'Diffusion System CV パラメーター設定'!$B$27*(AB177-(2*AC177)+AD177)</f>
        <v>1.5854724563867453E-9</v>
      </c>
      <c r="AD178" s="40">
        <f>AD177+'Diffusion System CV パラメーター設定'!$B$27*(AC177-(2*AD177)+AE177)</f>
        <v>1.175292532338613E-9</v>
      </c>
      <c r="AE178" s="40">
        <f>AE177+'Diffusion System CV パラメーター設定'!$B$27*(AD177-(2*AE177)+AF177)</f>
        <v>8.6210381655751201E-10</v>
      </c>
      <c r="AF178" s="40">
        <f>AF177+'Diffusion System CV パラメーター設定'!$B$27*(AE177-(2*AF177)+AG177)</f>
        <v>6.2572069994565889E-10</v>
      </c>
      <c r="AG178" s="40">
        <f>AG177+'Diffusion System CV パラメーター設定'!$B$27*(AF177-(2*AG177)+AH177)</f>
        <v>4.4935503874006245E-10</v>
      </c>
      <c r="AH178" s="40">
        <f>AH177+'Diffusion System CV パラメーター設定'!$B$27*(AG177-(2*AH177)+AI177)</f>
        <v>3.1927726161155582E-10</v>
      </c>
      <c r="AI178" s="40">
        <f>AI177+'Diffusion System CV パラメーター設定'!$B$27*(AH177-(2*AI177)+AJ177)</f>
        <v>2.2443857521501483E-10</v>
      </c>
      <c r="AJ178" s="40">
        <f>AJ177+'Diffusion System CV パラメーター設定'!$B$27*(AI177-(2*AJ177)+AK177)</f>
        <v>1.5608490893824409E-10</v>
      </c>
      <c r="AK178" s="40">
        <f>AK177+'Diffusion System CV パラメーター設定'!$B$27*(AJ177-(2*AK177)+AL177)</f>
        <v>1.0738459449915675E-10</v>
      </c>
      <c r="AL178" s="40">
        <f>AL177+'Diffusion System CV パラメーター設定'!$B$27*(AK177-(2*AL177)+AM177)</f>
        <v>7.308453629802572E-11</v>
      </c>
      <c r="AM178" s="40">
        <f>AM177+'Diffusion System CV パラメーター設定'!$B$27*(AL177-(2*AM177)+AN177)</f>
        <v>4.9203649280304525E-11</v>
      </c>
      <c r="AN178" s="40">
        <f>AN177+'Diffusion System CV パラメーター設定'!$B$27*(AM177-(2*AN177)+AO177)</f>
        <v>3.2767579941304704E-11</v>
      </c>
      <c r="AO178" s="40">
        <f>AO177+'Diffusion System CV パラメーター設定'!$B$27*(AN177-(2*AO177)+AP177)</f>
        <v>2.1585130281939865E-11</v>
      </c>
      <c r="AP178" s="40">
        <f>AP177+'Diffusion System CV パラメーター設定'!$B$27*(AO177-(2*AP177)+AQ177)</f>
        <v>1.406427512925168E-11</v>
      </c>
      <c r="AQ178" s="40">
        <f>AQ177+'Diffusion System CV パラメーター設定'!$B$27*(AP177-(2*AQ177)+AR177)</f>
        <v>9.0640571857645464E-12</v>
      </c>
      <c r="AR178" s="40">
        <f>AR177+'Diffusion System CV パラメーター設定'!$B$27*(AQ177-(2*AR177)+AS177)</f>
        <v>5.7777913164889033E-12</v>
      </c>
      <c r="AS178" s="40">
        <f>AS177+'Diffusion System CV パラメーター設定'!$B$27*(AR177-(2*AS177)+AT177)</f>
        <v>3.6427326889179557E-12</v>
      </c>
      <c r="AT178" s="40">
        <f>AT177+'Diffusion System CV パラメーター設定'!$B$27*(AS177-(2*AT177)+AU177)</f>
        <v>2.2714950241099623E-12</v>
      </c>
      <c r="AU178" s="40">
        <f>AU177+'Diffusion System CV パラメーター設定'!$B$27*(AT177-(2*AU177)+AV177)</f>
        <v>1.4008993355403118E-12</v>
      </c>
      <c r="AV178" s="40">
        <f>AV177+'Diffusion System CV パラメーター設定'!$B$27*(AU177-(2*AV177)+AW177)</f>
        <v>8.5447149755173769E-13</v>
      </c>
      <c r="AW178" s="40">
        <f>AW177+'Diffusion System CV パラメーター設定'!$B$27*(AV177-(2*AW177)+AX177)</f>
        <v>5.1539905091511537E-13</v>
      </c>
      <c r="AX178" s="40">
        <f>AX177+'Diffusion System CV パラメーター設定'!$B$27*(AW177-(2*AX177)+AY177)</f>
        <v>3.073410767734204E-13</v>
      </c>
      <c r="AY178" s="40">
        <f>AY177+'Diffusion System CV パラメーター設定'!$B$27*(AX177-(2*AY177)+AZ177)</f>
        <v>1.8102010416151446E-13</v>
      </c>
      <c r="AZ178" s="40">
        <f>AZ177+'Diffusion System CV パラメーター設定'!$B$27*(AY177-(2*AZ177)+BA177)</f>
        <v>1.0499048216322584E-13</v>
      </c>
      <c r="BA178" s="40">
        <f>BA177+'Diffusion System CV パラメーター設定'!$B$27*(AZ177-(2*BA177)+BB177)</f>
        <v>5.9365429598810063E-14</v>
      </c>
      <c r="BB178" s="40">
        <f>BB177+'Diffusion System CV パラメーター設定'!$B$27*(BA177-(2*BB177)+BC177)</f>
        <v>3.1595970213350738E-14</v>
      </c>
      <c r="BC178" s="40">
        <f>BC177+'Diffusion System CV パラメーター設定'!$B$27*(BB177-(2*BC177)+BD177)</f>
        <v>1.3635274646639256E-14</v>
      </c>
      <c r="BD178" s="36">
        <v>0</v>
      </c>
    </row>
    <row r="179" spans="4:56">
      <c r="D179" s="29">
        <f>'Diffusion System CV パラメーター設定'!H179</f>
        <v>0.16199999999999989</v>
      </c>
      <c r="E179" s="35">
        <f>E178+'Diffusion System CV パラメーター設定'!$B$23</f>
        <v>1.0620000000000007</v>
      </c>
      <c r="F179" s="39">
        <f>G179+(('Diffusion System CV パラメーター設定'!$B$26/(2*'Diffusion System CV パラメーター設定'!$B$9))*'準可逆-非可逆系'!H179)</f>
        <v>1.9335694526959903E-10</v>
      </c>
      <c r="G179" s="40">
        <f>G178+'Diffusion System CV パラメーター設定'!$B$27*(2*F178-(3*G178)+H178)</f>
        <v>5.5648198649477039E-9</v>
      </c>
      <c r="H179" s="40">
        <f>H178+'Diffusion System CV パラメーター設定'!$B$27*(G178-(2*H178)+I178)</f>
        <v>1.5654651507560808E-8</v>
      </c>
      <c r="I179" s="40">
        <f>I178+'Diffusion System CV パラメーター設定'!$B$27*(H178-(2*I178)+J178)</f>
        <v>2.4184786630929378E-8</v>
      </c>
      <c r="J179" s="40">
        <f>J178+'Diffusion System CV パラメーター設定'!$B$27*(I178-(2*J178)+K178)</f>
        <v>3.0562545128772226E-8</v>
      </c>
      <c r="K179" s="40">
        <f>K178+'Diffusion System CV パラメーター設定'!$B$27*(J178-(2*K178)+L178)</f>
        <v>3.4557708155075093E-8</v>
      </c>
      <c r="L179" s="40">
        <f>L178+'Diffusion System CV パラメーター設定'!$B$27*(K178-(2*L178)+M178)</f>
        <v>3.626612675023949E-8</v>
      </c>
      <c r="M179" s="40">
        <f>M178+'Diffusion System CV パラメーター設定'!$B$27*(L178-(2*M178)+N178)</f>
        <v>3.6018471293181072E-8</v>
      </c>
      <c r="N179" s="40">
        <f>N178+'Diffusion System CV パラメーター設定'!$B$27*(M178-(2*N178)+O178)</f>
        <v>3.4270428020040051E-8</v>
      </c>
      <c r="O179" s="40">
        <f>O178+'Diffusion System CV パラメーター設定'!$B$27*(N178-(2*O178)+P178)</f>
        <v>3.1504074833515134E-8</v>
      </c>
      <c r="P179" s="40">
        <f>P178+'Diffusion System CV パラメーター設定'!$B$27*(O178-(2*P178)+Q178)</f>
        <v>2.8157269801822132E-8</v>
      </c>
      <c r="Q179" s="40">
        <f>Q178+'Diffusion System CV パラメーター設定'!$B$27*(P178-(2*Q178)+R178)</f>
        <v>2.4585023681040124E-8</v>
      </c>
      <c r="R179" s="40">
        <f>R178+'Diffusion System CV パラメーター設定'!$B$27*(Q178-(2*R178)+S178)</f>
        <v>2.1047910616907283E-8</v>
      </c>
      <c r="S179" s="40">
        <f>S178+'Diffusion System CV パラメーター設定'!$B$27*(R178-(2*S178)+T178)</f>
        <v>1.7718616979398989E-8</v>
      </c>
      <c r="T179" s="40">
        <f>T178+'Diffusion System CV パラメーター設定'!$B$27*(S178-(2*T178)+U178)</f>
        <v>1.4697726290574673E-8</v>
      </c>
      <c r="U179" s="40">
        <f>U178+'Diffusion System CV パラメーター設定'!$B$27*(T178-(2*U178)+V178)</f>
        <v>1.2031997256126384E-8</v>
      </c>
      <c r="V179" s="40">
        <f>V178+'Diffusion System CV パラメーター設定'!$B$27*(U178-(2*V178)+W178)</f>
        <v>9.7311045104084598E-9</v>
      </c>
      <c r="W179" s="40">
        <f>W178+'Diffusion System CV パラメーター設定'!$B$27*(V178-(2*W178)+X178)</f>
        <v>7.781092370009298E-9</v>
      </c>
      <c r="X179" s="40">
        <f>X178+'Diffusion System CV パラメーター設定'!$B$27*(W178-(2*X178)+Y178)</f>
        <v>6.1542802327434747E-9</v>
      </c>
      <c r="Y179" s="40">
        <f>Y178+'Diffusion System CV パラメーター設定'!$B$27*(X178-(2*Y178)+Z178)</f>
        <v>4.816106240569834E-9</v>
      </c>
      <c r="Z179" s="40">
        <f>Z178+'Diffusion System CV パラメーター設定'!$B$27*(Y178-(2*Z178)+AA178)</f>
        <v>3.7296301597663169E-9</v>
      </c>
      <c r="AA179" s="40">
        <f>AA178+'Diffusion System CV パラメーター設定'!$B$27*(Z178-(2*AA178)+AB178)</f>
        <v>2.8583740407704738E-9</v>
      </c>
      <c r="AB179" s="40">
        <f>AB178+'Diffusion System CV パラメーター設定'!$B$27*(AA178-(2*AB178)+AC178)</f>
        <v>2.168032355198225E-9</v>
      </c>
      <c r="AC179" s="40">
        <f>AC178+'Diffusion System CV パラメーター設定'!$B$27*(AB178-(2*AC178)+AD178)</f>
        <v>1.6274283899885753E-9</v>
      </c>
      <c r="AD179" s="40">
        <f>AD178+'Diffusion System CV パラメーター設定'!$B$27*(AC178-(2*AD178)+AE178)</f>
        <v>1.2089700352091101E-9</v>
      </c>
      <c r="AE179" s="40">
        <f>AE178+'Diffusion System CV パラメーター設定'!$B$27*(AD178-(2*AE178)+AF178)</f>
        <v>8.8877242738016751E-10</v>
      </c>
      <c r="AF179" s="40">
        <f>AF178+'Diffusion System CV パラメーター設定'!$B$27*(AE178-(2*AF178)+AG178)</f>
        <v>6.4656009418394248E-10</v>
      </c>
      <c r="AG179" s="40">
        <f>AG178+'Diffusion System CV パラメーター設定'!$B$27*(AF178-(2*AG178)+AH178)</f>
        <v>4.6542722071127419E-10</v>
      </c>
      <c r="AH179" s="40">
        <f>AH178+'Diffusion System CV パラメーター設定'!$B$27*(AG178-(2*AH178)+AI178)</f>
        <v>3.3151305700459946E-10</v>
      </c>
      <c r="AI179" s="40">
        <f>AI178+'Diffusion System CV パラメーター設定'!$B$27*(AH178-(2*AI178)+AJ178)</f>
        <v>2.3363476275660173E-10</v>
      </c>
      <c r="AJ179" s="40">
        <f>AJ178+'Diffusion System CV パラメーター設定'!$B$27*(AI178-(2*AJ178)+AK178)</f>
        <v>1.6290898943743972E-10</v>
      </c>
      <c r="AK179" s="40">
        <f>AK178+'Diffusion System CV パラメーター設定'!$B$27*(AJ178-(2*AK178)+AL178)</f>
        <v>1.1238468347066936E-10</v>
      </c>
      <c r="AL179" s="40">
        <f>AL178+'Diffusion System CV パラメーター設定'!$B$27*(AK178-(2*AL178)+AM178)</f>
        <v>7.670230407004302E-11</v>
      </c>
      <c r="AM179" s="40">
        <f>AM178+'Diffusion System CV パラメーター設定'!$B$27*(AL178-(2*AM178)+AN178)</f>
        <v>5.1788655418749447E-11</v>
      </c>
      <c r="AN179" s="40">
        <f>AN178+'Diffusion System CV パラメーター設定'!$B$27*(AM178-(2*AN178)+AO178)</f>
        <v>3.459175344117796E-11</v>
      </c>
      <c r="AO179" s="40">
        <f>AO178+'Diffusion System CV パラメーター設定'!$B$27*(AN178-(2*AO178)+AP178)</f>
        <v>2.2856517263424815E-11</v>
      </c>
      <c r="AP179" s="40">
        <f>AP178+'Diffusion System CV パラメーター設定'!$B$27*(AO178-(2*AP178)+AQ178)</f>
        <v>1.493949638244649E-11</v>
      </c>
      <c r="AQ179" s="40">
        <f>AQ178+'Diffusion System CV パラメーター設定'!$B$27*(AP178-(2*AQ178)+AR178)</f>
        <v>9.6591794337546479E-12</v>
      </c>
      <c r="AR179" s="40">
        <f>AR178+'Diffusion System CV パラメーター設定'!$B$27*(AQ178-(2*AR178)+AS178)</f>
        <v>6.1775160531919226E-12</v>
      </c>
      <c r="AS179" s="40">
        <f>AS178+'Diffusion System CV パラメーター設定'!$B$27*(AR178-(2*AS178)+AT178)</f>
        <v>3.9079483009884259E-12</v>
      </c>
      <c r="AT179" s="40">
        <f>AT178+'Diffusion System CV パラメーター設定'!$B$27*(AS178-(2*AT178)+AU178)</f>
        <v>2.4453290436371647E-12</v>
      </c>
      <c r="AU179" s="40">
        <f>AU178+'Diffusion System CV パラメーター設定'!$B$27*(AT178-(2*AU178)+AV178)</f>
        <v>1.5134576169920743E-12</v>
      </c>
      <c r="AV179" s="40">
        <f>AV178+'Diffusion System CV パラメーター設定'!$B$27*(AU178-(2*AV178)+AW178)</f>
        <v>9.2646989732672102E-13</v>
      </c>
      <c r="AW179" s="40">
        <f>AW178+'Diffusion System CV パラメーター設定'!$B$27*(AV178-(2*AW178)+AX178)</f>
        <v>5.608901871980762E-13</v>
      </c>
      <c r="AX179" s="40">
        <f>AX178+'Diffusion System CV パラメーター設定'!$B$27*(AW178-(2*AX178)+AY178)</f>
        <v>3.3572198008237493E-13</v>
      </c>
      <c r="AY179" s="40">
        <f>AY178+'Diffusion System CV パラメーター設定'!$B$27*(AX178-(2*AY178)+AZ178)</f>
        <v>1.9848237868013158E-13</v>
      </c>
      <c r="AZ179" s="40">
        <f>AZ178+'Diffusion System CV パラメーター設定'!$B$27*(AY178-(2*AZ178)+BA178)</f>
        <v>1.1554762432776501E-13</v>
      </c>
      <c r="BA179" s="40">
        <f>BA178+'Diffusion System CV パラメーター設定'!$B$27*(AZ178-(2*BA178)+BB178)</f>
        <v>6.556528834150327E-14</v>
      </c>
      <c r="BB179" s="40">
        <f>BB178+'Diffusion System CV パラメーター設定'!$B$27*(BA178-(2*BB178)+BC178)</f>
        <v>3.5001790983749297E-14</v>
      </c>
      <c r="BC179" s="40">
        <f>BC178+'Diffusion System CV パラメーター設定'!$B$27*(BB178-(2*BC178)+BD178)</f>
        <v>1.5137156910553223E-14</v>
      </c>
      <c r="BD179" s="36">
        <v>0</v>
      </c>
    </row>
    <row r="180" spans="4:56">
      <c r="D180" s="29">
        <f>'Diffusion System CV パラメーター設定'!H180</f>
        <v>0.1679999999999999</v>
      </c>
      <c r="E180" s="35">
        <f>E179+'Diffusion System CV パラメーター設定'!$B$23</f>
        <v>1.0680000000000007</v>
      </c>
      <c r="F180" s="39">
        <f>G180+(('Diffusion System CV パラメーター設定'!$B$26/(2*'Diffusion System CV パラメーター設定'!$B$9))*'準可逆-非可逆系'!H180)</f>
        <v>1.5388494460249246E-10</v>
      </c>
      <c r="G180" s="40">
        <f>G179+'Diffusion System CV パラメーター設定'!$B$27*(2*F179-(3*G179)+H179)</f>
        <v>5.3380510466341244E-9</v>
      </c>
      <c r="H180" s="40">
        <f>H179+'Diffusion System CV パラメーター設定'!$B$27*(G179-(2*H179)+I179)</f>
        <v>1.5113090216156455E-8</v>
      </c>
      <c r="I180" s="40">
        <f>I179+'Diffusion System CV パラメーター設定'!$B$27*(H179-(2*I179)+J179)</f>
        <v>2.3437433635955171E-8</v>
      </c>
      <c r="J180" s="40">
        <f>J179+'Diffusion System CV パラメーター設定'!$B$27*(I179-(2*J179)+K179)</f>
        <v>2.9735255034487512E-8</v>
      </c>
      <c r="K180" s="40">
        <f>K179+'Diffusion System CV パラメーター設定'!$B$27*(J179-(2*K179)+L179)</f>
        <v>3.3763699672040901E-8</v>
      </c>
      <c r="L180" s="40">
        <f>L179+'Diffusion System CV パラメーター設定'!$B$27*(K179-(2*L179)+M179)</f>
        <v>3.558693437099546E-8</v>
      </c>
      <c r="M180" s="40">
        <f>M179+'Diffusion System CV パラメーター設定'!$B$27*(L179-(2*M179)+N179)</f>
        <v>3.5497503301485722E-8</v>
      </c>
      <c r="N180" s="40">
        <f>N179+'Diffusion System CV パラメーター設定'!$B$27*(M179-(2*N179)+O179)</f>
        <v>3.3916848189003977E-8</v>
      </c>
      <c r="O180" s="40">
        <f>O179+'Diffusion System CV パラメーター設定'!$B$27*(N179-(2*O179)+P179)</f>
        <v>3.1302529053942881E-8</v>
      </c>
      <c r="P180" s="40">
        <f>P179+'Diffusion System CV パラメーター設定'!$B$27*(O179-(2*P179)+Q179)</f>
        <v>2.807899164588845E-8</v>
      </c>
      <c r="Q180" s="40">
        <f>Q179+'Diffusion System CV パラメーター設定'!$B$27*(P179-(2*Q179)+R179)</f>
        <v>2.4597222659043308E-8</v>
      </c>
      <c r="R180" s="40">
        <f>R179+'Diffusion System CV パラメーター設定'!$B$27*(Q179-(2*R179)+S179)</f>
        <v>2.1120070140040807E-8</v>
      </c>
      <c r="S180" s="40">
        <f>S179+'Diffusion System CV パラメーター設定'!$B$27*(R179-(2*S179)+T179)</f>
        <v>1.7825701336580927E-8</v>
      </c>
      <c r="T180" s="40">
        <f>T179+'Diffusion System CV パラメーター設定'!$B$27*(S179-(2*T179)+U179)</f>
        <v>1.4821046309455238E-8</v>
      </c>
      <c r="U180" s="40">
        <f>U179+'Diffusion System CV パラメーター設定'!$B$27*(T179-(2*U179)+V179)</f>
        <v>1.2158676523046649E-8</v>
      </c>
      <c r="V180" s="40">
        <f>V179+'Diffusion System CV パラメーター設定'!$B$27*(U179-(2*V179)+W179)</f>
        <v>9.8529380539219196E-9</v>
      </c>
      <c r="W180" s="40">
        <f>W179+'Diffusion System CV パラメーター設定'!$B$27*(V179-(2*W179)+X179)</f>
        <v>7.8933145933194852E-9</v>
      </c>
      <c r="X180" s="40">
        <f>X179+'Diffusion System CV パラメーター設定'!$B$27*(W179-(2*X179)+Y179)</f>
        <v>6.2545018109004823E-9</v>
      </c>
      <c r="Y180" s="40">
        <f>Y179+'Diffusion System CV パラメーター設定'!$B$27*(X179-(2*Y179)+Z179)</f>
        <v>4.9035013486844605E-9</v>
      </c>
      <c r="Z180" s="40">
        <f>Z179+'Diffusion System CV パラメーター設定'!$B$27*(Y179-(2*Z179)+AA179)</f>
        <v>3.8043593131717594E-9</v>
      </c>
      <c r="AA180" s="40">
        <f>AA179+'Diffusion System CV パラメーター設定'!$B$27*(Z179-(2*AA179)+AB179)</f>
        <v>2.9211915523758885E-9</v>
      </c>
      <c r="AB180" s="40">
        <f>AB179+'Diffusion System CV パラメーター設定'!$B$27*(AA179-(2*AB179)+AC179)</f>
        <v>2.2200246192130165E-9</v>
      </c>
      <c r="AC180" s="40">
        <f>AC179+'Diffusion System CV パラメーター設定'!$B$27*(AB179-(2*AC179)+AD179)</f>
        <v>1.6698400602768337E-9</v>
      </c>
      <c r="AD180" s="40">
        <f>AD179+'Diffusion System CV パラメーター設定'!$B$27*(AC179-(2*AD179)+AE179)</f>
        <v>1.243088350122486E-9</v>
      </c>
      <c r="AE180" s="40">
        <f>AE179+'Diffusion System CV パラメーター設定'!$B$27*(AD179-(2*AE179)+AF179)</f>
        <v>9.1585064773875E-10</v>
      </c>
      <c r="AF180" s="40">
        <f>AF179+'Diffusion System CV パラメーター設定'!$B$27*(AE179-(2*AF179)+AG179)</f>
        <v>6.6776823992128857E-10</v>
      </c>
      <c r="AG180" s="40">
        <f>AG179+'Diffusion System CV パラメーター設定'!$B$27*(AF179-(2*AG179)+AH179)</f>
        <v>4.8182260604668862E-10</v>
      </c>
      <c r="AH180" s="40">
        <f>AH179+'Diffusion System CV パラメーター設定'!$B$27*(AG179-(2*AH179)+AI179)</f>
        <v>3.4402551167775121E-10</v>
      </c>
      <c r="AI180" s="40">
        <f>AI179+'Diffusion System CV パラメーター設定'!$B$27*(AH179-(2*AI179)+AJ179)</f>
        <v>2.4306272141244745E-10</v>
      </c>
      <c r="AJ180" s="40">
        <f>AJ179+'Diffusion System CV パラメーター設定'!$B$27*(AI179-(2*AJ179)+AK179)</f>
        <v>1.6992338782368682E-10</v>
      </c>
      <c r="AK180" s="40">
        <f>AK179+'Diffusion System CV パラメーター設定'!$B$27*(AJ179-(2*AK179)+AL179)</f>
        <v>1.1753813019502492E-10</v>
      </c>
      <c r="AL180" s="40">
        <f>AL179+'Diffusion System CV パラメーター設定'!$B$27*(AK179-(2*AL179)+AM179)</f>
        <v>8.0441446691339116E-11</v>
      </c>
      <c r="AM180" s="40">
        <f>AM179+'Diffusion System CV パラメーター設定'!$B$27*(AL179-(2*AM179)+AN179)</f>
        <v>5.4468081347125172E-11</v>
      </c>
      <c r="AN180" s="40">
        <f>AN179+'Diffusion System CV パラメーター設定'!$B$27*(AM179-(2*AN179)+AO179)</f>
        <v>3.6488165177225994E-11</v>
      </c>
      <c r="AO180" s="40">
        <f>AO179+'Diffusion System CV パラメーター設定'!$B$27*(AN179-(2*AO179)+AP179)</f>
        <v>2.418228646369385E-11</v>
      </c>
      <c r="AP180" s="40">
        <f>AP179+'Diffusion System CV パラメーター設定'!$B$27*(AO179-(2*AP179)+AQ179)</f>
        <v>1.5855018581157075E-11</v>
      </c>
      <c r="AQ180" s="40">
        <f>AQ179+'Diffusion System CV パラメーター設定'!$B$27*(AP179-(2*AQ179)+AR179)</f>
        <v>1.0283711922688368E-11</v>
      </c>
      <c r="AR180" s="40">
        <f>AR179+'Diffusion System CV パラメーター設定'!$B$27*(AQ179-(2*AR179)+AS179)</f>
        <v>6.5983825908166549E-12</v>
      </c>
      <c r="AS180" s="40">
        <f>AS179+'Diffusion System CV パラメーター設定'!$B$27*(AR179-(2*AS179)+AT179)</f>
        <v>4.1881387505898966E-12</v>
      </c>
      <c r="AT180" s="40">
        <f>AT179+'Diffusion System CV パラメーター設定'!$B$27*(AS179-(2*AT179)+AU179)</f>
        <v>2.629616484854585E-12</v>
      </c>
      <c r="AU180" s="40">
        <f>AU179+'Diffusion System CV パラメーター設定'!$B$27*(AT179-(2*AU179)+AV179)</f>
        <v>1.6332089041378164E-12</v>
      </c>
      <c r="AV180" s="40">
        <f>AV179+'Diffusion System CV パラメーター設定'!$B$27*(AU179-(2*AV179)+AW179)</f>
        <v>1.0033476784158559E-12</v>
      </c>
      <c r="AW180" s="40">
        <f>AW179+'Diffusion System CV パラメーター設定'!$B$27*(AV179-(2*AW179)+AX179)</f>
        <v>6.096441812997927E-13</v>
      </c>
      <c r="AX180" s="40">
        <f>AX179+'Diffusion System CV パラメーター設定'!$B$27*(AW179-(2*AX179)+AY179)</f>
        <v>3.6625274595510337E-13</v>
      </c>
      <c r="AY180" s="40">
        <f>AY179+'Diffusion System CV パラメーター設定'!$B$27*(AX179-(2*AY179)+AZ179)</f>
        <v>2.1733822835022769E-13</v>
      </c>
      <c r="AZ180" s="40">
        <f>AZ179+'Diffusion System CV パラメーター設定'!$B$27*(AY179-(2*AZ179)+BA179)</f>
        <v>1.2698943626044029E-13</v>
      </c>
      <c r="BA180" s="40">
        <f>BA179+'Diffusion System CV パラメーター設定'!$B$27*(AZ179-(2*BA179)+BB179)</f>
        <v>7.2307940643068469E-14</v>
      </c>
      <c r="BB180" s="40">
        <f>BB179+'Diffusion System CV パラメーター設定'!$B$27*(BA179-(2*BB179)+BC179)</f>
        <v>3.8716674068665234E-14</v>
      </c>
      <c r="BC180" s="40">
        <f>BC179+'Diffusion System CV パラメーター設定'!$B$27*(BB179-(2*BC179)+BD179)</f>
        <v>1.677864203647088E-14</v>
      </c>
      <c r="BD180" s="36">
        <v>0</v>
      </c>
    </row>
    <row r="181" spans="4:56">
      <c r="D181" s="29">
        <f>'Diffusion System CV パラメーター設定'!H181</f>
        <v>0.1739999999999999</v>
      </c>
      <c r="E181" s="35">
        <f>E180+'Diffusion System CV パラメーター設定'!$B$23</f>
        <v>1.0740000000000007</v>
      </c>
      <c r="F181" s="39">
        <f>G181+(('Diffusion System CV パラメーター設定'!$B$26/(2*'Diffusion System CV パラメーター設定'!$B$9))*'準可逆-非可逆系'!H181)</f>
        <v>1.2251782194150903E-10</v>
      </c>
      <c r="G181" s="40">
        <f>G180+'Diffusion System CV パラメーター設定'!$B$27*(2*F180-(3*G180)+H180)</f>
        <v>5.1320465207518564E-9</v>
      </c>
      <c r="H181" s="40">
        <f>H180+'Diffusion System CV パラメーター設定'!$B$27*(G180-(2*H180)+I180)</f>
        <v>1.4609376414169089E-8</v>
      </c>
      <c r="I181" s="40">
        <f>I180+'Diffusion System CV パラメーター設定'!$B$27*(H180-(2*I180)+J180)</f>
        <v>2.2733780156348792E-8</v>
      </c>
      <c r="J181" s="40">
        <f>J180+'Diffusion System CV パラメーター設定'!$B$27*(I180-(2*J180)+K180)</f>
        <v>2.8947276992480932E-8</v>
      </c>
      <c r="K181" s="40">
        <f>K180+'Diffusion System CV パラメーター設定'!$B$27*(J180-(2*K180)+L180)</f>
        <v>3.2998001776694086E-8</v>
      </c>
      <c r="L181" s="40">
        <f>L180+'Diffusion System CV パラメーター設定'!$B$27*(K180-(2*L180)+M180)</f>
        <v>3.4922814312500909E-8</v>
      </c>
      <c r="M181" s="40">
        <f>M180+'Diffusion System CV パラメーター設定'!$B$27*(L180-(2*M180)+N180)</f>
        <v>3.4979717175453775E-8</v>
      </c>
      <c r="N181" s="40">
        <f>N180+'Diffusion System CV パラメーター設定'!$B$27*(M180-(2*N180)+O180)</f>
        <v>3.3557937070052813E-8</v>
      </c>
      <c r="O181" s="40">
        <f>O180+'Diffusion System CV パラメーター設定'!$B$27*(N180-(2*O180)+P180)</f>
        <v>3.1090994931375752E-8</v>
      </c>
      <c r="P181" s="40">
        <f>P180+'Diffusion System CV パラメーター設定'!$B$27*(O180-(2*P180)+Q180)</f>
        <v>2.7989327903252786E-8</v>
      </c>
      <c r="Q181" s="40">
        <f>Q180+'Diffusion System CV パラメーター設定'!$B$27*(P180-(2*Q180)+R180)</f>
        <v>2.4598825599266448E-8</v>
      </c>
      <c r="R181" s="40">
        <f>R180+'Diffusion System CV パラメーター設定'!$B$27*(Q180-(2*R180)+S180)</f>
        <v>2.1183536707937552E-8</v>
      </c>
      <c r="S181" s="40">
        <f>S180+'Diffusion System CV パラメーター設定'!$B$27*(R180-(2*S180)+T180)</f>
        <v>1.7926296397808077E-8</v>
      </c>
      <c r="T181" s="40">
        <f>T180+'Diffusion System CV パラメーター設定'!$B$27*(S180-(2*T180)+U180)</f>
        <v>1.4939895351370899E-8</v>
      </c>
      <c r="U181" s="40">
        <f>U180+'Diffusion System CV パラメーター設定'!$B$27*(T180-(2*U180)+V180)</f>
        <v>1.2282506841547988E-8</v>
      </c>
      <c r="V181" s="40">
        <f>V180+'Diffusion System CV パラメーター設定'!$B$27*(U180-(2*V180)+W180)</f>
        <v>9.9731168763254939E-9</v>
      </c>
      <c r="W181" s="40">
        <f>W180+'Diffusion System CV パラメーター設定'!$B$27*(V180-(2*W180)+X180)</f>
        <v>8.0047071899109547E-9</v>
      </c>
      <c r="X181" s="40">
        <f>X180+'Diffusion System CV パラメーター設定'!$B$27*(W180-(2*X180)+Y180)</f>
        <v>6.3544366443042953E-9</v>
      </c>
      <c r="Y181" s="40">
        <f>Y180+'Diffusion System CV パラメーター設定'!$B$27*(X180-(2*Y180)+Z180)</f>
        <v>4.9909521912897802E-9</v>
      </c>
      <c r="Z181" s="40">
        <f>Z180+'Diffusion System CV パラメーター設定'!$B$27*(Y180-(2*Z180)+AA180)</f>
        <v>3.8793503807817699E-9</v>
      </c>
      <c r="AA181" s="40">
        <f>AA180+'Diffusion System CV パラメーター設定'!$B$27*(Z180-(2*AA180)+AB180)</f>
        <v>2.9843862841929018E-9</v>
      </c>
      <c r="AB181" s="40">
        <f>AB180+'Diffusion System CV パラメーター設定'!$B$27*(AA180-(2*AB180)+AC180)</f>
        <v>2.2724490547083948E-9</v>
      </c>
      <c r="AC181" s="40">
        <f>AC180+'Diffusion System CV パラメーター設定'!$B$27*(AB180-(2*AC180)+AD180)</f>
        <v>1.712698688326082E-9</v>
      </c>
      <c r="AD181" s="40">
        <f>AD180+'Diffusion System CV パラメーター設定'!$B$27*(AC180-(2*AD180)+AE180)</f>
        <v>1.2776418250428373E-9</v>
      </c>
      <c r="AE181" s="40">
        <f>AE180+'Diffusion System CV パラメーター設定'!$B$27*(AD180-(2*AE180)+AF180)</f>
        <v>9.4333512501870635E-10</v>
      </c>
      <c r="AF181" s="40">
        <f>AF180+'Diffusion System CV パラメーター設定'!$B$27*(AE180-(2*AF180)+AG180)</f>
        <v>6.8934350865144883E-10</v>
      </c>
      <c r="AG181" s="40">
        <f>AG180+'Diffusion System CV パラメーター設定'!$B$27*(AF180-(2*AG180)+AH180)</f>
        <v>4.9854084893059927E-10</v>
      </c>
      <c r="AH181" s="40">
        <f>AH180+'Diffusion System CV パラメーター設定'!$B$27*(AG180-(2*AH180)+AI180)</f>
        <v>3.5681520060262401E-10</v>
      </c>
      <c r="AI181" s="40">
        <f>AI180+'Diffusion System CV パラメーター設定'!$B$27*(AH180-(2*AI180)+AJ180)</f>
        <v>2.5272364386958049E-10</v>
      </c>
      <c r="AJ181" s="40">
        <f>AJ180+'Diffusion System CV パラメーター設定'!$B$27*(AI180-(2*AJ180)+AK180)</f>
        <v>1.7712966419872109E-10</v>
      </c>
      <c r="AK181" s="40">
        <f>AK180+'Diffusion System CV パラメーター設定'!$B$27*(AJ180-(2*AK180)+AL180)</f>
        <v>1.2284666287730829E-10</v>
      </c>
      <c r="AL181" s="40">
        <f>AL180+'Diffusion System CV パラメーター設定'!$B$27*(AK180-(2*AL180)+AM180)</f>
        <v>8.4303709941155733E-11</v>
      </c>
      <c r="AM181" s="40">
        <f>AM180+'Diffusion System CV パラメーター設定'!$B$27*(AL180-(2*AM180)+AN180)</f>
        <v>5.7243584532651131E-11</v>
      </c>
      <c r="AN181" s="40">
        <f>AN180+'Diffusion System CV パラメーター設定'!$B$27*(AM180-(2*AN180)+AO180)</f>
        <v>3.8458317071797881E-11</v>
      </c>
      <c r="AO181" s="40">
        <f>AO180+'Diffusion System CV パラメーター設定'!$B$27*(AN180-(2*AO180)+AP180)</f>
        <v>2.5563748557789464E-11</v>
      </c>
      <c r="AP181" s="40">
        <f>AP180+'Diffusion System CV パラメーター設定'!$B$27*(AO180-(2*AP180)+AQ180)</f>
        <v>1.6811949561736265E-11</v>
      </c>
      <c r="AQ181" s="40">
        <f>AQ180+'Diffusion System CV パラメーター設定'!$B$27*(AP180-(2*AQ180)+AR180)</f>
        <v>1.0938565161090101E-11</v>
      </c>
      <c r="AR181" s="40">
        <f>AR180+'Diffusion System CV パラメーター設定'!$B$27*(AQ180-(2*AR180)+AS180)</f>
        <v>7.0411206087489307E-12</v>
      </c>
      <c r="AS181" s="40">
        <f>AS180+'Diffusion System CV パラメーター設定'!$B$27*(AR180-(2*AS180)+AT180)</f>
        <v>4.4838754083994269E-12</v>
      </c>
      <c r="AT181" s="40">
        <f>AT180+'Diffusion System CV パラメーター設定'!$B$27*(AS180-(2*AT180)+AU180)</f>
        <v>2.824795194930468E-12</v>
      </c>
      <c r="AU181" s="40">
        <f>AU180+'Diffusion System CV パラメーター設定'!$B$27*(AT180-(2*AU180)+AV180)</f>
        <v>1.7604819440665691E-12</v>
      </c>
      <c r="AV181" s="40">
        <f>AV180+'Diffusion System CV パラメーター設定'!$B$27*(AU180-(2*AV180)+AW180)</f>
        <v>1.0853468897373481E-12</v>
      </c>
      <c r="AW181" s="40">
        <f>AW180+'Diffusion System CV パラメーター設定'!$B$27*(AV180-(2*AW180)+AX180)</f>
        <v>6.6183586941485305E-13</v>
      </c>
      <c r="AX181" s="40">
        <f>AX180+'Diffusion System CV パラメーター設定'!$B$27*(AW180-(2*AX180)+AY180)</f>
        <v>3.9905723128142755E-13</v>
      </c>
      <c r="AY181" s="40">
        <f>AY180+'Diffusion System CV パラメーター設定'!$B$27*(AX180-(2*AY180)+AZ180)</f>
        <v>2.3767354970963332E-13</v>
      </c>
      <c r="AZ181" s="40">
        <f>AZ180+'Diffusion System CV パラメーター設定'!$B$27*(AY180-(2*AZ180)+BA180)</f>
        <v>1.3937391420225124E-13</v>
      </c>
      <c r="BA181" s="40">
        <f>BA180+'Diffusion System CV パラメーター設定'!$B$27*(AZ180-(2*BA180)+BB180)</f>
        <v>7.9630936838543674E-14</v>
      </c>
      <c r="BB181" s="40">
        <f>BB180+'Diffusion System CV パラメーター設定'!$B$27*(BA180-(2*BB180)+BC180)</f>
        <v>4.2762936062487762E-14</v>
      </c>
      <c r="BC181" s="40">
        <f>BC180+'Diffusion System CV パラメーター設定'!$B$27*(BB180-(2*BC180)+BD180)</f>
        <v>1.8570096896097087E-14</v>
      </c>
      <c r="BD181" s="36">
        <v>0</v>
      </c>
    </row>
    <row r="182" spans="4:56">
      <c r="D182" s="29">
        <f>'Diffusion System CV パラメーター設定'!H182</f>
        <v>0.17999999999999991</v>
      </c>
      <c r="E182" s="35">
        <f>E181+'Diffusion System CV パラメーター設定'!$B$23</f>
        <v>1.0800000000000007</v>
      </c>
      <c r="F182" s="39">
        <f>G182+(('Diffusion System CV パラメーター設定'!$B$26/(2*'Diffusion System CV パラメーター設定'!$B$9))*'準可逆-非可逆系'!H182)</f>
        <v>9.7587619338832073E-11</v>
      </c>
      <c r="G182" s="40">
        <f>G181+'Diffusion System CV パラメーター設定'!$B$27*(2*F181-(3*G181)+H181)</f>
        <v>4.9439466929034321E-9</v>
      </c>
      <c r="H182" s="40">
        <f>H181+'Diffusion System CV パラメーター設定'!$B$27*(G181-(2*H181)+I181)</f>
        <v>1.4139610389433836E-8</v>
      </c>
      <c r="I182" s="40">
        <f>I181+'Diffusion System CV パラメーター設定'!$B$27*(H181-(2*I181)+J181)</f>
        <v>2.2070270813971165E-8</v>
      </c>
      <c r="J182" s="40">
        <f>J181+'Diffusion System CV パラメーター設定'!$B$27*(I181-(2*J181)+K181)</f>
        <v>2.8196314474453509E-8</v>
      </c>
      <c r="K182" s="40">
        <f>K181+'Diffusion System CV パラメーター設定'!$B$27*(J181-(2*K181)+L181)</f>
        <v>3.2259837801552999E-8</v>
      </c>
      <c r="L182" s="40">
        <f>L181+'Diffusion System CV パラメーター設定'!$B$27*(K181-(2*L181)+M181)</f>
        <v>3.4274234564982174E-8</v>
      </c>
      <c r="M182" s="40">
        <f>M181+'Diffusion System CV パラメーター設定'!$B$27*(L181-(2*M181)+N181)</f>
        <v>3.4466285589219809E-8</v>
      </c>
      <c r="N182" s="40">
        <f>N181+'Diffusion System CV パラメーター設定'!$B$27*(M181-(2*N181)+O181)</f>
        <v>3.319503358627639E-8</v>
      </c>
      <c r="O182" s="40">
        <f>O181+'Diffusion System CV パラメーター設定'!$B$27*(N181-(2*O181)+P181)</f>
        <v>3.0870604344762591E-8</v>
      </c>
      <c r="P182" s="40">
        <f>P181+'Diffusion System CV パラメーター設定'!$B$27*(O181-(2*P181)+Q181)</f>
        <v>2.7889037876911337E-8</v>
      </c>
      <c r="Q182" s="40">
        <f>Q181+'Diffusion System CV パラメーター設定'!$B$27*(P181-(2*Q181)+R181)</f>
        <v>2.4590219145328061E-8</v>
      </c>
      <c r="R182" s="40">
        <f>R181+'Diffusion System CV パラメーター設定'!$B$27*(Q181-(2*R181)+S181)</f>
        <v>2.1238414687520683E-8</v>
      </c>
      <c r="S182" s="40">
        <f>S181+'Diffusion System CV パラメーター設定'!$B$27*(R181-(2*S181)+T181)</f>
        <v>1.8020337808812346E-8</v>
      </c>
      <c r="T182" s="40">
        <f>T181+'Diffusion System CV パラメーター設定'!$B$27*(S181-(2*T181)+U181)</f>
        <v>1.5054135815473076E-8</v>
      </c>
      <c r="U182" s="40">
        <f>U181+'Diffusion System CV パラメーター設定'!$B$27*(T181-(2*U181)+V181)</f>
        <v>1.2403339669534244E-8</v>
      </c>
      <c r="V182" s="40">
        <f>V181+'Diffusion System CV パラメーター設定'!$B$27*(U181-(2*V181)+W181)</f>
        <v>1.0091512806467145E-8</v>
      </c>
      <c r="W182" s="40">
        <f>W181+'Diffusion System CV パラメーター設定'!$B$27*(V181-(2*W181)+X181)</f>
        <v>8.1151721693581353E-9</v>
      </c>
      <c r="X182" s="40">
        <f>X181+'Diffusion System CV パラメーター設定'!$B$27*(W181-(2*X181)+Y181)</f>
        <v>6.4540151486765674E-9</v>
      </c>
      <c r="Y182" s="40">
        <f>Y181+'Diffusion System CV パラメーター設定'!$B$27*(X181-(2*Y181)+Z181)</f>
        <v>5.0784114421600943E-9</v>
      </c>
      <c r="Z182" s="40">
        <f>Z181+'Diffusion System CV パラメーター設定'!$B$27*(Y181-(2*Z181)+AA181)</f>
        <v>3.9545718092259164E-9</v>
      </c>
      <c r="AA182" s="40">
        <f>AA181+'Diffusion System CV パラメーター設定'!$B$27*(Z181-(2*AA181)+AB181)</f>
        <v>3.0479372797152493E-9</v>
      </c>
      <c r="AB182" s="40">
        <f>AB181+'Diffusion System CV パラメーター設定'!$B$27*(AA181-(2*AB181)+AC181)</f>
        <v>2.325291715507768E-9</v>
      </c>
      <c r="AC182" s="40">
        <f>AC181+'Diffusion System CV パラメーター設定'!$B$27*(AB181-(2*AC181)+AD181)</f>
        <v>1.7559950435688141E-9</v>
      </c>
      <c r="AD182" s="40">
        <f>AD181+'Diffusion System CV パラメーター設定'!$B$27*(AC181-(2*AD181)+AE181)</f>
        <v>1.3126245206189185E-9</v>
      </c>
      <c r="AE182" s="40">
        <f>AE181+'Diffusion System CV パラメーター設定'!$B$27*(AD181-(2*AE181)+AF181)</f>
        <v>9.7122230684400966E-10</v>
      </c>
      <c r="AF182" s="40">
        <f>AF181+'Diffusion System CV パラメーター設定'!$B$27*(AE181-(2*AF181)+AG181)</f>
        <v>7.1128411859811828E-10</v>
      </c>
      <c r="AG182" s="40">
        <f>AG181+'Diffusion System CV パラメーター設定'!$B$27*(AF181-(2*AG181)+AH181)</f>
        <v>5.1558147788645838E-10</v>
      </c>
      <c r="AH182" s="40">
        <f>AH181+'Diffusion System CV パラメーター設定'!$B$27*(AG181-(2*AH181)+AI181)</f>
        <v>3.6988259351753089E-10</v>
      </c>
      <c r="AI182" s="40">
        <f>AI181+'Diffusion System CV パラメーター設定'!$B$27*(AH181-(2*AI181)+AJ181)</f>
        <v>2.626186359050611E-10</v>
      </c>
      <c r="AJ182" s="40">
        <f>AJ181+'Diffusion System CV パラメーター設定'!$B$27*(AI181-(2*AJ181)+AK181)</f>
        <v>1.8452930945894562E-10</v>
      </c>
      <c r="AK182" s="40">
        <f>AK181+'Diffusion System CV パラメーター設定'!$B$27*(AJ181-(2*AK181)+AL181)</f>
        <v>1.2831195745552366E-10</v>
      </c>
      <c r="AL182" s="40">
        <f>AL181+'Diffusion System CV パラメーター設定'!$B$27*(AK181-(2*AL181)+AM181)</f>
        <v>8.8290802832700166E-11</v>
      </c>
      <c r="AM182" s="40">
        <f>AM181+'Diffusion System CV パラメーター設定'!$B$27*(AL181-(2*AM181)+AN181)</f>
        <v>6.0116799097807854E-11</v>
      </c>
      <c r="AN182" s="40">
        <f>AN181+'Diffusion System CV パラメーター設定'!$B$27*(AM181-(2*AN181)+AO181)</f>
        <v>4.0503698650563449E-11</v>
      </c>
      <c r="AO182" s="40">
        <f>AO181+'Diffusion System CV パラメーター設定'!$B$27*(AN181-(2*AO181)+AP181)</f>
        <v>2.700221019596836E-11</v>
      </c>
      <c r="AP182" s="40">
        <f>AP181+'Diffusion System CV パラメーター設定'!$B$27*(AO181-(2*AP181)+AQ181)</f>
        <v>1.7811399074030375E-11</v>
      </c>
      <c r="AQ182" s="40">
        <f>AQ181+'Diffusion System CV パラメーター設定'!$B$27*(AP181-(2*AQ181)+AR181)</f>
        <v>1.1624655386196002E-11</v>
      </c>
      <c r="AR182" s="40">
        <f>AR181+'Diffusion System CV パラメーター設定'!$B$27*(AQ181-(2*AR181)+AS181)</f>
        <v>7.5064676059682598E-12</v>
      </c>
      <c r="AS182" s="40">
        <f>AS181+'Diffusion System CV パラメーター設定'!$B$27*(AR181-(2*AS181)+AT181)</f>
        <v>4.7957382510662828E-12</v>
      </c>
      <c r="AT182" s="40">
        <f>AT181+'Diffusion System CV パラメーター設定'!$B$27*(AS181-(2*AT181)+AU181)</f>
        <v>3.0313115013905585E-12</v>
      </c>
      <c r="AU182" s="40">
        <f>AU181+'Diffusion System CV パラメーター設定'!$B$27*(AT181-(2*AU181)+AV181)</f>
        <v>1.8956132623077767E-12</v>
      </c>
      <c r="AV182" s="40">
        <f>AV181+'Diffusion System CV パラメーター設定'!$B$27*(AU181-(2*AV181)+AW181)</f>
        <v>1.1727163459896836E-12</v>
      </c>
      <c r="AW182" s="40">
        <f>AW181+'Diffusion System CV パラメーター設定'!$B$27*(AV181-(2*AW181)+AX181)</f>
        <v>7.1764572434161334E-13</v>
      </c>
      <c r="AX182" s="40">
        <f>AX181+'Diffusion System CV パラメーター設定'!$B$27*(AW181-(2*AX181)+AY181)</f>
        <v>4.3426381342088284E-13</v>
      </c>
      <c r="AY182" s="40">
        <f>AY181+'Diffusion System CV パラメーター設定'!$B$27*(AX181-(2*AY181)+AZ181)</f>
        <v>2.5957773237088753E-13</v>
      </c>
      <c r="AZ182" s="40">
        <f>AZ181+'Diffusion System CV パラメーター設定'!$B$27*(AY181-(2*AZ181)+BA181)</f>
        <v>1.5276164272436045E-13</v>
      </c>
      <c r="BA182" s="40">
        <f>BA181+'Diffusion System CV パラメーター設定'!$B$27*(AZ181-(2*BA181)+BB181)</f>
        <v>8.7573637042589383E-14</v>
      </c>
      <c r="BB182" s="40">
        <f>BB181+'Diffusion System CV パラメーター設定'!$B$27*(BA181-(2*BB181)+BC181)</f>
        <v>4.7164033843621525E-14</v>
      </c>
      <c r="BC182" s="40">
        <f>BC181+'Diffusion System CV パラメーター設定'!$B$27*(BB181-(2*BC181)+BD181)</f>
        <v>2.0522437962171248E-14</v>
      </c>
      <c r="BD182" s="36">
        <v>0</v>
      </c>
    </row>
    <row r="183" spans="4:56">
      <c r="D183" s="29">
        <f>'Diffusion System CV パラメーター設定'!H183</f>
        <v>0.18599999999999992</v>
      </c>
      <c r="E183" s="35">
        <f>E182+'Diffusion System CV パラメーター設定'!$B$23</f>
        <v>1.0860000000000007</v>
      </c>
      <c r="F183" s="39">
        <f>G183+(('Diffusion System CV パラメーター設定'!$B$26/(2*'Diffusion System CV パラメーター設定'!$B$9))*'準可逆-非可逆系'!H183)</f>
        <v>7.7769270057861787E-11</v>
      </c>
      <c r="G183" s="40">
        <f>G182+'Diffusion System CV パラメーター設定'!$B$27*(2*F182-(3*G182)+H182)</f>
        <v>4.7713583420010719E-9</v>
      </c>
      <c r="H183" s="40">
        <f>H182+'Diffusion System CV パラメーター設定'!$B$27*(G182-(2*H182)+I182)</f>
        <v>1.3700373142214018E-8</v>
      </c>
      <c r="I183" s="40">
        <f>I182+'Diffusion System CV パラメーター設定'!$B$27*(H182-(2*I182)+J182)</f>
        <v>2.1443667770896517E-8</v>
      </c>
      <c r="J183" s="40">
        <f>J182+'Diffusion System CV パラメーター設定'!$B$27*(I182-(2*J182)+K182)</f>
        <v>2.7480161580917794E-8</v>
      </c>
      <c r="K183" s="40">
        <f>K182+'Diffusion System CV パラメーター設定'!$B$27*(J182-(2*K182)+L182)</f>
        <v>3.1548335522500807E-8</v>
      </c>
      <c r="L183" s="40">
        <f>L182+'Diffusion System CV パラメーター設定'!$B$27*(K182-(2*L182)+M182)</f>
        <v>3.3641475627762891E-8</v>
      </c>
      <c r="M183" s="40">
        <f>M182+'Diffusion System CV パラメーター設定'!$B$27*(L182-(2*M182)+N182)</f>
        <v>3.3958194260337496E-8</v>
      </c>
      <c r="N183" s="40">
        <f>N182+'Diffusion System CV パラメーター設定'!$B$27*(M182-(2*N182)+O182)</f>
        <v>3.2829347045106116E-8</v>
      </c>
      <c r="O183" s="40">
        <f>O182+'Diffusion System CV パラメーター設定'!$B$27*(N182-(2*O182)+P182)</f>
        <v>3.064243169672875E-8</v>
      </c>
      <c r="P183" s="40">
        <f>P182+'Diffusion System CV パラメーター設定'!$B$27*(O182-(2*P182)+Q182)</f>
        <v>2.7778880840893274E-8</v>
      </c>
      <c r="Q183" s="40">
        <f>Q182+'Diffusion System CV パラメーター設定'!$B$27*(P182-(2*Q182)+R182)</f>
        <v>2.4571821323722469E-8</v>
      </c>
      <c r="R183" s="40">
        <f>R182+'Diffusion System CV パラメーター設定'!$B$27*(Q182-(2*R182)+S182)</f>
        <v>2.1284847874707849E-8</v>
      </c>
      <c r="S183" s="40">
        <f>S182+'Diffusion System CV パラメーター設定'!$B$27*(R182-(2*S182)+T182)</f>
        <v>1.8107794366232161E-8</v>
      </c>
      <c r="T183" s="40">
        <f>T182+'Diffusion System CV パラメーター設定'!$B$27*(S182-(2*T182)+U182)</f>
        <v>1.5163651734709338E-8</v>
      </c>
      <c r="U183" s="40">
        <f>U182+'Diffusion System CV パラメーター設定'!$B$27*(T182-(2*U182)+V182)</f>
        <v>1.252103733719804E-8</v>
      </c>
      <c r="V183" s="40">
        <f>V182+'Diffusion System CV パラメーター設定'!$B$27*(U182-(2*V182)+W182)</f>
        <v>1.020800107936926E-8</v>
      </c>
      <c r="W183" s="40">
        <f>W182+'Diffusion System CV パラメーター設定'!$B$27*(V182-(2*W182)+X182)</f>
        <v>8.2246109250621077E-9</v>
      </c>
      <c r="X183" s="40">
        <f>X182+'Diffusion System CV パラメーター設定'!$B$27*(W182-(2*X182)+Y182)</f>
        <v>6.5531656049838921E-9</v>
      </c>
      <c r="Y183" s="40">
        <f>Y182+'Diffusion System CV パラメーター設定'!$B$27*(X182-(2*Y182)+Z182)</f>
        <v>5.1658295232650577E-9</v>
      </c>
      <c r="Z183" s="40">
        <f>Z182+'Diffusion System CV パラメーター設定'!$B$27*(Y182-(2*Z182)+AA182)</f>
        <v>4.0299902479146352E-9</v>
      </c>
      <c r="AA183" s="40">
        <f>AA182+'Diffusion System CV パラメーター設定'!$B$27*(Z182-(2*AA182)+AB182)</f>
        <v>3.1118223371121886E-9</v>
      </c>
      <c r="AB183" s="40">
        <f>AB182+'Diffusion System CV パラメーター設定'!$B$27*(AA182-(2*AB182)+AC182)</f>
        <v>2.3785378586565622E-9</v>
      </c>
      <c r="AC183" s="40">
        <f>AC182+'Diffusion System CV パラメーター設定'!$B$27*(AB182-(2*AC182)+AD182)</f>
        <v>1.7997194008566815E-9</v>
      </c>
      <c r="AD183" s="40">
        <f>AD182+'Diffusion System CV パラメーター設定'!$B$27*(AC182-(2*AD182)+AE182)</f>
        <v>1.3480301835268999E-9</v>
      </c>
      <c r="AE183" s="40">
        <f>AE182+'Diffusion System CV パラメーター設定'!$B$27*(AD182-(2*AE182)+AF182)</f>
        <v>9.9950842681936298E-10</v>
      </c>
      <c r="AF183" s="40">
        <f>AF182+'Diffusion System CV パラメーター設定'!$B$27*(AE182-(2*AF182)+AG182)</f>
        <v>7.335881281586153E-10</v>
      </c>
      <c r="AG183" s="40">
        <f>AG182+'Diffusion System CV パラメーター設定'!$B$27*(AF182-(2*AG182)+AH182)</f>
        <v>5.3294389328324051E-10</v>
      </c>
      <c r="AH183" s="40">
        <f>AH182+'Diffusion System CV パラメーター設定'!$B$27*(AG182-(2*AH182)+AI182)</f>
        <v>3.8322805419685648E-10</v>
      </c>
      <c r="AI183" s="40">
        <f>AI182+'Diffusion System CV パラメーター設定'!$B$27*(AH182-(2*AI182)+AJ182)</f>
        <v>2.7274871617115636E-10</v>
      </c>
      <c r="AJ183" s="40">
        <f>AJ182+'Diffusion System CV パラメーター設定'!$B$27*(AI182-(2*AJ182)+AK182)</f>
        <v>1.9212374502932532E-10</v>
      </c>
      <c r="AK183" s="40">
        <f>AK182+'Diffusion System CV パラメーター設定'!$B$27*(AJ182-(2*AK182)+AL182)</f>
        <v>1.3393563710156479E-10</v>
      </c>
      <c r="AL183" s="40">
        <f>AL182+'Diffusion System CV パラメーター設定'!$B$27*(AK182-(2*AL182)+AM182)</f>
        <v>9.2404396891009607E-11</v>
      </c>
      <c r="AM183" s="40">
        <f>AM182+'Diffusion System CV パラメーター設定'!$B$27*(AL182-(2*AM182)+AN182)</f>
        <v>6.3089334961574484E-11</v>
      </c>
      <c r="AN183" s="40">
        <f>AN182+'Diffusion System CV パラメーター設定'!$B$27*(AM182-(2*AN182)+AO182)</f>
        <v>4.2625786148011126E-11</v>
      </c>
      <c r="AO183" s="40">
        <f>AO182+'Diffusion System CV パラメーター設定'!$B$27*(AN182-(2*AO182)+AP182)</f>
        <v>2.849897315869652E-11</v>
      </c>
      <c r="AP183" s="40">
        <f>AP182+'Diffusion System CV パラメーター設定'!$B$27*(AO182-(2*AP182)+AQ182)</f>
        <v>1.8854478044205241E-11</v>
      </c>
      <c r="AQ183" s="40">
        <f>AQ182+'Diffusion System CV パラメーター設定'!$B$27*(AP182-(2*AQ182)+AR182)</f>
        <v>1.2342903965226082E-11</v>
      </c>
      <c r="AR183" s="40">
        <f>AR182+'Diffusion System CV パラメーター設定'!$B$27*(AQ182-(2*AR182)+AS182)</f>
        <v>7.9951684480952608E-12</v>
      </c>
      <c r="AS183" s="40">
        <f>AS182+'Diffusion System CV パラメーター設定'!$B$27*(AR182-(2*AS182)+AT182)</f>
        <v>5.1243155445476204E-12</v>
      </c>
      <c r="AT183" s="40">
        <f>AT182+'Diffusion System CV パラメーター設定'!$B$27*(AS182-(2*AT182)+AU182)</f>
        <v>3.2496200120131081E-12</v>
      </c>
      <c r="AU183" s="40">
        <f>AU182+'Diffusion System CV パラメーター設定'!$B$27*(AT182-(2*AU182)+AV182)</f>
        <v>2.0389470549344048E-12</v>
      </c>
      <c r="AV183" s="40">
        <f>AV182+'Diffusion System CV パラメーター設定'!$B$27*(AU182-(2*AV182)+AW182)</f>
        <v>1.2657115871945526E-12</v>
      </c>
      <c r="AW183" s="40">
        <f>AW182+'Diffusion System CV パラメーター設定'!$B$27*(AV182-(2*AW182)+AX182)</f>
        <v>7.7725986001082854E-13</v>
      </c>
      <c r="AX183" s="40">
        <f>AX182+'Diffusion System CV パラメーター設定'!$B$27*(AW182-(2*AX182)+AY182)</f>
        <v>4.7200542101488808E-13</v>
      </c>
      <c r="AY183" s="40">
        <f>AY182+'Diffusion System CV パラメーター設定'!$B$27*(AX182-(2*AY182)+AZ182)</f>
        <v>2.831437016082029E-13</v>
      </c>
      <c r="AZ183" s="40">
        <f>AZ182+'Diffusion System CV パラメーター設定'!$B$27*(AY182-(2*AZ182)+BA182)</f>
        <v>1.6721583854545629E-13</v>
      </c>
      <c r="BA183" s="40">
        <f>BA182+'Diffusion System CV パラメーター設定'!$B$27*(AZ182-(2*BA182)+BB182)</f>
        <v>9.6177249015784939E-14</v>
      </c>
      <c r="BB183" s="40">
        <f>BB182+'Diffusion System CV パラメーター設定'!$B$27*(BA182-(2*BB182)+BC182)</f>
        <v>5.1944591939981794E-14</v>
      </c>
      <c r="BC183" s="40">
        <f>BC182+'Diffusion System CV パラメーター設定'!$B$27*(BB182-(2*BC182)+BD182)</f>
        <v>2.2647145573032023E-14</v>
      </c>
      <c r="BD183" s="36">
        <v>0</v>
      </c>
    </row>
    <row r="184" spans="4:56">
      <c r="D184" s="29">
        <f>'Diffusion System CV パラメーター設定'!H184</f>
        <v>0.19199999999999992</v>
      </c>
      <c r="E184" s="35">
        <f>E183+'Diffusion System CV パラメーター設定'!$B$23</f>
        <v>1.0920000000000007</v>
      </c>
      <c r="F184" s="39">
        <f>G184+(('Diffusion System CV パラメーター設定'!$B$26/(2*'Diffusion System CV パラメーター設定'!$B$9))*'準可逆-非可逆系'!H184)</f>
        <v>6.201047554605131E-11</v>
      </c>
      <c r="G184" s="40">
        <f>G183+'Diffusion System CV パラメーター設定'!$B$27*(2*F183-(3*G183)+H183)</f>
        <v>4.6122738476700041E-9</v>
      </c>
      <c r="H184" s="40">
        <f>H183+'Diffusion System CV パラメーター設定'!$B$27*(G183-(2*H183)+I183)</f>
        <v>1.3288664749321502E-8</v>
      </c>
      <c r="I184" s="40">
        <f>I183+'Diffusion System CV パラメーター設定'!$B$27*(H183-(2*I183)+J183)</f>
        <v>2.0851028597750259E-8</v>
      </c>
      <c r="J184" s="40">
        <f>J183+'Diffusion System CV パラメーター設定'!$B$27*(I183-(2*J183)+K183)</f>
        <v>2.6796717182154509E-8</v>
      </c>
      <c r="K184" s="40">
        <f>K183+'Diffusion System CV パラメーター設定'!$B$27*(J183-(2*K183)+L183)</f>
        <v>3.0862559884889376E-8</v>
      </c>
      <c r="L184" s="40">
        <f>L183+'Diffusion System CV パラメーター設定'!$B$27*(K183-(2*L183)+M183)</f>
        <v>3.3024662616413071E-8</v>
      </c>
      <c r="M184" s="40">
        <f>M183+'Diffusion System CV パラメーター設定'!$B$27*(L183-(2*M183)+N183)</f>
        <v>3.3456261674293752E-8</v>
      </c>
      <c r="N184" s="40">
        <f>N183+'Diffusion System CV パラメーター設定'!$B$27*(M183-(2*N183)+O183)</f>
        <v>3.2461962276652651E-8</v>
      </c>
      <c r="O184" s="40">
        <f>O183+'Diffusion System CV パラメーター設定'!$B$27*(N183-(2*O183)+P183)</f>
        <v>3.0407488812194686E-8</v>
      </c>
      <c r="P184" s="40">
        <f>P183+'Diffusion System CV パラメーター設定'!$B$27*(O183-(2*P183)+Q183)</f>
        <v>2.7659607000151839E-8</v>
      </c>
      <c r="Q184" s="40">
        <f>Q183+'Diffusion System CV パラメーター設定'!$B$27*(P183-(2*Q183)+R183)</f>
        <v>2.4544073430721145E-8</v>
      </c>
      <c r="R184" s="40">
        <f>R183+'Diffusion System CV パラメーター設定'!$B$27*(Q183-(2*R183)+S183)</f>
        <v>2.132301452072831E-8</v>
      </c>
      <c r="S184" s="40">
        <f>S183+'Diffusion System CV パラメーター設定'!$B$27*(R183-(2*S183)+T183)</f>
        <v>1.8188666198507463E-8</v>
      </c>
      <c r="T184" s="40">
        <f>T183+'Diffusion System CV パラメーター設定'!$B$27*(S183-(2*T183)+U183)</f>
        <v>1.5268349038185562E-8</v>
      </c>
      <c r="U184" s="40">
        <f>U183+'Diffusion System CV パラメーター設定'!$B$27*(T183-(2*U183)+V183)</f>
        <v>1.263547419125447E-8</v>
      </c>
      <c r="V184" s="40">
        <f>V183+'Diffusion System CV パラメーター設定'!$B$27*(U183-(2*V183)+W183)</f>
        <v>1.0322461531980936E-8</v>
      </c>
      <c r="W184" s="40">
        <f>W183+'Diffusion System CV パラメーター設定'!$B$27*(V183-(2*W183)+X183)</f>
        <v>8.3329251036138216E-9</v>
      </c>
      <c r="X184" s="40">
        <f>X183+'Diffusion System CV パラメーター設定'!$B$27*(W183-(2*X183)+Y183)</f>
        <v>6.6518146460808996E-9</v>
      </c>
      <c r="Y184" s="40">
        <f>Y183+'Diffusion System CV パラメーター設定'!$B$27*(X183-(2*Y183)+Z183)</f>
        <v>5.2531548032540893E-9</v>
      </c>
      <c r="Z184" s="40">
        <f>Z183+'Diffusion System CV パラメーター設定'!$B$27*(Y183-(2*Z183)+AA183)</f>
        <v>4.1055705828271267E-9</v>
      </c>
      <c r="AA184" s="40">
        <f>AA183+'Diffusion System CV パラメーター設定'!$B$27*(Z183-(2*AA183)+AB183)</f>
        <v>3.1760179733437236E-9</v>
      </c>
      <c r="AB184" s="40">
        <f>AB183+'Diffusion System CV パラメーター設定'!$B$27*(AA183-(2*AB183)+AC183)</f>
        <v>2.4321718936064738E-9</v>
      </c>
      <c r="AC184" s="40">
        <f>AC183+'Diffusion System CV パラメーター設定'!$B$27*(AB183-(2*AC183)+AD183)</f>
        <v>1.8438614982421326E-9</v>
      </c>
      <c r="AD184" s="40">
        <f>AD183+'Diffusion System CV パラメーター設定'!$B$27*(AC183-(2*AD183)+AE183)</f>
        <v>1.3838522184651793E-9</v>
      </c>
      <c r="AE184" s="40">
        <f>AE183+'Diffusion System CV パラメーター設定'!$B$27*(AD183-(2*AE183)+AF183)</f>
        <v>1.0281894886411647E-9</v>
      </c>
      <c r="AF184" s="40">
        <f>AF183+'Diffusion System CV パラメーター設定'!$B$27*(AE183-(2*AF183)+AG183)</f>
        <v>7.5625342808409205E-10</v>
      </c>
      <c r="AG184" s="40">
        <f>AG183+'Diffusion System CV パラメーター設定'!$B$27*(AF183-(2*AG183)+AH183)</f>
        <v>5.5062736404330672E-10</v>
      </c>
      <c r="AH184" s="40">
        <f>AH183+'Diffusion System CV パラメーター設定'!$B$27*(AG183-(2*AH183)+AI183)</f>
        <v>3.9685183928737171E-10</v>
      </c>
      <c r="AI184" s="40">
        <f>AI183+'Diffusion System CV パラメーター設定'!$B$27*(AH183-(2*AI183)+AJ183)</f>
        <v>2.831148157836109E-10</v>
      </c>
      <c r="AJ184" s="40">
        <f>AJ183+'Diffusion System CV パラメーター設定'!$B$27*(AI183-(2*AJ183)+AK183)</f>
        <v>1.9991432253421091E-10</v>
      </c>
      <c r="AK184" s="40">
        <f>AK183+'Diffusion System CV パラメーター設定'!$B$27*(AJ183-(2*AK183)+AL183)</f>
        <v>1.3971927172559442E-10</v>
      </c>
      <c r="AL184" s="40">
        <f>AL183+'Diffusion System CV パラメーター設定'!$B$27*(AK183-(2*AL183)+AM183)</f>
        <v>9.6646125460842963E-11</v>
      </c>
      <c r="AM184" s="40">
        <f>AM183+'Diffusion System CV パラメーター設定'!$B$27*(AL183-(2*AM183)+AN183)</f>
        <v>6.6162777015696619E-11</v>
      </c>
      <c r="AN184" s="40">
        <f>AN183+'Diffusion System CV パラメーター設定'!$B$27*(AM183-(2*AN183)+AO183)</f>
        <v>4.4826041642541942E-11</v>
      </c>
      <c r="AO184" s="40">
        <f>AO183+'Diffusion System CV パラメーター設定'!$B$27*(AN183-(2*AO183)+AP183)</f>
        <v>3.0055333531899065E-11</v>
      </c>
      <c r="AP184" s="40">
        <f>AP183+'Diffusion System CV パラメーター設定'!$B$27*(AO183-(2*AP183)+AQ183)</f>
        <v>1.9942297848202505E-11</v>
      </c>
      <c r="AQ184" s="40">
        <f>AQ183+'Diffusion System CV パラメーター設定'!$B$27*(AP183-(2*AQ183)+AR183)</f>
        <v>1.3094236799201199E-11</v>
      </c>
      <c r="AR184" s="40">
        <f>AR183+'Diffusion System CV パラメーター設定'!$B$27*(AQ183-(2*AR183)+AS183)</f>
        <v>8.5079749111449765E-12</v>
      </c>
      <c r="AS184" s="40">
        <f>AS183+'Diffusion System CV パラメーター設定'!$B$27*(AR183-(2*AS183)+AT183)</f>
        <v>5.470203520593845E-12</v>
      </c>
      <c r="AT184" s="40">
        <f>AT183+'Diffusion System CV パラメーター設定'!$B$27*(AS183-(2*AT183)+AU183)</f>
        <v>3.4801834062685974E-12</v>
      </c>
      <c r="AU184" s="40">
        <f>AU183+'Diffusion System CV パラメーター設定'!$B$27*(AT183-(2*AU183)+AV183)</f>
        <v>2.1908350720659503E-12</v>
      </c>
      <c r="AV184" s="40">
        <f>AV183+'Diffusion System CV パラメーター設定'!$B$27*(AU183-(2*AV183)+AW183)</f>
        <v>1.3645948304432082E-12</v>
      </c>
      <c r="AW184" s="40">
        <f>AW183+'Diffusion System CV パラメーター設定'!$B$27*(AV183-(2*AW183)+AX183)</f>
        <v>8.4087002952047565E-13</v>
      </c>
      <c r="AX184" s="40">
        <f>AX183+'Diffusion System CV パラメーター設定'!$B$27*(AW183-(2*AX183)+AY183)</f>
        <v>5.1241955976115723E-13</v>
      </c>
      <c r="AY184" s="40">
        <f>AY183+'Diffusion System CV パラメーター設定'!$B$27*(AX183-(2*AY183)+AZ183)</f>
        <v>3.0846795728318158E-13</v>
      </c>
      <c r="AZ184" s="40">
        <f>AZ183+'Diffusion System CV パラメーター設定'!$B$27*(AY183-(2*AZ183)+BA183)</f>
        <v>1.8280239185555186E-13</v>
      </c>
      <c r="BA184" s="40">
        <f>BA183+'Diffusion System CV パラメーター設定'!$B$27*(AZ183-(2*BA183)+BB183)</f>
        <v>1.0548486445115584E-13</v>
      </c>
      <c r="BB184" s="40">
        <f>BB183+'Diffusion System CV パラメーター設定'!$B$27*(BA183-(2*BB183)+BC183)</f>
        <v>5.7130428991666988E-14</v>
      </c>
      <c r="BC184" s="40">
        <f>BC183+'Diffusion System CV パラメーター設定'!$B$27*(BB183-(2*BC183)+BD183)</f>
        <v>2.4956277793142353E-14</v>
      </c>
      <c r="BD184" s="36">
        <v>0</v>
      </c>
    </row>
    <row r="185" spans="4:56">
      <c r="D185" s="29">
        <f>'Diffusion System CV パラメーター設定'!H185</f>
        <v>0.19799999999999993</v>
      </c>
      <c r="E185" s="35">
        <f>E184+'Diffusion System CV パラメーター設定'!$B$23</f>
        <v>1.0980000000000008</v>
      </c>
      <c r="F185" s="39">
        <f>G185+(('Diffusion System CV パラメーター設定'!$B$26/(2*'Diffusion System CV パラメーター設定'!$B$9))*'準可逆-非可逆系'!H185)</f>
        <v>4.94757557099463E-11</v>
      </c>
      <c r="G185" s="40">
        <f>G184+'Diffusion System CV パラメーター設定'!$B$27*(2*F184-(3*G184)+H184)</f>
        <v>4.4650044578795856E-9</v>
      </c>
      <c r="H185" s="40">
        <f>H184+'Diffusion System CV パラメーター設定'!$B$27*(G184-(2*H184)+I184)</f>
        <v>1.2901849800285828E-8</v>
      </c>
      <c r="I185" s="40">
        <f>I184+'Diffusion System CV パラメーター設定'!$B$27*(H184-(2*I184)+J184)</f>
        <v>2.0289683019963971E-8</v>
      </c>
      <c r="J185" s="40">
        <f>J184+'Diffusion System CV パラメーター設定'!$B$27*(I184-(2*J184)+K184)</f>
        <v>2.6143992917685974E-8</v>
      </c>
      <c r="K185" s="40">
        <f>K184+'Diffusion System CV パラメーター設定'!$B$27*(J184-(2*K184)+L184)</f>
        <v>3.020153906155216E-8</v>
      </c>
      <c r="L185" s="40">
        <f>L184+'Diffusion System CV パラメーター設定'!$B$27*(K184-(2*L184)+M184)</f>
        <v>3.2423793285287026E-8</v>
      </c>
      <c r="M185" s="40">
        <f>M184+'Diffusion System CV パラメーター設定'!$B$27*(L184-(2*M184)+N184)</f>
        <v>3.2961158043904243E-8</v>
      </c>
      <c r="N185" s="40">
        <f>N184+'Diffusion System CV パラメーター設定'!$B$27*(M184-(2*N184)+O184)</f>
        <v>3.2093846281230132E-8</v>
      </c>
      <c r="O185" s="40">
        <f>O184+'Diffusion System CV パラメーター設定'!$B$27*(N184-(2*O184)+P184)</f>
        <v>3.0166722024838823E-8</v>
      </c>
      <c r="P185" s="40">
        <f>P184+'Diffusion System CV パラメーター設定'!$B$27*(O184-(2*P184)+Q184)</f>
        <v>2.7531950139947725E-8</v>
      </c>
      <c r="Q185" s="40">
        <f>Q184+'Diffusion System CV パラメーター設定'!$B$27*(P184-(2*Q184)+R184)</f>
        <v>2.45074326874704E-8</v>
      </c>
      <c r="R185" s="40">
        <f>R184+'Diffusion System CV パラメーター設定'!$B$27*(Q184-(2*R184)+S184)</f>
        <v>2.1353122363704696E-8</v>
      </c>
      <c r="S185" s="40">
        <f>S184+'Diffusion System CV パラメーター設定'!$B$27*(R184-(2*S184)+T184)</f>
        <v>1.8262982574166819E-8</v>
      </c>
      <c r="T185" s="40">
        <f>T184+'Diffusion System CV パラメーター設定'!$B$27*(S184-(2*T184)+U184)</f>
        <v>1.5368155397001817E-8</v>
      </c>
      <c r="U185" s="40">
        <f>U184+'Diffusion System CV パラメーター設定'!$B$27*(T184-(2*U184)+V184)</f>
        <v>1.2746537450857788E-8</v>
      </c>
      <c r="V185" s="40">
        <f>V184+'Diffusion System CV パラメーター設定'!$B$27*(U184-(2*V184)+W184)</f>
        <v>1.0434779667712331E-8</v>
      </c>
      <c r="W185" s="40">
        <f>W184+'Diffusion System CV パラメーター設定'!$B$27*(V184-(2*W184)+X184)</f>
        <v>8.4400174545979161E-9</v>
      </c>
      <c r="X185" s="40">
        <f>X184+'Diffusion System CV パラメーター設定'!$B$27*(W184-(2*X184)+Y184)</f>
        <v>6.7498877761871881E-9</v>
      </c>
      <c r="Y185" s="40">
        <f>Y184+'Diffusion System CV パラメーター設定'!$B$27*(X184-(2*Y184)+Z184)</f>
        <v>5.340333838809592E-9</v>
      </c>
      <c r="Z185" s="40">
        <f>Z184+'Diffusion System CV パラメーター設定'!$B$27*(Y184-(2*Z184)+AA184)</f>
        <v>4.1812760032936403E-9</v>
      </c>
      <c r="AA185" s="40">
        <f>AA184+'Diffusion System CV パラメーター設定'!$B$27*(Z184-(2*AA184)+AB184)</f>
        <v>3.24049940728336E-9</v>
      </c>
      <c r="AB185" s="40">
        <f>AB184+'Diffusion System CV パラメーター設定'!$B$27*(AA184-(2*AB184)+AC184)</f>
        <v>2.4861773395692895E-9</v>
      </c>
      <c r="AC185" s="40">
        <f>AC184+'Diffusion System CV パラメーター設定'!$B$27*(AB184-(2*AC184)+AD184)</f>
        <v>1.8884104967099754E-9</v>
      </c>
      <c r="AD185" s="40">
        <f>AD184+'Diffusion System CV パラメーター設定'!$B$27*(AC184-(2*AD184)+AE184)</f>
        <v>1.4200836594210607E-9</v>
      </c>
      <c r="AE185" s="40">
        <f>AE184+'Diffusion System CV パラメーター設定'!$B$27*(AD184-(2*AE184)+AF184)</f>
        <v>1.0572612488032972E-9</v>
      </c>
      <c r="AF185" s="40">
        <f>AF184+'Diffusion System CV パラメーター設定'!$B$27*(AE184-(2*AF184)+AG184)</f>
        <v>7.7927773243002518E-10</v>
      </c>
      <c r="AG185" s="40">
        <f>AG184+'Diffusion System CV パラメーター設定'!$B$27*(AF184-(2*AG184)+AH184)</f>
        <v>5.6863102351721304E-10</v>
      </c>
      <c r="AH185" s="40">
        <f>AH184+'Diffusion System CV パラメーター設定'!$B$27*(AG184-(2*AH184)+AI184)</f>
        <v>4.1075409666659884E-10</v>
      </c>
      <c r="AI185" s="40">
        <f>AI184+'Diffusion System CV パラメーター設定'!$B$27*(AH184-(2*AI184)+AJ184)</f>
        <v>2.937177776774862E-10</v>
      </c>
      <c r="AJ185" s="40">
        <f>AJ184+'Diffusion System CV パラメーター設定'!$B$27*(AI184-(2*AJ184)+AK184)</f>
        <v>2.0790232338170519E-10</v>
      </c>
      <c r="AK185" s="40">
        <f>AK184+'Diffusion System CV パラメーター設定'!$B$27*(AJ184-(2*AK184)+AL184)</f>
        <v>1.4566437746999201E-10</v>
      </c>
      <c r="AL185" s="40">
        <f>AL184+'Diffusion System CV パラメーター設定'!$B$27*(AK184-(2*AL184)+AM184)</f>
        <v>1.0101758303709473E-10</v>
      </c>
      <c r="AM185" s="40">
        <f>AM184+'Diffusion System CV パラメーター設定'!$B$27*(AL184-(2*AM184)+AN184)</f>
        <v>6.9338684332360388E-11</v>
      </c>
      <c r="AN185" s="40">
        <f>AN184+'Diffusion System CV パラメーター設定'!$B$27*(AM184-(2*AN184)+AO184)</f>
        <v>4.7105912219802987E-11</v>
      </c>
      <c r="AO185" s="40">
        <f>AO184+'Diffusion System CV パラメーター設定'!$B$27*(AN184-(2*AO184)+AP184)</f>
        <v>3.1672580902366537E-11</v>
      </c>
      <c r="AP185" s="40">
        <f>AP184+'Diffusion System CV パラメーター設定'!$B$27*(AO184-(2*AP184)+AQ184)</f>
        <v>2.1075969596360579E-11</v>
      </c>
      <c r="AQ185" s="40">
        <f>AQ184+'Diffusion System CV パラメーター設定'!$B$27*(AP184-(2*AQ184)+AR184)</f>
        <v>1.3879583730084908E-11</v>
      </c>
      <c r="AR185" s="40">
        <f>AR184+'Diffusion System CV パラメーター設定'!$B$27*(AQ184-(2*AR184)+AS184)</f>
        <v>9.0456452227786885E-12</v>
      </c>
      <c r="AS185" s="40">
        <f>AS184+'Diffusion System CV パラメーター設定'!$B$27*(AR184-(2*AS184)+AT184)</f>
        <v>5.8340060470611661E-12</v>
      </c>
      <c r="AT185" s="40">
        <f>AT184+'Diffusion System CV パラメーター設定'!$B$27*(AS184-(2*AT184)+AU184)</f>
        <v>3.7234722188111669E-12</v>
      </c>
      <c r="AU185" s="40">
        <f>AU184+'Diffusion System CV パラメーター設定'!$B$27*(AT184-(2*AU184)+AV184)</f>
        <v>2.3516364931006394E-12</v>
      </c>
      <c r="AV185" s="40">
        <f>AV184+'Diffusion System CV パラメーター設定'!$B$27*(AU184-(2*AV184)+AW184)</f>
        <v>1.4696349140196003E-12</v>
      </c>
      <c r="AW185" s="40">
        <f>AW184+'Diffusion System CV パラメーター設定'!$B$27*(AV184-(2*AW184)+AX184)</f>
        <v>9.0867361672999442E-13</v>
      </c>
      <c r="AX185" s="40">
        <f>AX184+'Diffusion System CV パラメーター設定'!$B$27*(AW184-(2*AX184)+AY184)</f>
        <v>5.5564833312273459E-13</v>
      </c>
      <c r="AY185" s="40">
        <f>AY184+'Diffusion System CV パラメーター設定'!$B$27*(AX184-(2*AY184)+AZ184)</f>
        <v>3.3565060903677394E-13</v>
      </c>
      <c r="AZ185" s="40">
        <f>AZ184+'Diffusion System CV パラメーター設定'!$B$27*(AY184-(2*AZ184)+BA184)</f>
        <v>1.9958990505806357E-13</v>
      </c>
      <c r="BA185" s="40">
        <f>BA184+'Diffusion System CV パラメーター設定'!$B$27*(AZ184-(2*BA184)+BB184)</f>
        <v>1.1554149359869305E-13</v>
      </c>
      <c r="BB185" s="40">
        <f>BB184+'Diffusion System CV パラメーター設定'!$B$27*(BA184-(2*BB184)+BC184)</f>
        <v>6.2748583248946232E-14</v>
      </c>
      <c r="BC185" s="40">
        <f>BC184+'Diffusion System CV パラメーター設定'!$B$27*(BB184-(2*BC184)+BD184)</f>
        <v>2.7462483836677868E-14</v>
      </c>
      <c r="BD185" s="36">
        <v>0</v>
      </c>
    </row>
    <row r="186" spans="4:56">
      <c r="D186" s="29">
        <f>'Diffusion System CV パラメーター設定'!H186</f>
        <v>0.20399999999999993</v>
      </c>
      <c r="E186" s="35">
        <f>E185+'Diffusion System CV パラメーター設定'!$B$23</f>
        <v>1.1040000000000008</v>
      </c>
      <c r="F186" s="39">
        <f>G186+(('Diffusion System CV パラメーター設定'!$B$26/(2*'Diffusion System CV パラメーター設定'!$B$9))*'準可逆-非可逆系'!H186)</f>
        <v>3.9501874621618116E-11</v>
      </c>
      <c r="G186" s="40">
        <f>G185+'Diffusion System CV パラメーター設定'!$B$27*(2*F185-(3*G185)+H185)</f>
        <v>4.328125269708393E-9</v>
      </c>
      <c r="H186" s="40">
        <f>H185+'Diffusion System CV パラメーター設定'!$B$27*(G185-(2*H185)+I185)</f>
        <v>1.2537609479894127E-8</v>
      </c>
      <c r="I186" s="40">
        <f>I185+'Diffusion System CV パラメーター設定'!$B$27*(H185-(2*I185)+J185)</f>
        <v>1.9757209644284755E-8</v>
      </c>
      <c r="J186" s="40">
        <f>J185+'Diffusion System CV パラメーター設定'!$B$27*(I185-(2*J185)+K185)</f>
        <v>2.5520116614263817E-8</v>
      </c>
      <c r="K186" s="40">
        <f>K185+'Diffusion System CV パラメーター設定'!$B$27*(J185-(2*K185)+L185)</f>
        <v>2.9564284922617675E-8</v>
      </c>
      <c r="L186" s="40">
        <f>L185+'Diffusion System CV パラメーター設定'!$B$27*(K185-(2*L185)+M185)</f>
        <v>3.1838762221010062E-8</v>
      </c>
      <c r="M186" s="40">
        <f>M185+'Diffusion System CV パラメーター設定'!$B$27*(L185-(2*M185)+N185)</f>
        <v>3.2473423140678086E-8</v>
      </c>
      <c r="N186" s="40">
        <f>N185+'Diffusion System CV パラメーター設定'!$B$27*(M185-(2*N185)+O185)</f>
        <v>3.1725855832022775E-8</v>
      </c>
      <c r="O186" s="40">
        <f>O185+'Diffusion System CV パラメーター設定'!$B$27*(N185-(2*O185)+P185)</f>
        <v>2.9921011042720842E-8</v>
      </c>
      <c r="P186" s="40">
        <f>P185+'Diffusion System CV パラメーター設定'!$B$27*(O185-(2*P185)+Q185)</f>
        <v>2.7396621817869175E-8</v>
      </c>
      <c r="Q186" s="40">
        <f>Q185+'Diffusion System CV パラメーター設定'!$B$27*(P185-(2*Q185)+R185)</f>
        <v>2.4462365718273045E-8</v>
      </c>
      <c r="R186" s="40">
        <f>R185+'Diffusion System CV パラメーター設定'!$B$27*(Q185-(2*R185)+S185)</f>
        <v>2.1375403799200471E-8</v>
      </c>
      <c r="S186" s="40">
        <f>S185+'Diffusion System CV パラメーター設定'!$B$27*(R185-(2*S185)+T185)</f>
        <v>1.8330799453462955E-8</v>
      </c>
      <c r="T186" s="40">
        <f>T185+'Diffusion System CV パラメーター設定'!$B$27*(S185-(2*T185)+U185)</f>
        <v>1.5463019713328545E-8</v>
      </c>
      <c r="U186" s="40">
        <f>U185+'Diffusion System CV パラメーター設定'!$B$27*(T185-(2*U185)+V185)</f>
        <v>1.2854127785232293E-8</v>
      </c>
      <c r="V186" s="40">
        <f>V185+'Diffusion System CV パラメーター設定'!$B$27*(U185-(2*V185)+W185)</f>
        <v>1.054484757397311E-8</v>
      </c>
      <c r="W186" s="40">
        <f>W185+'Diffusion System CV パラメーター設定'!$B$27*(V185-(2*W185)+X185)</f>
        <v>8.5457926402589194E-9</v>
      </c>
      <c r="X186" s="40">
        <f>X185+'Diffusion System CV パラメーター設定'!$B$27*(W185-(2*X185)+Y185)</f>
        <v>6.8473099084903592E-9</v>
      </c>
      <c r="Y186" s="40">
        <f>Y185+'Diffusion System CV パラメーター設定'!$B$27*(X185-(2*Y185)+Z185)</f>
        <v>5.4273116519559964E-9</v>
      </c>
      <c r="Z186" s="40">
        <f>Z185+'Diffusion System CV パラメーター設定'!$B$27*(Y185-(2*Z185)+AA185)</f>
        <v>4.2570681003442203E-9</v>
      </c>
      <c r="AA186" s="40">
        <f>AA185+'Diffusion System CV パラメーター設定'!$B$27*(Z185-(2*AA185)+AB185)</f>
        <v>3.3052405629417662E-9</v>
      </c>
      <c r="AB186" s="40">
        <f>AB185+'Diffusion System CV パラメーター設定'!$B$27*(AA185-(2*AB185)+AC185)</f>
        <v>2.5405367926438578E-9</v>
      </c>
      <c r="AC186" s="40">
        <f>AC185+'Diffusion System CV パラメーター設定'!$B$27*(AB185-(2*AC185)+AD185)</f>
        <v>1.9333549430885864E-9</v>
      </c>
      <c r="AD186" s="40">
        <f>AD185+'Diffusion System CV パラメーター設定'!$B$27*(AC185-(2*AD185)+AE185)</f>
        <v>1.4567171409040993E-9</v>
      </c>
      <c r="AE186" s="40">
        <f>AE185+'Diffusion System CV パラメーター設定'!$B$27*(AD185-(2*AE185)+AF185)</f>
        <v>1.0867191981937456E-9</v>
      </c>
      <c r="AF186" s="40">
        <f>AF185+'Diffusion System CV パラメーター設定'!$B$27*(AE185-(2*AF185)+AG185)</f>
        <v>8.0265856835379595E-10</v>
      </c>
      <c r="AG186" s="40">
        <f>AG185+'Diffusion System CV パラメーター設定'!$B$27*(AF185-(2*AG185)+AH185)</f>
        <v>5.869538645110318E-10</v>
      </c>
      <c r="AH186" s="40">
        <f>AH185+'Diffusion System CV パラメーター設定'!$B$27*(AG185-(2*AH185)+AI185)</f>
        <v>4.2493486328517576E-10</v>
      </c>
      <c r="AI186" s="40">
        <f>AI185+'Diffusion System CV パラメーター設定'!$B$27*(AH185-(2*AI185)+AJ185)</f>
        <v>3.0455835569600413E-10</v>
      </c>
      <c r="AJ186" s="40">
        <f>AJ185+'Diffusion System CV パラメーター設定'!$B$27*(AI185-(2*AJ185)+AK185)</f>
        <v>2.1608895823728429E-10</v>
      </c>
      <c r="AK186" s="40">
        <f>AK185+'Diffusion System CV パラメーター設定'!$B$27*(AJ185-(2*AK185)+AL185)</f>
        <v>1.517724161779142E-10</v>
      </c>
      <c r="AL186" s="40">
        <f>AL185+'Diffusion System CV パラメーター設定'!$B$27*(AK185-(2*AL185)+AM185)</f>
        <v>1.0552032460937353E-10</v>
      </c>
      <c r="AM186" s="40">
        <f>AM185+'Diffusion System CV パラメーター設定'!$B$27*(AL185-(2*AM185)+AN185)</f>
        <v>7.2618589399088496E-11</v>
      </c>
      <c r="AN186" s="40">
        <f>AN185+'Diffusion System CV パラメーター設定'!$B$27*(AM185-(2*AN185)+AO185)</f>
        <v>4.9466829162553317E-11</v>
      </c>
      <c r="AO186" s="40">
        <f>AO185+'Diffusion System CV パラメーター設定'!$B$27*(AN185-(2*AO185)+AP185)</f>
        <v>3.3351997573002126E-11</v>
      </c>
      <c r="AP186" s="40">
        <f>AP185+'Diffusion System CV パラメーター設定'!$B$27*(AO185-(2*AP185)+AQ185)</f>
        <v>2.2256603429600264E-11</v>
      </c>
      <c r="AQ186" s="40">
        <f>AQ185+'Diffusion System CV パラメーター設定'!$B$27*(AP185-(2*AQ185)+AR185)</f>
        <v>1.46998779519493E-11</v>
      </c>
      <c r="AR186" s="40">
        <f>AR185+'Diffusion System CV パラメーター設定'!$B$27*(AQ185-(2*AR185)+AS185)</f>
        <v>9.6089436018025418E-12</v>
      </c>
      <c r="AS186" s="40">
        <f>AS185+'Diffusion System CV パラメーター設定'!$B$27*(AR185-(2*AS185)+AT185)</f>
        <v>6.2163342927096114E-12</v>
      </c>
      <c r="AT186" s="40">
        <f>AT185+'Diffusion System CV パラメーター設定'!$B$27*(AS185-(2*AT185)+AU185)</f>
        <v>3.979964615526261E-12</v>
      </c>
      <c r="AU186" s="40">
        <f>AU185+'Diffusion System CV パラメーター設定'!$B$27*(AT185-(2*AU185)+AV185)</f>
        <v>2.5217177940136562E-12</v>
      </c>
      <c r="AV186" s="40">
        <f>AV185+'Diffusion System CV パラメーター設定'!$B$27*(AU185-(2*AV185)+AW185)</f>
        <v>1.5811072340860702E-12</v>
      </c>
      <c r="AW186" s="40">
        <f>AW185+'Diffusion System CV パラメーター設定'!$B$27*(AV185-(2*AW185)+AX185)</f>
        <v>9.8087362148080907E-13</v>
      </c>
      <c r="AX186" s="40">
        <f>AX185+'Diffusion System CV パラメーター設定'!$B$27*(AW185-(2*AX185)+AY185)</f>
        <v>6.0183845795651905E-13</v>
      </c>
      <c r="AY186" s="40">
        <f>AY185+'Diffusion System CV パラメーター設定'!$B$27*(AX185-(2*AY185)+AZ185)</f>
        <v>3.6479540768512473E-13</v>
      </c>
      <c r="AZ186" s="40">
        <f>AZ185+'Diffusion System CV パラメーター設定'!$B$27*(AY185-(2*AZ185)+BA185)</f>
        <v>2.1764972884950102E-13</v>
      </c>
      <c r="BA186" s="40">
        <f>BA185+'Diffusion System CV パラメーター設定'!$B$27*(AZ185-(2*BA185)+BB185)</f>
        <v>1.2639409815064571E-13</v>
      </c>
      <c r="BB186" s="40">
        <f>BB185+'Diffusion System CV パラメーター設定'!$B$27*(BA185-(2*BB185)+BC185)</f>
        <v>6.8827337046681811E-14</v>
      </c>
      <c r="BC186" s="40">
        <f>BC185+'Diffusion System CV パラメーター設定'!$B$27*(BB185-(2*BC185)+BD185)</f>
        <v>3.0179017022646793E-14</v>
      </c>
      <c r="BD186" s="36">
        <v>0</v>
      </c>
    </row>
    <row r="187" spans="4:56">
      <c r="D187" s="29">
        <f>'Diffusion System CV パラメーター設定'!H187</f>
        <v>0.20999999999999994</v>
      </c>
      <c r="E187" s="35">
        <f>E186+'Diffusion System CV パラメーター設定'!$B$23</f>
        <v>1.1100000000000008</v>
      </c>
      <c r="F187" s="39">
        <f>G187+(('Diffusion System CV パラメーター設定'!$B$26/(2*'Diffusion System CV パラメーター設定'!$B$9))*'準可逆-非可逆系'!H187)</f>
        <v>3.1562370162600396E-11</v>
      </c>
      <c r="G187" s="40">
        <f>G186+'Diffusion System CV パラメーター設定'!$B$27*(2*F186-(3*G186)+H186)</f>
        <v>4.2004299294348458E-9</v>
      </c>
      <c r="H187" s="40">
        <f>H186+'Diffusion System CV パラメーター設定'!$B$27*(G186-(2*H186)+I186)</f>
        <v>1.2193899741770827E-8</v>
      </c>
      <c r="I187" s="40">
        <f>I186+'Diffusion System CV パラメーター設定'!$B$27*(H186-(2*I186)+J186)</f>
        <v>1.9251413396225182E-8</v>
      </c>
      <c r="J187" s="40">
        <f>J186+'Diffusion System CV パラメーター設定'!$B$27*(I186-(2*J186)+K186)</f>
        <v>2.4923332356755068E-8</v>
      </c>
      <c r="K187" s="40">
        <f>K186+'Diffusion System CV パラメーター設定'!$B$27*(J186-(2*K186)+L186)</f>
        <v>2.8949808877492166E-8</v>
      </c>
      <c r="L187" s="40">
        <f>L186+'Diffusion System CV パラメーター設定'!$B$27*(K186-(2*L186)+M186)</f>
        <v>3.1269381533952993E-8</v>
      </c>
      <c r="M187" s="40">
        <f>M186+'Diffusion System CV パラメーター設定'!$B$27*(L186-(2*M186)+N186)</f>
        <v>3.199348278362137E-8</v>
      </c>
      <c r="N187" s="40">
        <f>N186+'Diffusion System CV パラメーター設定'!$B$27*(M186-(2*N186)+O186)</f>
        <v>3.1358745595687141E-8</v>
      </c>
      <c r="O187" s="40">
        <f>O186+'Diffusion System CV パラメーター設定'!$B$27*(N186-(2*O186)+P186)</f>
        <v>2.9671169224821628E-8</v>
      </c>
      <c r="P187" s="40">
        <f>P186+'Diffusion System CV パラメーター設定'!$B$27*(O186-(2*P186)+Q186)</f>
        <v>2.7254306930805126E-8</v>
      </c>
      <c r="Q187" s="40">
        <f>Q186+'Diffusion System CV パラメーター設定'!$B$27*(P186-(2*Q186)+R186)</f>
        <v>2.440934286428817E-8</v>
      </c>
      <c r="R187" s="40">
        <f>R186+'Diffusion System CV パラメーター設定'!$B$27*(Q186-(2*R186)+S186)</f>
        <v>2.139011128994181E-8</v>
      </c>
      <c r="S187" s="40">
        <f>S186+'Diffusion System CV パラメーター設定'!$B$27*(R186-(2*S186)+T186)</f>
        <v>1.8392196885964034E-8</v>
      </c>
      <c r="T187" s="40">
        <f>T186+'Diffusion System CV パラメーター設定'!$B$27*(S186-(2*T186)+U186)</f>
        <v>1.5552911314730684E-8</v>
      </c>
      <c r="U187" s="40">
        <f>U186+'Diffusion System CV パラメーター設定'!$B$27*(T186-(2*U186)+V186)</f>
        <v>1.2958159631356275E-8</v>
      </c>
      <c r="V187" s="40">
        <f>V186+'Diffusion System CV パラメーター設定'!$B$27*(U186-(2*V186)+W186)</f>
        <v>1.0652564684231788E-8</v>
      </c>
      <c r="W187" s="40">
        <f>W186+'Diffusion System CV パラメーター設定'!$B$27*(V186-(2*W186)+X186)</f>
        <v>8.650157988156708E-9</v>
      </c>
      <c r="X187" s="40">
        <f>X186+'Diffusion System CV パラメーター設定'!$B$27*(W186-(2*X186)+Y186)</f>
        <v>6.9440059068355669E-9</v>
      </c>
      <c r="Y187" s="40">
        <f>Y186+'Diffusion System CV パラメーター設定'!$B$27*(X186-(2*Y186)+Z186)</f>
        <v>5.5140320356096721E-9</v>
      </c>
      <c r="Z187" s="40">
        <f>Z186+'Diffusion System CV パラメーター設定'!$B$27*(Y186-(2*Z186)+AA186)</f>
        <v>4.3329069941669018E-9</v>
      </c>
      <c r="AA187" s="40">
        <f>AA186+'Diffusion System CV パラメーター設定'!$B$27*(Z186-(2*AA186)+AB186)</f>
        <v>3.3702140931864001E-9</v>
      </c>
      <c r="AB187" s="40">
        <f>AB186+'Diffusion System CV パラメーター設定'!$B$27*(AA186-(2*AB186)+AC186)</f>
        <v>2.5952319040128291E-9</v>
      </c>
      <c r="AC187" s="40">
        <f>AC186+'Diffusion System CV パラメーター設定'!$B$27*(AB186-(2*AC186)+AD186)</f>
        <v>1.978682737314553E-9</v>
      </c>
      <c r="AD187" s="40">
        <f>AD186+'Diffusion System CV パラメーター設定'!$B$27*(AC186-(2*AD186)+AE186)</f>
        <v>1.4937448698881733E-9</v>
      </c>
      <c r="AE187" s="40">
        <f>AE186+'Diffusion System CV パラメーター設定'!$B$27*(AD186-(2*AE186)+AF186)</f>
        <v>1.1165585429404137E-9</v>
      </c>
      <c r="AF187" s="40">
        <f>AF186+'Diffusion System CV パラメーター設定'!$B$27*(AE186-(2*AF186)+AG186)</f>
        <v>8.2639326488059642E-10</v>
      </c>
      <c r="AG187" s="40">
        <f>AG186+'Diffusion System CV パラメーター設定'!$B$27*(AF186-(2*AG186)+AH186)</f>
        <v>6.0559473347523603E-10</v>
      </c>
      <c r="AH187" s="40">
        <f>AH186+'Diffusion System CV パラメーター設定'!$B$27*(AG186-(2*AH186)+AI186)</f>
        <v>4.3939406246458005E-10</v>
      </c>
      <c r="AI187" s="40">
        <f>AI186+'Diffusion System CV パラメーター設定'!$B$27*(AH186-(2*AI186)+AJ186)</f>
        <v>3.1563721338018877E-10</v>
      </c>
      <c r="AJ187" s="40">
        <f>AJ186+'Diffusion System CV パラメーター設定'!$B$27*(AI186-(2*AJ186)+AK186)</f>
        <v>2.2447536636205852E-10</v>
      </c>
      <c r="AK187" s="40">
        <f>AK186+'Diffusion System CV パラメーター設定'!$B$27*(AJ186-(2*AK186)+AL186)</f>
        <v>1.5804479482056332E-10</v>
      </c>
      <c r="AL187" s="40">
        <f>AL186+'Diffusion System CV パラメーター設定'!$B$27*(AK186-(2*AL186)+AM186)</f>
        <v>1.1015586501154563E-10</v>
      </c>
      <c r="AM187" s="40">
        <f>AM186+'Diffusion System CV パラメーター設定'!$B$27*(AL186-(2*AM186)+AN186)</f>
        <v>7.6003997376084977E-11</v>
      </c>
      <c r="AN187" s="40">
        <f>AN186+'Diffusion System CV パラメーター設定'!$B$27*(AM186-(2*AN186)+AO186)</f>
        <v>5.1910207164978312E-11</v>
      </c>
      <c r="AO187" s="40">
        <f>AO186+'Diffusion System CV パラメーター設定'!$B$27*(AN186-(2*AO186)+AP186)</f>
        <v>3.5094857797359534E-11</v>
      </c>
      <c r="AP187" s="40">
        <f>AP186+'Diffusion System CV パラメーター設定'!$B$27*(AO186-(2*AP186)+AQ186)</f>
        <v>2.3485307827430437E-11</v>
      </c>
      <c r="AQ187" s="40">
        <f>AQ186+'Diffusion System CV パラメーター設定'!$B$27*(AP186-(2*AQ186)+AR186)</f>
        <v>1.5556055426777148E-11</v>
      </c>
      <c r="AR187" s="40">
        <f>AR186+'Diffusion System CV パラメーター設定'!$B$27*(AQ186-(2*AR186)+AS186)</f>
        <v>1.0198639796612898E-11</v>
      </c>
      <c r="AS187" s="40">
        <f>AS186+'Diffusion System CV パラメーター設定'!$B$27*(AR186-(2*AS186)+AT186)</f>
        <v>6.6178063871226598E-12</v>
      </c>
      <c r="AT187" s="40">
        <f>AT186+'Diffusion System CV パラメーター設定'!$B$27*(AS186-(2*AT186)+AU186)</f>
        <v>4.250146162634159E-12</v>
      </c>
      <c r="AU187" s="40">
        <f>AU186+'Diffusion System CV パラメーター設定'!$B$27*(AT186-(2*AU186)+AV186)</f>
        <v>2.70145260706401E-12</v>
      </c>
      <c r="AV187" s="40">
        <f>AV186+'Diffusion System CV パラメーター設定'!$B$27*(AU186-(2*AV186)+AW186)</f>
        <v>1.699293674128544E-12</v>
      </c>
      <c r="AW187" s="40">
        <f>AW186+'Diffusion System CV パラメーター設定'!$B$27*(AV186-(2*AW186)+AX186)</f>
        <v>1.0576786385228129E-12</v>
      </c>
      <c r="AX187" s="40">
        <f>AX186+'Diffusion System CV パラメーター設定'!$B$27*(AW186-(2*AX186)+AY186)</f>
        <v>6.5114127505821891E-13</v>
      </c>
      <c r="AY187" s="40">
        <f>AY186+'Diffusion System CV パラメーター設定'!$B$27*(AX186-(2*AY186)+AZ186)</f>
        <v>3.960097727669895E-13</v>
      </c>
      <c r="AZ187" s="40">
        <f>AZ186+'Diffusion System CV パラメーター設定'!$B$27*(AY186-(2*AZ186)+BA186)</f>
        <v>2.3705599556365671E-13</v>
      </c>
      <c r="BA187" s="40">
        <f>BA186+'Diffusion System CV パラメーター設定'!$B$27*(AZ186-(2*BA186)+BB186)</f>
        <v>1.3809162231553855E-13</v>
      </c>
      <c r="BB187" s="40">
        <f>BB186+'Diffusion System CV パラメーター設定'!$B$27*(BA186-(2*BB186)+BC186)</f>
        <v>7.5396240199434899E-14</v>
      </c>
      <c r="BC187" s="40">
        <f>BC186+'Diffusion System CV パラメーター設定'!$B$27*(BB186-(2*BC186)+BD186)</f>
        <v>3.3119747231462149E-14</v>
      </c>
      <c r="BD187" s="36">
        <v>0</v>
      </c>
    </row>
    <row r="188" spans="4:56">
      <c r="D188" s="29">
        <f>'Diffusion System CV パラメーター設定'!H188</f>
        <v>0.21599999999999994</v>
      </c>
      <c r="E188" s="35">
        <f>E187+'Diffusion System CV パラメーター設定'!$B$23</f>
        <v>1.1160000000000008</v>
      </c>
      <c r="F188" s="39">
        <f>G188+(('Diffusion System CV パラメーター設定'!$B$26/(2*'Diffusion System CV パラメーター設定'!$B$9))*'準可逆-非可逆系'!H188)</f>
        <v>2.5239353598964832E-11</v>
      </c>
      <c r="G188" s="40">
        <f>G187+'Diffusion System CV パラメーター設定'!$B$27*(2*F187-(3*G187)+H187)</f>
        <v>4.080893364779113E-9</v>
      </c>
      <c r="H188" s="40">
        <f>H187+'Diffusion System CV パラメーター設定'!$B$27*(G187-(2*H187)+I187)</f>
        <v>1.1868914964728596E-8</v>
      </c>
      <c r="I188" s="40">
        <f>I187+'Diffusion System CV パラメーター設定'!$B$27*(H187-(2*I187)+J187)</f>
        <v>1.8770304127501407E-8</v>
      </c>
      <c r="J188" s="40">
        <f>J187+'Diffusion System CV パラメーター設定'!$B$27*(I187-(2*J187)+K187)</f>
        <v>2.4351998176271462E-8</v>
      </c>
      <c r="K188" s="40">
        <f>K187+'Diffusion System CV パラメーター設定'!$B$27*(J187-(2*K187)+L187)</f>
        <v>2.8357133924618462E-8</v>
      </c>
      <c r="L188" s="40">
        <f>L187+'Diffusion System CV パラメーター設定'!$B$27*(K187-(2*L187)+M187)</f>
        <v>3.0715398406594504E-8</v>
      </c>
      <c r="M188" s="40">
        <f>M187+'Diffusion System CV パラメーター設定'!$B$27*(L187-(2*M187)+N187)</f>
        <v>3.1521663881676023E-8</v>
      </c>
      <c r="N188" s="40">
        <f>N187+'Diffusion System CV パラメーター設定'!$B$27*(M187-(2*N187)+O187)</f>
        <v>3.0993176434947112E-8</v>
      </c>
      <c r="O188" s="40">
        <f>O187+'Diffusion System CV パラメーター設定'!$B$27*(N187-(2*O187)+P187)</f>
        <v>2.9417944945949757E-8</v>
      </c>
      <c r="P188" s="40">
        <f>P187+'Diffusion System CV パラメーター設定'!$B$27*(O187-(2*P187)+Q187)</f>
        <v>2.7105660482020247E-8</v>
      </c>
      <c r="Q188" s="40">
        <f>Q187+'Diffusion System CV パラメーター設定'!$B$27*(P187-(2*Q187)+R187)</f>
        <v>2.4348833312958516E-8</v>
      </c>
      <c r="R188" s="40">
        <f>R187+'Diffusion System CV パラメーター設定'!$B$27*(Q187-(2*R187)+S187)</f>
        <v>2.139751308520868E-8</v>
      </c>
      <c r="S188" s="40">
        <f>S187+'Diffusion System CV パラメーター設定'!$B$27*(R187-(2*S187)+T187)</f>
        <v>1.844727634177807E-8</v>
      </c>
      <c r="T188" s="40">
        <f>T187+'Diffusion System CV パラメーター設定'!$B$27*(S187-(2*T187)+U187)</f>
        <v>1.5637818914681706E-8</v>
      </c>
      <c r="U188" s="40">
        <f>U187+'Diffusion System CV パラメーター設定'!$B$27*(T187-(2*U187)+V187)</f>
        <v>1.3058561275887499E-8</v>
      </c>
      <c r="V188" s="40">
        <f>V187+'Diffusion System CV パラメーター設定'!$B$27*(U187-(2*V187)+W187)</f>
        <v>1.0757838382512832E-8</v>
      </c>
      <c r="W188" s="40">
        <f>W187+'Diffusion System CV パラメーター設定'!$B$27*(V187-(2*W187)+X187)</f>
        <v>8.753024173835159E-9</v>
      </c>
      <c r="X188" s="40">
        <f>X187+'Diffusion System CV パラメーター設定'!$B$27*(W187-(2*X187)+Y187)</f>
        <v>7.0399011186741942E-9</v>
      </c>
      <c r="Y188" s="40">
        <f>Y187+'Diffusion System CV パラメーター設定'!$B$27*(X187-(2*Y187)+Z187)</f>
        <v>5.6004378792843678E-9</v>
      </c>
      <c r="Z188" s="40">
        <f>Z187+'Diffusion System CV パラメーター設定'!$B$27*(Y187-(2*Z187)+AA187)</f>
        <v>4.4087514873829671E-9</v>
      </c>
      <c r="AA188" s="40">
        <f>AA187+'Diffusion System CV パラメーター設定'!$B$27*(Z187-(2*AA187)+AB187)</f>
        <v>3.4353914236749176E-9</v>
      </c>
      <c r="AB188" s="40">
        <f>AB187+'Diffusion System CV パラメーター設定'!$B$27*(AA187-(2*AB187)+AC187)</f>
        <v>2.6502433701500841E-9</v>
      </c>
      <c r="AC188" s="40">
        <f>AC187+'Diffusion System CV パラメーター設定'!$B$27*(AB187-(2*AC187)+AD187)</f>
        <v>2.0243811051172949E-9</v>
      </c>
      <c r="AD188" s="40">
        <f>AD187+'Diffusion System CV パラメーター設定'!$B$27*(AC187-(2*AD187)+AE187)</f>
        <v>1.5311585992210276E-9</v>
      </c>
      <c r="AE188" s="40">
        <f>AE187+'Diffusion System CV パラメーター設定'!$B$27*(AD187-(2*AE187)+AF187)</f>
        <v>1.1467741849153936E-9</v>
      </c>
      <c r="AF188" s="40">
        <f>AF187+'Diffusion System CV パラメーター設定'!$B$27*(AE187-(2*AF187)+AG187)</f>
        <v>8.5047894080228287E-10</v>
      </c>
      <c r="AG188" s="40">
        <f>AG187+'Diffusion System CV パラメーター設定'!$B$27*(AF187-(2*AG187)+AH187)</f>
        <v>6.2455232389006392E-10</v>
      </c>
      <c r="AH188" s="40">
        <f>AH187+'Diffusion System CV パラメーター設定'!$B$27*(AG187-(2*AH187)+AI187)</f>
        <v>4.5413150063342195E-10</v>
      </c>
      <c r="AI188" s="40">
        <f>AI187+'Diffusion System CV パラメーター設定'!$B$27*(AH187-(2*AI187)+AJ187)</f>
        <v>3.2695492243097385E-10</v>
      </c>
      <c r="AJ188" s="40">
        <f>AJ187+'Diffusion System CV パラメーター設定'!$B$27*(AI187-(2*AJ187)+AK187)</f>
        <v>2.3306261479144568E-10</v>
      </c>
      <c r="AK188" s="40">
        <f>AK187+'Diffusion System CV パラメーター設定'!$B$27*(AJ187-(2*AK187)+AL187)</f>
        <v>1.6448286486656246E-10</v>
      </c>
      <c r="AL188" s="40">
        <f>AL187+'Diffusion System CV パラメーター設定'!$B$27*(AK187-(2*AL187)+AM187)</f>
        <v>1.1492567826625293E-10</v>
      </c>
      <c r="AM188" s="40">
        <f>AM187+'Diffusion System CV パラメーター設定'!$B$27*(AL187-(2*AM187)+AN187)</f>
        <v>7.9496385370652327E-11</v>
      </c>
      <c r="AN188" s="40">
        <f>AN187+'Diffusion System CV パラメーター設定'!$B$27*(AM187-(2*AN187)+AO187)</f>
        <v>5.4437443568967162E-11</v>
      </c>
      <c r="AO188" s="40">
        <f>AO187+'Diffusion System CV パラメーター設定'!$B$27*(AN187-(2*AO187)+AP187)</f>
        <v>3.6902427032668453E-11</v>
      </c>
      <c r="AP188" s="40">
        <f>AP187+'Diffusion System CV パラメーター設定'!$B$27*(AO187-(2*AP187)+AQ187)</f>
        <v>2.4763188927873427E-11</v>
      </c>
      <c r="AQ188" s="40">
        <f>AQ187+'Diffusion System CV パラメーター設定'!$B$27*(AP187-(2*AQ187)+AR187)</f>
        <v>1.6449054305419176E-11</v>
      </c>
      <c r="AR188" s="40">
        <f>AR187+'Diffusion System CV パラメーター設定'!$B$27*(AQ187-(2*AR187)+AS187)</f>
        <v>1.0815508623235818E-11</v>
      </c>
      <c r="AS188" s="40">
        <f>AS187+'Diffusion System CV パラメーター設定'!$B$27*(AR187-(2*AS187)+AT187)</f>
        <v>7.0390470763593743E-12</v>
      </c>
      <c r="AT188" s="40">
        <f>AT187+'Diffusion System CV パラメーター設定'!$B$27*(AS187-(2*AT187)+AU187)</f>
        <v>4.53450958934192E-12</v>
      </c>
      <c r="AU188" s="40">
        <f>AU187+'Diffusion System CV パラメーター設定'!$B$27*(AT187-(2*AU187)+AV187)</f>
        <v>2.8912215732566082E-12</v>
      </c>
      <c r="AV188" s="40">
        <f>AV187+'Diffusion System CV パラメーター設定'!$B$27*(AU187-(2*AV187)+AW187)</f>
        <v>1.8244825273680353E-12</v>
      </c>
      <c r="AW188" s="40">
        <f>AW187+'Diffusion System CV パラメーター設定'!$B$27*(AV187-(2*AW187)+AX187)</f>
        <v>1.1393028302384856E-12</v>
      </c>
      <c r="AX188" s="40">
        <f>AX187+'Diffusion System CV パラメーター設定'!$B$27*(AW187-(2*AX187)+AY187)</f>
        <v>7.0371275463230383E-13</v>
      </c>
      <c r="AY188" s="40">
        <f>AY187+'Diffusion System CV パラメーター設定'!$B$27*(AX187-(2*AY187)+AZ187)</f>
        <v>4.2940481620028692E-13</v>
      </c>
      <c r="AZ188" s="40">
        <f>AZ187+'Diffusion System CV パラメーター設定'!$B$27*(AY187-(2*AZ187)+BA187)</f>
        <v>2.5788564971477288E-13</v>
      </c>
      <c r="BA188" s="40">
        <f>BA187+'Diffusion System CV パラメーター設定'!$B$27*(AZ187-(2*BA187)+BB187)</f>
        <v>1.506850220141547E-13</v>
      </c>
      <c r="BB188" s="40">
        <f>BB187+'Diffusion System CV パラメーター設定'!$B$27*(BA187-(2*BB187)+BC187)</f>
        <v>8.2486132264758128E-14</v>
      </c>
      <c r="BC188" s="40">
        <f>BC187+'Diffusion System CV パラメーター設定'!$B$27*(BB187-(2*BC187)+BD187)</f>
        <v>3.6299172834417217E-14</v>
      </c>
      <c r="BD188" s="36">
        <v>0</v>
      </c>
    </row>
    <row r="189" spans="4:56">
      <c r="D189" s="29">
        <f>'Diffusion System CV パラメーター設定'!H189</f>
        <v>0.22199999999999995</v>
      </c>
      <c r="E189" s="35">
        <f>E188+'Diffusion System CV パラメーター設定'!$B$23</f>
        <v>1.1220000000000008</v>
      </c>
      <c r="F189" s="39">
        <f>G189+(('Diffusion System CV パラメーター設定'!$B$26/(2*'Diffusion System CV パラメーター設定'!$B$9))*'準可逆-非可逆系'!H189)</f>
        <v>2.0201104563367599E-11</v>
      </c>
      <c r="G189" s="40">
        <f>G188+'Diffusion System CV パラメーター設定'!$B$27*(2*F188-(3*G188)+H188)</f>
        <v>3.9686411347753591E-9</v>
      </c>
      <c r="H189" s="40">
        <f>H188+'Diffusion System CV パラメーター設定'!$B$27*(G188-(2*H188)+I188)</f>
        <v>1.1561056479597808E-8</v>
      </c>
      <c r="I189" s="40">
        <f>I188+'Diffusion System CV パラメーター設定'!$B$27*(H188-(2*I188)+J188)</f>
        <v>1.8312076657361561E-8</v>
      </c>
      <c r="J189" s="40">
        <f>J188+'Diffusion System CV パラメーター設定'!$B$27*(I188-(2*J188)+K188)</f>
        <v>2.3804582099735681E-8</v>
      </c>
      <c r="K189" s="40">
        <f>K188+'Diffusion System CV パラメーター設定'!$B$27*(J188-(2*K188)+L188)</f>
        <v>2.7785303623795215E-8</v>
      </c>
      <c r="L189" s="40">
        <f>L188+'Diffusion System CV パラメーター設定'!$B$27*(K188-(2*L188)+M188)</f>
        <v>3.0176509862533907E-8</v>
      </c>
      <c r="M189" s="40">
        <f>M188+'Diffusion System CV パラメーター設定'!$B$27*(L188-(2*M188)+N188)</f>
        <v>3.1058208006047404E-8</v>
      </c>
      <c r="N189" s="40">
        <f>N188+'Diffusion System CV パラメーター設定'!$B$27*(M188-(2*N188)+O188)</f>
        <v>3.0629723642492792E-8</v>
      </c>
      <c r="O189" s="40">
        <f>O188+'Diffusion System CV パラメーター設定'!$B$27*(N188-(2*O188)+P188)</f>
        <v>2.9162023774098316E-8</v>
      </c>
      <c r="P189" s="40">
        <f>P188+'Diffusion System CV パラメーター設定'!$B$27*(O188-(2*P188)+Q188)</f>
        <v>2.695130537607156E-8</v>
      </c>
      <c r="Q189" s="40">
        <f>Q188+'Diffusion System CV パラメーター設定'!$B$27*(P188-(2*Q188)+R188)</f>
        <v>2.4281301000914035E-8</v>
      </c>
      <c r="R189" s="40">
        <f>R188+'Diffusion System CV パラメーター設定'!$B$27*(Q188-(2*R188)+S188)</f>
        <v>2.1397889295041744E-8</v>
      </c>
      <c r="S189" s="40">
        <f>S188+'Diffusion System CV パラメーター設定'!$B$27*(R188-(2*S188)+T188)</f>
        <v>1.8496158048838573E-8</v>
      </c>
      <c r="T189" s="40">
        <f>T188+'Diffusion System CV パラメーター設定'!$B$27*(S188-(2*T188)+U188)</f>
        <v>1.5717749396731067E-8</v>
      </c>
      <c r="U189" s="40">
        <f>U188+'Diffusion System CV パラメーター設定'!$B$27*(T188-(2*U188)+V188)</f>
        <v>1.3155274729158172E-8</v>
      </c>
      <c r="V189" s="40">
        <f>V188+'Diffusion System CV パラメーター設定'!$B$27*(U188-(2*V188)+W188)</f>
        <v>1.0860584453588177E-8</v>
      </c>
      <c r="W189" s="40">
        <f>W188+'Diffusion System CV パラメーター設定'!$B$27*(V188-(2*W188)+X188)</f>
        <v>8.8543058243617935E-9</v>
      </c>
      <c r="X189" s="40">
        <f>X188+'Diffusion System CV パラメーター設定'!$B$27*(W188-(2*X188)+Y188)</f>
        <v>7.1349218880391724E-9</v>
      </c>
      <c r="Y189" s="40">
        <f>Y188+'Diffusion System CV パラメーター設定'!$B$27*(X188-(2*Y188)+Z188)</f>
        <v>5.6864715068845152E-9</v>
      </c>
      <c r="Z189" s="40">
        <f>Z188+'Diffusion System CV パラメーター設定'!$B$27*(Y188-(2*Z188)+AA188)</f>
        <v>4.4845592402278804E-9</v>
      </c>
      <c r="AA189" s="40">
        <f>AA188+'Diffusion System CV パラメーター設定'!$B$27*(Z188-(2*AA188)+AB188)</f>
        <v>3.5007428160996455E-9</v>
      </c>
      <c r="AB189" s="40">
        <f>AB188+'Diffusion System CV パラメーター設定'!$B$27*(AA188-(2*AB188)+AC188)</f>
        <v>2.7055509355987106E-9</v>
      </c>
      <c r="AC189" s="40">
        <f>AC188+'Diffusion System CV パラメーター設定'!$B$27*(AB188-(2*AC188)+AD188)</f>
        <v>2.0704365770396982E-9</v>
      </c>
      <c r="AD189" s="40">
        <f>AD188+'Diffusion System CV パラメーター設定'!$B$27*(AC188-(2*AD188)+AE188)</f>
        <v>1.5689496032455531E-9</v>
      </c>
      <c r="AE189" s="40">
        <f>AE188+'Diffusion System CV パラメーター設定'!$B$27*(AD188-(2*AE188)+AF188)</f>
        <v>1.177360702343353E-9</v>
      </c>
      <c r="AF189" s="40">
        <f>AF188+'Diffusion System CV パラメーター設定'!$B$27*(AE188-(2*AF188)+AG188)</f>
        <v>8.749124919137036E-10</v>
      </c>
      <c r="AG189" s="40">
        <f>AG188+'Diffusion System CV パラメーター設定'!$B$27*(AF188-(2*AG188)+AH188)</f>
        <v>6.4382516890936146E-10</v>
      </c>
      <c r="AH189" s="40">
        <f>AH188+'Diffusion System CV パラメーター設定'!$B$27*(AG188-(2*AH188)+AI188)</f>
        <v>4.6914686349946146E-10</v>
      </c>
      <c r="AI189" s="40">
        <f>AI188+'Diffusion System CV パラメーター設定'!$B$27*(AH188-(2*AI188)+AJ188)</f>
        <v>3.3851196082087661E-10</v>
      </c>
      <c r="AJ189" s="40">
        <f>AJ188+'Diffusion System CV パラメーター設定'!$B$27*(AI188-(2*AJ188)+AK188)</f>
        <v>2.4185169733125294E-10</v>
      </c>
      <c r="AK189" s="40">
        <f>AK188+'Diffusion System CV パラメーター設定'!$B$27*(AJ188-(2*AK188)+AL188)</f>
        <v>1.7108792157648389E-10</v>
      </c>
      <c r="AL189" s="40">
        <f>AL188+'Diffusion System CV パラメーター設定'!$B$27*(AK188-(2*AL188)+AM188)</f>
        <v>1.1983119691372131E-10</v>
      </c>
      <c r="AM189" s="40">
        <f>AM188+'Diffusion System CV パラメーター設定'!$B$27*(AL188-(2*AM188)+AN188)</f>
        <v>8.3097201722706301E-11</v>
      </c>
      <c r="AN189" s="40">
        <f>AN188+'Diffusion System CV パラメーター設定'!$B$27*(AM188-(2*AN188)+AO188)</f>
        <v>5.7049917619448571E-11</v>
      </c>
      <c r="AO189" s="40">
        <f>AO188+'Diffusion System CV パラメーター設定'!$B$27*(AN188-(2*AO188)+AP188)</f>
        <v>3.8775961210273896E-11</v>
      </c>
      <c r="AP189" s="40">
        <f>AP188+'Diffusion System CV パラメーター設定'!$B$27*(AO188-(2*AP188)+AQ188)</f>
        <v>2.6091349859241752E-11</v>
      </c>
      <c r="AQ189" s="40">
        <f>AQ188+'Diffusion System CV パラメーター設定'!$B$27*(AP188-(2*AQ188)+AR188)</f>
        <v>1.7379814354124349E-11</v>
      </c>
      <c r="AR189" s="40">
        <f>AR188+'Diffusion System CV パラメーター設定'!$B$27*(AQ188-(2*AR188)+AS188)</f>
        <v>1.1460329503550719E-11</v>
      </c>
      <c r="AS189" s="40">
        <f>AS188+'Diffusion System CV パラメーター設定'!$B$27*(AR188-(2*AS188)+AT188)</f>
        <v>7.4806873749215243E-12</v>
      </c>
      <c r="AT189" s="40">
        <f>AT188+'Diffusion System CV パラメーター設定'!$B$27*(AS188-(2*AT188)+AU188)</f>
        <v>4.8335545445266916E-12</v>
      </c>
      <c r="AU189" s="40">
        <f>AU188+'Diffusion System CV パラメーター設定'!$B$27*(AT188-(2*AU188)+AV188)</f>
        <v>3.0914121879082537E-12</v>
      </c>
      <c r="AV189" s="40">
        <f>AV188+'Diffusion System CV パラメーター設定'!$B$27*(AU188-(2*AV188)+AW188)</f>
        <v>1.9569684123538073E-12</v>
      </c>
      <c r="AW189" s="40">
        <f>AW188+'Diffusion System CV パラメーター設定'!$B$27*(AV188-(2*AW188)+AX188)</f>
        <v>1.2259658932674327E-12</v>
      </c>
      <c r="AX189" s="40">
        <f>AX188+'Diffusion System CV パラメーター設定'!$B$27*(AW188-(2*AX188)+AY188)</f>
        <v>7.5971349670666663E-13</v>
      </c>
      <c r="AY189" s="40">
        <f>AY188+'Diffusion System CV パラメーター設定'!$B$27*(AX188-(2*AY188)+AZ188)</f>
        <v>4.6509536201504482E-13</v>
      </c>
      <c r="AZ189" s="40">
        <f>AZ188+'Diffusion System CV パラメーター設定'!$B$27*(AY188-(2*AZ188)+BA188)</f>
        <v>2.8021847568175063E-13</v>
      </c>
      <c r="BA189" s="40">
        <f>BA188+'Diffusion System CV パラメーター設定'!$B$27*(AZ188-(2*BA188)+BB188)</f>
        <v>1.6422729213610666E-13</v>
      </c>
      <c r="BB189" s="40">
        <f>BB188+'Diffusion System CV パラメーター設定'!$B$27*(BA188-(2*BB188)+BC188)</f>
        <v>9.0129163625541349E-14</v>
      </c>
      <c r="BC189" s="40">
        <f>BC188+'Diffusion System CV パラメーター設定'!$B$27*(BB188-(2*BC188)+BD188)</f>
        <v>3.9732432069112945E-14</v>
      </c>
      <c r="BD189" s="36">
        <v>0</v>
      </c>
    </row>
    <row r="190" spans="4:56">
      <c r="D190" s="29">
        <f>'Diffusion System CV パラメーター設定'!H190</f>
        <v>0.22799999999999995</v>
      </c>
      <c r="E190" s="35">
        <f>E189+'Diffusion System CV パラメーター設定'!$B$23</f>
        <v>1.1280000000000008</v>
      </c>
      <c r="F190" s="39">
        <f>G190+(('Diffusion System CV パラメーター設定'!$B$26/(2*'Diffusion System CV パラメーター設定'!$B$9))*'準可逆-非可逆系'!H190)</f>
        <v>1.618427980856588E-11</v>
      </c>
      <c r="G190" s="40">
        <f>G189+'Diffusion System CV パラメーター設定'!$B$27*(2*F189-(3*G189)+H189)</f>
        <v>3.862924219635937E-9</v>
      </c>
      <c r="H190" s="40">
        <f>H189+'Diffusion System CV パラメーター設定'!$B$27*(G189-(2*H189)+I189)</f>
        <v>1.126890537992465E-8</v>
      </c>
      <c r="I190" s="40">
        <f>I189+'Diffusion System CV パラメーター設定'!$B$27*(H189-(2*I189)+J189)</f>
        <v>1.7875092374240162E-8</v>
      </c>
      <c r="J190" s="40">
        <f>J189+'Diffusion System CV パラメーター設定'!$B$27*(I189-(2*J189)+K189)</f>
        <v>2.3279657128098672E-8</v>
      </c>
      <c r="K190" s="40">
        <f>K189+'Diffusion System CV パラメーター設定'!$B$27*(J189-(2*K189)+L189)</f>
        <v>2.7233388594169923E-8</v>
      </c>
      <c r="L190" s="40">
        <f>L189+'Diffusion System CV パラメーター設定'!$B$27*(K189-(2*L189)+M189)</f>
        <v>2.9652375107247381E-8</v>
      </c>
      <c r="M190" s="40">
        <f>M189+'Diffusion System CV パラメーター設定'!$B$27*(L189-(2*M189)+N189)</f>
        <v>3.0603283524426533E-8</v>
      </c>
      <c r="N190" s="40">
        <f>N189+'Diffusion System CV パラメーター設定'!$B$27*(M189-(2*N189)+O189)</f>
        <v>3.0268884925534506E-8</v>
      </c>
      <c r="O190" s="40">
        <f>O189+'Diffusion System CV パラメーター設定'!$B$27*(N189-(2*O189)+P189)</f>
        <v>2.8904031229087107E-8</v>
      </c>
      <c r="P190" s="40">
        <f>P189+'Diffusion System CV パラメーター設定'!$B$27*(O189-(2*P189)+Q189)</f>
        <v>2.679183107845671E-8</v>
      </c>
      <c r="Q190" s="40">
        <f>Q189+'Diffusion System CV パラメーター設定'!$B$27*(P189-(2*Q189)+R189)</f>
        <v>2.4207201233304741E-8</v>
      </c>
      <c r="R190" s="40">
        <f>R189+'Diffusion System CV パラメーター設定'!$B$27*(Q189-(2*R189)+S189)</f>
        <v>2.1391528343537967E-8</v>
      </c>
      <c r="S190" s="40">
        <f>S189+'Diffusion System CV パラメーター設定'!$B$27*(R189-(2*S189)+T189)</f>
        <v>1.8538978394010678E-8</v>
      </c>
      <c r="T190" s="40">
        <f>T189+'Diffusion System CV パラメーター設定'!$B$27*(S189-(2*T189)+U189)</f>
        <v>1.5792726474694472E-8</v>
      </c>
      <c r="U190" s="40">
        <f>U189+'Diffusion System CV パラメーター設定'!$B$27*(T189-(2*U189)+V189)</f>
        <v>1.3248255420825846E-8</v>
      </c>
      <c r="V190" s="40">
        <f>V189+'Diffusion System CV パラメーター設定'!$B$27*(U189-(2*V189)+W189)</f>
        <v>1.0960727386346375E-8</v>
      </c>
      <c r="W190" s="40">
        <f>W189+'Diffusion System CV パラメーター設定'!$B$27*(V189-(2*W189)+X189)</f>
        <v>8.9539220371755997E-9</v>
      </c>
      <c r="X190" s="40">
        <f>X189+'Diffusion System CV パラメーター設定'!$B$27*(W189-(2*X189)+Y189)</f>
        <v>7.2289960391391601E-9</v>
      </c>
      <c r="Y190" s="40">
        <f>Y189+'Diffusion System CV パラメーター設定'!$B$27*(X189-(2*Y189)+Z189)</f>
        <v>5.7720750188629955E-9</v>
      </c>
      <c r="Z190" s="40">
        <f>Z189+'Diffusion System CV パラメーター設定'!$B$27*(Y189-(2*Z189)+AA189)</f>
        <v>4.5602869633280192E-9</v>
      </c>
      <c r="AA190" s="40">
        <f>AA189+'Diffusion System CV パラメーター設定'!$B$27*(Z189-(2*AA189)+AB189)</f>
        <v>3.5662374493035692E-9</v>
      </c>
      <c r="AB190" s="40">
        <f>AB189+'Diffusion System CV パラメーター設定'!$B$27*(AA189-(2*AB189)+AC189)</f>
        <v>2.7611334084952113E-9</v>
      </c>
      <c r="AC190" s="40">
        <f>AC189+'Diffusion System CV パラメーター設定'!$B$27*(AB189-(2*AC189)+AD189)</f>
        <v>2.1168349745274995E-9</v>
      </c>
      <c r="AD190" s="40">
        <f>AD189+'Diffusion System CV パラメーター設定'!$B$27*(AC189-(2*AD189)+AE189)</f>
        <v>1.607108656333034E-9</v>
      </c>
      <c r="AE190" s="40">
        <f>AE189+'Diffusion System CV パラメーター設定'!$B$27*(AD189-(2*AE189)+AF189)</f>
        <v>1.2083123309796554E-9</v>
      </c>
      <c r="AF190" s="40">
        <f>AF189+'Diffusion System CV パラメーター設定'!$B$27*(AE189-(2*AF189)+AG189)</f>
        <v>8.9969057782526868E-10</v>
      </c>
      <c r="AG190" s="40">
        <f>AG189+'Diffusion System CV パラメーター設定'!$B$27*(AF189-(2*AG189)+AH189)</f>
        <v>6.6341163335187606E-10</v>
      </c>
      <c r="AH190" s="40">
        <f>AH189+'Diffusion System CV パラメーター設定'!$B$27*(AG189-(2*AH189)+AI189)</f>
        <v>4.8443971167005696E-10</v>
      </c>
      <c r="AI190" s="40">
        <f>AI189+'Diffusion System CV パラメーター設定'!$B$27*(AH189-(2*AI189)+AJ189)</f>
        <v>3.5030871053926592E-10</v>
      </c>
      <c r="AJ190" s="40">
        <f>AJ189+'Diffusion System CV パラメーター設定'!$B$27*(AI189-(2*AJ189)+AK189)</f>
        <v>2.5084353335029969E-10</v>
      </c>
      <c r="AK190" s="40">
        <f>AK189+'Diffusion System CV パラメーター設定'!$B$27*(AJ189-(2*AK189)+AL189)</f>
        <v>1.7786120320565281E-10</v>
      </c>
      <c r="AL190" s="40">
        <f>AL189+'Diffusion System CV パラメーター設定'!$B$27*(AK189-(2*AL189)+AM189)</f>
        <v>1.2487381131363366E-10</v>
      </c>
      <c r="AM190" s="40">
        <f>AM189+'Diffusion System CV パラメーター設定'!$B$27*(AL189-(2*AM189)+AN189)</f>
        <v>8.6807865294844249E-11</v>
      </c>
      <c r="AN190" s="40">
        <f>AN189+'Diffusion System CV パラメーター設定'!$B$27*(AM189-(2*AN189)+AO189)</f>
        <v>5.9748989735449635E-11</v>
      </c>
      <c r="AO190" s="40">
        <f>AO189+'Diffusion System CV パラメーター設定'!$B$27*(AN189-(2*AO189)+AP189)</f>
        <v>4.0716706022128944E-11</v>
      </c>
      <c r="AP190" s="40">
        <f>AP189+'Diffusion System CV パラメーター設定'!$B$27*(AO189-(2*AP189)+AQ189)</f>
        <v>2.7470890083517702E-11</v>
      </c>
      <c r="AQ190" s="40">
        <f>AQ189+'Diffusion System CV パラメーター設定'!$B$27*(AP189-(2*AQ189)+AR189)</f>
        <v>1.8349276386952049E-11</v>
      </c>
      <c r="AR190" s="40">
        <f>AR189+'Diffusion System CV パラメーター設定'!$B$27*(AQ189-(2*AR189)+AS189)</f>
        <v>1.213388600422587E-11</v>
      </c>
      <c r="AS190" s="40">
        <f>AS189+'Diffusion System CV パラメーター設定'!$B$27*(AR189-(2*AS189)+AT189)</f>
        <v>7.9433642145862337E-12</v>
      </c>
      <c r="AT190" s="40">
        <f>AT189+'Diffusion System CV パラメーター設定'!$B$27*(AS189-(2*AT189)+AU189)</f>
        <v>5.1477873479212728E-12</v>
      </c>
      <c r="AU190" s="40">
        <f>AU189+'Diffusion System CV パラメーター設定'!$B$27*(AT189-(2*AU189)+AV189)</f>
        <v>3.3024186396665839E-12</v>
      </c>
      <c r="AV190" s="40">
        <f>AV189+'Diffusion System CV パラメーター設定'!$B$27*(AU189-(2*AV189)+AW189)</f>
        <v>2.0970521819607768E-12</v>
      </c>
      <c r="AW190" s="40">
        <f>AW189+'Diffusion System CV パラメーター設定'!$B$27*(AV189-(2*AW189)+AX189)</f>
        <v>1.31789301914438E-12</v>
      </c>
      <c r="AX190" s="40">
        <f>AX189+'Diffusion System CV パラメーター設定'!$B$27*(AW189-(2*AX189)+AY189)</f>
        <v>8.1930872652234175E-13</v>
      </c>
      <c r="AY190" s="40">
        <f>AY189+'Diffusion System CV パラメーター設定'!$B$27*(AX189-(2*AY189)+AZ189)</f>
        <v>5.0319996213946416E-13</v>
      </c>
      <c r="AZ190" s="40">
        <f>AZ189+'Diffusion System CV パラメーター設定'!$B$27*(AY189-(2*AZ189)+BA189)</f>
        <v>3.0413712248301805E-13</v>
      </c>
      <c r="BA190" s="40">
        <f>BA189+'Diffusion System CV パラメーター設定'!$B$27*(AZ189-(2*BA189)+BB189)</f>
        <v>1.7877349180106453E-13</v>
      </c>
      <c r="BB190" s="40">
        <f>BB189+'Diffusion System CV パラメーター設定'!$B$27*(BA189-(2*BB189)+BC189)</f>
        <v>9.8358815345727773E-14</v>
      </c>
      <c r="BC190" s="40">
        <f>BC189+'Diffusion System CV パラメーター設定'!$B$27*(BB189-(2*BC189)+BD189)</f>
        <v>4.3435313835541926E-14</v>
      </c>
      <c r="BD190" s="36">
        <v>0</v>
      </c>
    </row>
    <row r="191" spans="4:56">
      <c r="D191" s="29">
        <f>'Diffusion System CV パラメーター設定'!H191</f>
        <v>0.23399999999999996</v>
      </c>
      <c r="E191" s="35">
        <f>E190+'Diffusion System CV パラメーター設定'!$B$23</f>
        <v>1.1340000000000008</v>
      </c>
      <c r="F191" s="39">
        <f>G191+(('Diffusion System CV パラメーター設定'!$B$26/(2*'Diffusion System CV パラメーター設定'!$B$9))*'準可逆-非可逆系'!H191)</f>
        <v>1.2979791204938474E-11</v>
      </c>
      <c r="G191" s="40">
        <f>G190+'Diffusion System CV パラメーター設定'!$B$27*(2*F190-(3*G190)+H190)</f>
        <v>3.7630982754116214E-9</v>
      </c>
      <c r="H191" s="40">
        <f>H190+'Diffusion System CV パラメーター設定'!$B$27*(G190-(2*H190)+I190)</f>
        <v>1.0991199072295066E-8</v>
      </c>
      <c r="I191" s="40">
        <f>I190+'Diffusion System CV パラメーター設定'!$B$27*(H190-(2*I190)+J190)</f>
        <v>1.7457862429637037E-8</v>
      </c>
      <c r="J191" s="40">
        <f>J190+'Diffusion System CV パラメーター設定'!$B$27*(I190-(2*J190)+K190)</f>
        <v>2.2775895569839206E-8</v>
      </c>
      <c r="K191" s="40">
        <f>K190+'Diffusion System CV パラメーター設定'!$B$27*(J190-(2*K190)+L190)</f>
        <v>2.670049104104708E-8</v>
      </c>
      <c r="L191" s="40">
        <f>L190+'Diffusion System CV パラメーター設定'!$B$27*(K190-(2*L190)+M190)</f>
        <v>2.9142625768393804E-8</v>
      </c>
      <c r="M191" s="40">
        <f>M190+'Diffusion System CV パラメーター設定'!$B$27*(L190-(2*M190)+N190)</f>
        <v>3.0156996366068484E-8</v>
      </c>
      <c r="N191" s="40">
        <f>N190+'Diffusion System CV パラメーター設定'!$B$27*(M190-(2*N190)+O190)</f>
        <v>2.9911088016661115E-8</v>
      </c>
      <c r="O191" s="40">
        <f>O190+'Diffusion System CV パラメーター設定'!$B$27*(N190-(2*O190)+P190)</f>
        <v>2.8644535932495789E-8</v>
      </c>
      <c r="P191" s="40">
        <f>P190+'Diffusion System CV パラメーター設定'!$B$27*(O190-(2*P190)+Q190)</f>
        <v>2.6627792990081164E-8</v>
      </c>
      <c r="Q191" s="40">
        <f>Q190+'Diffusion System CV パラメーター設定'!$B$27*(P190-(2*Q190)+R190)</f>
        <v>2.4126977953924602E-8</v>
      </c>
      <c r="R191" s="40">
        <f>R190+'Diffusion System CV パラメーター設定'!$B$27*(Q190-(2*R190)+S190)</f>
        <v>2.1378723808898899E-8</v>
      </c>
      <c r="S191" s="40">
        <f>S190+'Diffusion System CV パラメーター設定'!$B$27*(R190-(2*S190)+T190)</f>
        <v>1.8575887432278415E-8</v>
      </c>
      <c r="T191" s="40">
        <f>T190+'Diffusion System CV パラメーター設定'!$B$27*(S190-(2*T190)+U190)</f>
        <v>1.5862789275197104E-8</v>
      </c>
      <c r="U191" s="40">
        <f>U190+'Diffusion System CV パラメーター設定'!$B$27*(T190-(2*U190)+V190)</f>
        <v>1.3337471747002636E-8</v>
      </c>
      <c r="V191" s="40">
        <f>V190+'Diffusion System CV パラメーター設定'!$B$27*(U190-(2*V190)+W190)</f>
        <v>1.105820054096745E-8</v>
      </c>
      <c r="W191" s="40">
        <f>W190+'Diffusion System CV パラメーター設定'!$B$27*(V190-(2*W190)+X190)</f>
        <v>9.0517968118750218E-9</v>
      </c>
      <c r="X191" s="40">
        <f>X190+'Diffusion System CV パラメーター設定'!$B$27*(W190-(2*X190)+Y190)</f>
        <v>7.3220533230836998E-9</v>
      </c>
      <c r="Y191" s="40">
        <f>Y190+'Diffusion System CV パラメーター設定'!$B$27*(X190-(2*Y190)+Z190)</f>
        <v>5.8571906316203523E-9</v>
      </c>
      <c r="Z191" s="40">
        <f>Z190+'Diffusion System CV パラメーター設定'!$B$27*(Y190-(2*Z190)+AA190)</f>
        <v>4.6358906235747293E-9</v>
      </c>
      <c r="AA191" s="40">
        <f>AA190+'Diffusion System CV パラメーター設定'!$B$27*(Z190-(2*AA190)+AB190)</f>
        <v>3.6318435163924901E-9</v>
      </c>
      <c r="AB191" s="40">
        <f>AB190+'Diffusion System CV パラメーター設定'!$B$27*(AA190-(2*AB190)+AC190)</f>
        <v>2.8169686886482134E-9</v>
      </c>
      <c r="AC191" s="40">
        <f>AC190+'Diffusion System CV パラメーター設定'!$B$27*(AB190-(2*AC190)+AD190)</f>
        <v>2.1635614036154323E-9</v>
      </c>
      <c r="AD191" s="40">
        <f>AD190+'Diffusion System CV パラメーター設定'!$B$27*(AC190-(2*AD190)+AE190)</f>
        <v>1.6456260149584114E-9</v>
      </c>
      <c r="AE191" s="40">
        <f>AE190+'Diffusion System CV パラメーター設定'!$B$27*(AD190-(2*AE190)+AF190)</f>
        <v>1.2396229463265275E-9</v>
      </c>
      <c r="AF191" s="40">
        <f>AF190+'Diffusion System CV パラメーター設定'!$B$27*(AE190-(2*AF190)+AG190)</f>
        <v>9.248096086172805E-10</v>
      </c>
      <c r="AG191" s="40">
        <f>AG190+'Diffusion System CV パラメーター設定'!$B$27*(AF190-(2*AG190)+AH190)</f>
        <v>6.8330990515450574E-10</v>
      </c>
      <c r="AH191" s="40">
        <f>AH190+'Diffusion System CV パラメーター設定'!$B$27*(AG190-(2*AH190)+AI190)</f>
        <v>5.00009475750275E-10</v>
      </c>
      <c r="AI191" s="40">
        <f>AI190+'Diffusion System CV パラメーター設定'!$B$27*(AH190-(2*AI190)+AJ190)</f>
        <v>3.6234545496351065E-10</v>
      </c>
      <c r="AJ191" s="40">
        <f>AJ190+'Diffusion System CV パラメーター設定'!$B$27*(AI190-(2*AJ190)+AK190)</f>
        <v>2.6003896635179945E-10</v>
      </c>
      <c r="AK191" s="40">
        <f>AK190+'Diffusion System CV パラメーター設定'!$B$27*(AJ190-(2*AK190)+AL190)</f>
        <v>1.8480389009892634E-10</v>
      </c>
      <c r="AL191" s="40">
        <f>AL190+'Diffusion System CV パラメーター設定'!$B$27*(AK190-(2*AL190)+AM190)</f>
        <v>1.3005486890850511E-10</v>
      </c>
      <c r="AM191" s="40">
        <f>AM190+'Diffusion System CV パラメーター設定'!$B$27*(AL190-(2*AM190)+AN190)</f>
        <v>9.0629764759911888E-11</v>
      </c>
      <c r="AN191" s="40">
        <f>AN190+'Diffusion System CV パラメーター設定'!$B$27*(AM190-(2*AN190)+AO190)</f>
        <v>6.253600079311419E-11</v>
      </c>
      <c r="AO191" s="40">
        <f>AO190+'Diffusion System CV パラメーター設定'!$B$27*(AN190-(2*AO190)+AP190)</f>
        <v>4.2725896221680837E-11</v>
      </c>
      <c r="AP191" s="40">
        <f>AP190+'Diffusion System CV パラメーター設定'!$B$27*(AO190-(2*AP190)+AQ190)</f>
        <v>2.8902904750894644E-11</v>
      </c>
      <c r="AQ191" s="40">
        <f>AQ190+'Diffusion System CV パラメーター設定'!$B$27*(AP190-(2*AQ190)+AR190)</f>
        <v>1.9358381704257422E-11</v>
      </c>
      <c r="AR191" s="40">
        <f>AR190+'Diffusion System CV パラメーター設定'!$B$27*(AQ190-(2*AR190)+AS190)</f>
        <v>1.2836965376825364E-11</v>
      </c>
      <c r="AS191" s="40">
        <f>AS190+'Diffusion System CV パラメーター設定'!$B$27*(AR190-(2*AS190)+AT190)</f>
        <v>8.4277200906191071E-12</v>
      </c>
      <c r="AT191" s="40">
        <f>AT190+'Diffusion System CV パラメーター設定'!$B$27*(AS190-(2*AT190)+AU190)</f>
        <v>5.4777207362581731E-12</v>
      </c>
      <c r="AU191" s="40">
        <f>AU190+'Diffusion System CV パラメーター設定'!$B$27*(AT190-(2*AU190)+AV190)</f>
        <v>3.5246416433293901E-12</v>
      </c>
      <c r="AV191" s="40">
        <f>AV190+'Diffusion System CV パラメーター設定'!$B$27*(AU190-(2*AV190)+AW190)</f>
        <v>2.2450408260195998E-12</v>
      </c>
      <c r="AW191" s="40">
        <f>AW190+'Diffusion System CV パラメーター設定'!$B$27*(AV190-(2*AW190)+AX190)</f>
        <v>1.4153148490729768E-12</v>
      </c>
      <c r="AX191" s="40">
        <f>AX190+'Diffusion System CV パラメーター設定'!$B$27*(AW190-(2*AX190)+AY190)</f>
        <v>8.8266828493871696E-13</v>
      </c>
      <c r="AY191" s="40">
        <f>AY190+'Diffusion System CV パラメーター設定'!$B$27*(AX190-(2*AY190)+AZ190)</f>
        <v>5.4384090822503069E-13</v>
      </c>
      <c r="AZ191" s="40">
        <f>AZ190+'Diffusion System CV パラメーター設定'!$B$27*(AY190-(2*AZ190)+BA190)</f>
        <v>3.297271255991613E-13</v>
      </c>
      <c r="BA191" s="40">
        <f>BA190+'Diffusion System CV パラメーター設定'!$B$27*(AZ190-(2*BA190)+BB190)</f>
        <v>1.9438076757419534E-13</v>
      </c>
      <c r="BB191" s="40">
        <f>BB190+'Diffusion System CV パラメーター設定'!$B$27*(BA190-(2*BB190)+BC190)</f>
        <v>1.072099177572385E-13</v>
      </c>
      <c r="BC191" s="40">
        <f>BC190+'Diffusion System CV パラメーター設定'!$B$27*(BB190-(2*BC190)+BD190)</f>
        <v>4.7424267889237735E-14</v>
      </c>
      <c r="BD191" s="36">
        <v>0</v>
      </c>
    </row>
    <row r="192" spans="4:56">
      <c r="D192" s="29">
        <f>'Diffusion System CV パラメーター設定'!H192</f>
        <v>0.23999999999999996</v>
      </c>
      <c r="E192" s="35">
        <f>E191+'Diffusion System CV パラメーター設定'!$B$23</f>
        <v>1.1400000000000008</v>
      </c>
      <c r="F192" s="39">
        <f>G192+(('Diffusion System CV パラメーター設定'!$B$26/(2*'Diffusion System CV パラメーター設定'!$B$9))*'準可逆-非可逆系'!H192)</f>
        <v>1.0421599469988721E-11</v>
      </c>
      <c r="G192" s="40">
        <f>G191+'Diffusion System CV パラメーター設定'!$B$27*(2*F191-(3*G191)+H191)</f>
        <v>3.6686065491859541E-9</v>
      </c>
      <c r="H192" s="40">
        <f>H191+'Diffusion System CV パラメーター設定'!$B$27*(G191-(2*H191)+I191)</f>
        <v>1.0726811072454277E-8</v>
      </c>
      <c r="I192" s="40">
        <f>I191+'Diffusion System CV パラメーター設定'!$B$27*(H191-(2*I191)+J191)</f>
        <v>1.7059032493130162E-8</v>
      </c>
      <c r="J192" s="40">
        <f>J191+'Diffusion System CV パラメーター設定'!$B$27*(I191-(2*J191)+K191)</f>
        <v>2.2292063045882854E-8</v>
      </c>
      <c r="K192" s="40">
        <f>K191+'Diffusion System CV パラメーター設定'!$B$27*(J191-(2*K191)+L191)</f>
        <v>2.6185747727206401E-8</v>
      </c>
      <c r="L192" s="40">
        <f>L191+'Diffusion System CV パラメーター設定'!$B$27*(K191-(2*L191)+M191)</f>
        <v>2.8646874334479899E-8</v>
      </c>
      <c r="M192" s="40">
        <f>M191+'Diffusion System CV パラメーター設定'!$B$27*(L191-(2*M191)+N191)</f>
        <v>2.9719399509442773E-8</v>
      </c>
      <c r="N192" s="40">
        <f>N191+'Diffusion System CV パラメーター設定'!$B$27*(M191-(2*N191)+O191)</f>
        <v>2.955669783098127E-8</v>
      </c>
      <c r="O192" s="40">
        <f>O191+'Diffusion System CV パラメーター設定'!$B$27*(N191-(2*O191)+P191)</f>
        <v>2.8384052995603672E-8</v>
      </c>
      <c r="P192" s="40">
        <f>P191+'Diffusion System CV パラメーター設定'!$B$27*(O191-(2*P191)+Q191)</f>
        <v>2.6459712401976324E-8</v>
      </c>
      <c r="Q192" s="40">
        <f>Q191+'Diffusion System CV パラメーター設定'!$B$27*(P191-(2*Q191)+R191)</f>
        <v>2.4041061596678373E-8</v>
      </c>
      <c r="R192" s="40">
        <f>R191+'Diffusion System CV パラメーター設定'!$B$27*(Q191-(2*R191)+S191)</f>
        <v>2.1359771645150711E-8</v>
      </c>
      <c r="S192" s="40">
        <f>S191+'Diffusion System CV パラメーター設定'!$B$27*(R191-(2*S191)+T191)</f>
        <v>1.8607046536285071E-8</v>
      </c>
      <c r="T192" s="40">
        <f>T191+'Diffusion System CV パラメーター設定'!$B$27*(S191-(2*T191)+U191)</f>
        <v>1.5927990882449481E-8</v>
      </c>
      <c r="U192" s="40">
        <f>U191+'Diffusion System CV パラメーター設定'!$B$27*(T191-(2*U191)+V191)</f>
        <v>1.3422904497752386E-8</v>
      </c>
      <c r="V192" s="40">
        <f>V191+'Diffusion System CV パラメーター設定'!$B$27*(U191-(2*V191)+W191)</f>
        <v>1.1152946192683685E-8</v>
      </c>
      <c r="W192" s="40">
        <f>W191+'Diffusion System CV パラメーター設定'!$B$27*(V191-(2*W191)+X191)</f>
        <v>9.1478593953129052E-9</v>
      </c>
      <c r="X192" s="40">
        <f>X191+'Diffusion System CV パラメーター設定'!$B$27*(W191-(2*X191)+Y191)</f>
        <v>7.414025822155913E-9</v>
      </c>
      <c r="Y192" s="40">
        <f>Y191+'Diffusion System CV パラメーター設定'!$B$27*(X191-(2*Y191)+Z191)</f>
        <v>5.9417610078070624E-9</v>
      </c>
      <c r="Z192" s="40">
        <f>Z191+'Diffusion System CV パラメーター設定'!$B$27*(Y191-(2*Z191)+AA191)</f>
        <v>4.7113256585967379E-9</v>
      </c>
      <c r="AA192" s="40">
        <f>AA191+'Diffusion System CV パラメーター設定'!$B$27*(Z191-(2*AA191)+AB191)</f>
        <v>3.6975283356417828E-9</v>
      </c>
      <c r="AB192" s="40">
        <f>AB191+'Diffusion System CV パラメーター設定'!$B$27*(AA191-(2*AB191)+AC191)</f>
        <v>2.8730338076452606E-9</v>
      </c>
      <c r="AC192" s="40">
        <f>AC191+'Diffusion System CV パラメーター設定'!$B$27*(AB191-(2*AC191)+AD191)</f>
        <v>2.2106002565236822E-9</v>
      </c>
      <c r="AD192" s="40">
        <f>AD191+'Diffusion System CV パラメーター設定'!$B$27*(AC191-(2*AD191)+AE191)</f>
        <v>1.6844914038560284E-9</v>
      </c>
      <c r="AE192" s="40">
        <f>AE191+'Diffusion System CV パラメーター設定'!$B$27*(AD191-(2*AE191)+AF191)</f>
        <v>1.271286047341332E-9</v>
      </c>
      <c r="AF192" s="40">
        <f>AF191+'Diffusion System CV パラメーター設定'!$B$27*(AE191-(2*AF191)+AG191)</f>
        <v>9.502657316195279E-10</v>
      </c>
      <c r="AG192" s="40">
        <f>AG191+'Diffusion System CV パラメーター設定'!$B$27*(AF191-(2*AG191)+AH191)</f>
        <v>7.0351798642483348E-10</v>
      </c>
      <c r="AH192" s="40">
        <f>AH191+'Diffusion System CV パラメーター設定'!$B$27*(AG191-(2*AH191)+AI191)</f>
        <v>5.1585545096467304E-10</v>
      </c>
      <c r="AI192" s="40">
        <f>AI191+'Diffusion System CV パラメーター設定'!$B$27*(AH191-(2*AI191)+AJ191)</f>
        <v>3.7462237585762632E-10</v>
      </c>
      <c r="AJ192" s="40">
        <f>AJ191+'Diffusion System CV パラメーター設定'!$B$27*(AI191-(2*AJ191)+AK191)</f>
        <v>2.6943876230972935E-10</v>
      </c>
      <c r="AK192" s="40">
        <f>AK191+'Diffusion System CV パラメーター設定'!$B$27*(AJ191-(2*AK191)+AL191)</f>
        <v>1.9191710366227769E-10</v>
      </c>
      <c r="AL192" s="40">
        <f>AL191+'Diffusion System CV パラメーター設定'!$B$27*(AK191-(2*AL191)+AM191)</f>
        <v>1.3537567343691761E-10</v>
      </c>
      <c r="AM192" s="40">
        <f>AM191+'Diffusion System CV パラメーター設定'!$B$27*(AL191-(2*AM191)+AN191)</f>
        <v>9.4564257878590886E-11</v>
      </c>
      <c r="AN192" s="40">
        <f>AN191+'Diffusion System CV パラメーター設定'!$B$27*(AM191-(2*AN191)+AO191)</f>
        <v>6.5412271416504589E-11</v>
      </c>
      <c r="AO192" s="40">
        <f>AO191+'Diffusion System CV パラメーター設定'!$B$27*(AN191-(2*AO191)+AP191)</f>
        <v>4.4804754937183324E-11</v>
      </c>
      <c r="AP192" s="40">
        <f>AP191+'Diffusion System CV パラメーター設定'!$B$27*(AO191-(2*AP191)+AQ191)</f>
        <v>3.0388484064835258E-11</v>
      </c>
      <c r="AQ192" s="40">
        <f>AQ191+'Diffusion System CV パラメーター設定'!$B$27*(AP191-(2*AQ191)+AR191)</f>
        <v>2.0408071537314772E-11</v>
      </c>
      <c r="AR192" s="40">
        <f>AR191+'Diffusion System CV パラメーター設定'!$B$27*(AQ191-(2*AR191)+AS191)</f>
        <v>1.3570358099473212E-11</v>
      </c>
      <c r="AS192" s="40">
        <f>AS191+'Diffusion System CV パラメーター設定'!$B$27*(AR191-(2*AS191)+AT191)</f>
        <v>8.9344027058431783E-12</v>
      </c>
      <c r="AT192" s="40">
        <f>AT191+'Diffusion System CV パラメーター設定'!$B$27*(AS191-(2*AT191)+AU191)</f>
        <v>5.8238736048110036E-12</v>
      </c>
      <c r="AU192" s="40">
        <f>AU191+'Diffusion System CV パラメーター設定'!$B$27*(AT191-(2*AU191)+AV191)</f>
        <v>3.7584882668082073E-12</v>
      </c>
      <c r="AV192" s="40">
        <f>AV191+'Diffusion System CV パラメーター設定'!$B$27*(AU191-(2*AV191)+AW191)</f>
        <v>2.4012473678123661E-12</v>
      </c>
      <c r="AW192" s="40">
        <f>AW191+'Diffusion System CV パラメーター設定'!$B$27*(AV191-(2*AW191)+AX191)</f>
        <v>1.5184674229661584E-12</v>
      </c>
      <c r="AX192" s="40">
        <f>AX191+'Diffusion System CV パラメーター設定'!$B$27*(AW191-(2*AX191)+AY191)</f>
        <v>9.4996661390419392E-13</v>
      </c>
      <c r="AY192" s="40">
        <f>AY191+'Diffusion System CV パラメーター設定'!$B$27*(AX191-(2*AY191)+AZ191)</f>
        <v>5.871442395055227E-13</v>
      </c>
      <c r="AZ192" s="40">
        <f>AZ191+'Diffusion System CV パラメーター設定'!$B$27*(AY191-(2*AZ191)+BA191)</f>
        <v>3.5707692580780833E-13</v>
      </c>
      <c r="BA192" s="40">
        <f>BA191+'Diffusion System CV パラメーター設定'!$B$27*(AZ191-(2*BA191)+BB191)</f>
        <v>2.1110837459086517E-13</v>
      </c>
      <c r="BB192" s="40">
        <f>BB191+'Diffusion System CV パラメーター設定'!$B$27*(BA191-(2*BB191)+BC191)</f>
        <v>1.1671866773951492E-13</v>
      </c>
      <c r="BC192" s="40">
        <f>BC191+'Diffusion System CV パラメーター設定'!$B$27*(BB191-(2*BC191)+BD191)</f>
        <v>5.1716414409641567E-14</v>
      </c>
      <c r="BD192" s="36">
        <v>0</v>
      </c>
    </row>
    <row r="193" spans="4:56">
      <c r="D193" s="29">
        <f>'Diffusion System CV パラメーター設定'!H193</f>
        <v>0.24599999999999997</v>
      </c>
      <c r="E193" s="35">
        <f>E192+'Diffusion System CV パラメーター設定'!$B$23</f>
        <v>1.1460000000000008</v>
      </c>
      <c r="F193" s="39">
        <f>G193+(('Diffusion System CV パラメーター設定'!$B$26/(2*'Diffusion System CV パラメーター設定'!$B$9))*'準可逆-非可逆系'!H193)</f>
        <v>8.3778234245775053E-12</v>
      </c>
      <c r="G193" s="40">
        <f>G192+'Diffusion System CV パラメーター設定'!$B$27*(2*F192-(3*G192)+H192)</f>
        <v>3.57896579357359E-9</v>
      </c>
      <c r="H193" s="40">
        <f>H192+'Diffusion System CV パラメーター設定'!$B$27*(G192-(2*H192)+I192)</f>
        <v>1.0474733606276348E-8</v>
      </c>
      <c r="I193" s="40">
        <f>I192+'Diffusion System CV パラメーター設定'!$B$27*(H192-(2*I192)+J192)</f>
        <v>1.6677368997323498E-8</v>
      </c>
      <c r="J193" s="40">
        <f>J192+'Diffusion System CV パラメーター設定'!$B$27*(I192-(2*J192)+K192)</f>
        <v>2.1827012396081068E-8</v>
      </c>
      <c r="K193" s="40">
        <f>K192+'Diffusion System CV パラメーター設定'!$B$27*(J192-(2*K192)+L192)</f>
        <v>2.5688331729272357E-8</v>
      </c>
      <c r="L193" s="40">
        <f>L192+'Diffusion System CV パラメーター設定'!$B$27*(K192-(2*L192)+M192)</f>
        <v>2.8164721059372045E-8</v>
      </c>
      <c r="M193" s="40">
        <f>M192+'Diffusion System CV パラメーター設定'!$B$27*(L192-(2*M192)+N192)</f>
        <v>2.9290501296448198E-8</v>
      </c>
      <c r="N193" s="40">
        <f>N192+'Diffusion System CV パラメーター設定'!$B$27*(M192-(2*N192)+O192)</f>
        <v>2.9206023123718738E-8</v>
      </c>
      <c r="O193" s="40">
        <f>O192+'Diffusion System CV パラメーター設定'!$B$27*(N192-(2*O192)+P192)</f>
        <v>2.8123047523989174E-8</v>
      </c>
      <c r="P193" s="40">
        <f>P192+'Diffusion System CV パラメーター設定'!$B$27*(O192-(2*P192)+Q192)</f>
        <v>2.628807691181292E-8</v>
      </c>
      <c r="Q193" s="40">
        <f>Q192+'Diffusion System CV パラメーター設定'!$B$27*(P192-(2*Q192)+R192)</f>
        <v>2.3949867448681945E-8</v>
      </c>
      <c r="R193" s="40">
        <f>R192+'Diffusion System CV パラメーター設定'!$B$27*(Q192-(2*R192)+S192)</f>
        <v>2.1334967771075024E-8</v>
      </c>
      <c r="S193" s="40">
        <f>S192+'Diffusion System CV パラメーター設定'!$B$27*(R192-(2*S192)+T192)</f>
        <v>1.8632626208170505E-8</v>
      </c>
      <c r="T193" s="40">
        <f>T192+'Diffusion System CV パラメーター設定'!$B$27*(S192-(2*T192)+U192)</f>
        <v>1.5988396878678126E-8</v>
      </c>
      <c r="U193" s="40">
        <f>U192+'Diffusion System CV パラメーター設定'!$B$27*(T192-(2*U192)+V192)</f>
        <v>1.3504546192067801E-8</v>
      </c>
      <c r="V193" s="40">
        <f>V192+'Diffusion System CV パラメーター設定'!$B$27*(U192-(2*V192)+W192)</f>
        <v>1.1244915466189908E-8</v>
      </c>
      <c r="W193" s="40">
        <f>W192+'Diffusion System CV パラメーター設定'!$B$27*(V192-(2*W192)+X192)</f>
        <v>9.2420445426093591E-9</v>
      </c>
      <c r="X193" s="40">
        <f>X192+'Diffusion System CV パラメーター設定'!$B$27*(W192-(2*X192)+Y192)</f>
        <v>7.5048483078531846E-9</v>
      </c>
      <c r="Y193" s="40">
        <f>Y192+'Diffusion System CV パラメーター設定'!$B$27*(X192-(2*Y192)+Z192)</f>
        <v>6.025729572091273E-9</v>
      </c>
      <c r="Z193" s="40">
        <f>Z192+'Diffusion System CV パラメーター設定'!$B$27*(Y192-(2*Z192)+AA192)</f>
        <v>4.7865471954909637E-9</v>
      </c>
      <c r="AA193" s="40">
        <f>AA192+'Diffusion System CV パラメーター設定'!$B$27*(Z192-(2*AA192)+AB192)</f>
        <v>3.7632584727801273E-9</v>
      </c>
      <c r="AB193" s="40">
        <f>AB192+'Diffusion System CV パラメーター設定'!$B$27*(AA192-(2*AB192)+AC192)</f>
        <v>2.9293049801712827E-9</v>
      </c>
      <c r="AC193" s="40">
        <f>AC192+'Diffusion System CV パラメーター設定'!$B$27*(AB192-(2*AC192)+AD192)</f>
        <v>2.2579352212646284E-9</v>
      </c>
      <c r="AD193" s="40">
        <f>AD192+'Diffusion System CV パラメーター設定'!$B$27*(AC192-(2*AD192)+AE192)</f>
        <v>1.7236940066869164E-9</v>
      </c>
      <c r="AE193" s="40">
        <f>AE192+'Diffusion System CV パラメーター設定'!$B$27*(AD192-(2*AE192)+AF192)</f>
        <v>1.3032947420610863E-9</v>
      </c>
      <c r="AF193" s="40">
        <f>AF192+'Diffusion System CV パラメーター設定'!$B$27*(AE192-(2*AF192)+AG192)</f>
        <v>9.7605481860810765E-10</v>
      </c>
      <c r="AG193" s="40">
        <f>AG192+'Diffusion System CV パラメーター設定'!$B$27*(AF192-(2*AG192)+AH192)</f>
        <v>7.240336842493244E-10</v>
      </c>
      <c r="AH193" s="40">
        <f>AH192+'Diffusion System CV パラメーター設定'!$B$27*(AG192-(2*AH192)+AI192)</f>
        <v>5.319767913650598E-10</v>
      </c>
      <c r="AI193" s="40">
        <f>AI192+'Diffusion System CV パラメーター設定'!$B$27*(AH192-(2*AI192)+AJ192)</f>
        <v>3.8713955001010885E-10</v>
      </c>
      <c r="AJ193" s="40">
        <f>AJ192+'Diffusion System CV パラメーター設定'!$B$27*(AI192-(2*AJ192)+AK192)</f>
        <v>2.7904360776127285E-10</v>
      </c>
      <c r="AK193" s="40">
        <f>AK192+'Diffusion System CV パラメーター設定'!$B$27*(AJ192-(2*AK192)+AL192)</f>
        <v>1.9920190519772615E-10</v>
      </c>
      <c r="AL193" s="40">
        <f>AL192+'Diffusion System CV パラメーター設定'!$B$27*(AK192-(2*AL192)+AM192)</f>
        <v>1.4083748408519309E-10</v>
      </c>
      <c r="AM193" s="40">
        <f>AM192+'Diffusion System CV パラメーター設定'!$B$27*(AL192-(2*AM192)+AN192)</f>
        <v>9.8612670759229922E-11</v>
      </c>
      <c r="AN193" s="40">
        <f>AN192+'Diffusion System CV パラメーター設定'!$B$27*(AM192-(2*AN192)+AO192)</f>
        <v>6.8379101271631332E-11</v>
      </c>
      <c r="AO193" s="40">
        <f>AO192+'Diffusion System CV パラメーター設定'!$B$27*(AN192-(2*AO192)+AP192)</f>
        <v>4.6954492995160127E-11</v>
      </c>
      <c r="AP193" s="40">
        <f>AP192+'Diffusion System CV パラメーター設定'!$B$27*(AO192-(2*AP192)+AQ192)</f>
        <v>3.1928712656789277E-11</v>
      </c>
      <c r="AQ193" s="40">
        <f>AQ192+'Diffusion System CV パラメーター設定'!$B$27*(AP192-(2*AQ192)+AR192)</f>
        <v>2.1499286499008842E-11</v>
      </c>
      <c r="AR193" s="40">
        <f>AR192+'Diffusion System CV パラメーター設定'!$B$27*(AQ192-(2*AR192)+AS192)</f>
        <v>1.4334857420379992E-11</v>
      </c>
      <c r="AS193" s="40">
        <f>AS192+'Diffusion System CV パラメーター設定'!$B$27*(AR192-(2*AS192)+AT192)</f>
        <v>9.464064612995212E-12</v>
      </c>
      <c r="AT193" s="40">
        <f>AT192+'Diffusion System CV パラメーター設定'!$B$27*(AS192-(2*AT192)+AU192)</f>
        <v>6.1867707447517599E-12</v>
      </c>
      <c r="AU193" s="40">
        <f>AU192+'Diffusion System CV パラメーター設定'!$B$27*(AT192-(2*AU192)+AV192)</f>
        <v>4.0043717525745108E-12</v>
      </c>
      <c r="AV193" s="40">
        <f>AV192+'Diffusion System CV パラメーター設定'!$B$27*(AU192-(2*AV192)+AW192)</f>
        <v>2.5659907546698777E-12</v>
      </c>
      <c r="AW193" s="40">
        <f>AW192+'Diffusion System CV パラメーター設定'!$B$27*(AV192-(2*AW192)+AX192)</f>
        <v>1.6275921228912429E-12</v>
      </c>
      <c r="AX193" s="40">
        <f>AX192+'Diffusion System CV パラメーター設定'!$B$27*(AW192-(2*AX192)+AY192)</f>
        <v>1.0213827370511707E-12</v>
      </c>
      <c r="AY193" s="40">
        <f>AY192+'Diffusion System CV パラメーター設定'!$B$27*(AX192-(2*AY192)+AZ192)</f>
        <v>6.3323974669335499E-13</v>
      </c>
      <c r="AZ193" s="40">
        <f>AZ192+'Diffusion System CV パラメーター設定'!$B$27*(AY192-(2*AZ192)+BA192)</f>
        <v>3.8627788500252053E-13</v>
      </c>
      <c r="BA193" s="40">
        <f>BA192+'Diffusion System CV パラメーター設定'!$B$27*(AZ192-(2*BA192)+BB192)</f>
        <v>2.290176955511405E-13</v>
      </c>
      <c r="BB193" s="40">
        <f>BB192+'Diffusion System CV パラメーター設定'!$B$27*(BA192-(2*BB192)+BC192)</f>
        <v>1.269226446566944E-13</v>
      </c>
      <c r="BC193" s="40">
        <f>BC192+'Diffusion System CV パラメーター設定'!$B$27*(BB192-(2*BC192)+BD192)</f>
        <v>5.6329552923610935E-14</v>
      </c>
      <c r="BD193" s="36">
        <v>0</v>
      </c>
    </row>
    <row r="194" spans="4:56">
      <c r="D194" s="29">
        <f>'Diffusion System CV パラメーター設定'!H194</f>
        <v>0.25199999999999995</v>
      </c>
      <c r="E194" s="35">
        <f>E193+'Diffusion System CV パラメーター設定'!$B$23</f>
        <v>1.1520000000000008</v>
      </c>
      <c r="F194" s="39">
        <f>G194+(('Diffusion System CV パラメーター設定'!$B$26/(2*'Diffusion System CV パラメーター設定'!$B$9))*'準可逆-非可逆系'!H194)</f>
        <v>6.7436872560793849E-12</v>
      </c>
      <c r="G194" s="40">
        <f>G193+'Diffusion System CV パラメーター設定'!$B$27*(2*F193-(3*G193)+H193)</f>
        <v>3.4937546381585668E-9</v>
      </c>
      <c r="H194" s="40">
        <f>H193+'Diffusion System CV パラメーター設定'!$B$27*(G193-(2*H193)+I193)</f>
        <v>1.0234062626534818E-8</v>
      </c>
      <c r="I194" s="40">
        <f>I193+'Diffusion System CV パラメーター設定'!$B$27*(H193-(2*I193)+J193)</f>
        <v>1.6311746777778507E-8</v>
      </c>
      <c r="J194" s="40">
        <f>J193+'Diffusion System CV パラメーター設定'!$B$27*(I193-(2*J193)+K193)</f>
        <v>2.1379677651092776E-8</v>
      </c>
      <c r="K194" s="40">
        <f>K193+'Diffusion System CV パラメーター設定'!$B$27*(J193-(2*K193)+L193)</f>
        <v>2.5207453255976663E-8</v>
      </c>
      <c r="L194" s="40">
        <f>L193+'Diffusion System CV パラメーター設定'!$B$27*(K193-(2*L193)+M193)</f>
        <v>2.7695759568738871E-8</v>
      </c>
      <c r="M194" s="40">
        <f>M193+'Diffusion System CV パラメーター設定'!$B$27*(L193-(2*M193)+N193)</f>
        <v>2.8870272681932363E-8</v>
      </c>
      <c r="N194" s="40">
        <f>N193+'Diffusion System CV パラメーター設定'!$B$27*(M193-(2*N193)+O193)</f>
        <v>2.8859322628232592E-8</v>
      </c>
      <c r="O194" s="40">
        <f>O193+'Diffusion System CV パラメーター設定'!$B$27*(N193-(2*O193)+P193)</f>
        <v>2.7861938144667406E-8</v>
      </c>
      <c r="P194" s="40">
        <f>P193+'Diffusion System CV パラメーター設定'!$B$27*(O193-(2*P193)+Q193)</f>
        <v>2.6113341199675864E-8</v>
      </c>
      <c r="Q194" s="40">
        <f>Q193+'Diffusion System CV パラメーター設定'!$B$27*(P193-(2*Q193)+R193)</f>
        <v>2.3853794457544464E-8</v>
      </c>
      <c r="R194" s="40">
        <f>R193+'Diffusion System CV パラメーター設定'!$B$27*(Q193-(2*R193)+S193)</f>
        <v>2.1304606005346692E-8</v>
      </c>
      <c r="S194" s="40">
        <f>S193+'Diffusion System CV パラメーター設定'!$B$27*(R193-(2*S193)+T193)</f>
        <v>1.8652804066994164E-8</v>
      </c>
      <c r="T194" s="40">
        <f>T193+'Diffusion System CV パラメーター設定'!$B$27*(S193-(2*T193)+U193)</f>
        <v>1.6044083907456616E-8</v>
      </c>
      <c r="U194" s="40">
        <f>U193+'Diffusion System CV パラメーター設定'!$B$27*(T193-(2*U193)+V193)</f>
        <v>1.3582400345099896E-8</v>
      </c>
      <c r="V194" s="40">
        <f>V193+'Diffusion System CV パラメーター設定'!$B$27*(U193-(2*V193)+W193)</f>
        <v>1.133406817532093E-8</v>
      </c>
      <c r="W194" s="40">
        <f>W193+'Diffusion System CV パラメーター設定'!$B$27*(V193-(2*W193)+X193)</f>
        <v>9.3342926984511557E-9</v>
      </c>
      <c r="X194" s="40">
        <f>X193+'Diffusion System CV パラメーター設定'!$B$27*(W193-(2*X193)+Y193)</f>
        <v>7.5944585505595263E-9</v>
      </c>
      <c r="Y194" s="40">
        <f>Y193+'Diffusion System CV パラメーター設定'!$B$27*(X193-(2*Y193)+Z193)</f>
        <v>6.1090408079112737E-9</v>
      </c>
      <c r="Z194" s="40">
        <f>Z193+'Diffusion System CV パラメーター設定'!$B$27*(Y193-(2*Z193)+AA193)</f>
        <v>4.8615102697581422E-9</v>
      </c>
      <c r="AA194" s="40">
        <f>AA193+'Diffusion System CV パラメーター設定'!$B$27*(Z193-(2*AA193)+AB193)</f>
        <v>3.8289998721210966E-9</v>
      </c>
      <c r="AB194" s="40">
        <f>AB193+'Diffusion System CV パラメーター設定'!$B$27*(AA193-(2*AB193)+AC193)</f>
        <v>2.985757665484543E-9</v>
      </c>
      <c r="AC194" s="40">
        <f>AC193+'Diffusion System CV パラメーター設定'!$B$27*(AB193-(2*AC193)+AD193)</f>
        <v>2.3055492991566223E-9</v>
      </c>
      <c r="AD194" s="40">
        <f>AD193+'Diffusion System CV パラメーター設定'!$B$27*(AC193-(2*AD193)+AE193)</f>
        <v>1.7632224615313198E-9</v>
      </c>
      <c r="AE194" s="40">
        <f>AE193+'Diffusion System CV パラメーター設定'!$B$27*(AD193-(2*AE193)+AF193)</f>
        <v>1.3356417355238819E-9</v>
      </c>
      <c r="AF194" s="40">
        <f>AF193+'Diffusion System CV パラメーター設定'!$B$27*(AE193-(2*AF193)+AG193)</f>
        <v>1.0021724537102589E-9</v>
      </c>
      <c r="AG194" s="40">
        <f>AG193+'Diffusion System CV パラメーター設定'!$B$27*(AF193-(2*AG193)+AH193)</f>
        <v>7.4485460142797666E-10</v>
      </c>
      <c r="AH194" s="40">
        <f>AH193+'Diffusion System CV パラメーター設定'!$B$27*(AG193-(2*AH193)+AI193)</f>
        <v>5.4837250370162705E-10</v>
      </c>
      <c r="AI194" s="40">
        <f>AI193+'Diffusion System CV パラメーター設定'!$B$27*(AH193-(2*AI193)+AJ193)</f>
        <v>3.9989694553306545E-10</v>
      </c>
      <c r="AJ194" s="40">
        <f>AJ193+'Diffusion System CV パラメーター設定'!$B$27*(AI193-(2*AJ193)+AK193)</f>
        <v>2.888541076519983E-10</v>
      </c>
      <c r="AK194" s="40">
        <f>AK193+'Diffusion System CV パラメーター設定'!$B$27*(AJ193-(2*AK193)+AL193)</f>
        <v>2.0665929459043923E-10</v>
      </c>
      <c r="AL194" s="40">
        <f>AL193+'Diffusion System CV パラメーター設定'!$B$27*(AK193-(2*AL193)+AM193)</f>
        <v>1.4644151456664097E-10</v>
      </c>
      <c r="AM194" s="40">
        <f>AM193+'Diffusion System CV パラメーター設定'!$B$27*(AL193-(2*AM193)+AN193)</f>
        <v>1.027762970919954E-10</v>
      </c>
      <c r="AN194" s="40">
        <f>AN193+'Diffusion System CV パラメーター設定'!$B$27*(AM193-(2*AN193)+AO193)</f>
        <v>7.1437768358828344E-11</v>
      </c>
      <c r="AO194" s="40">
        <f>AO193+'Diffusion System CV パラメーター設定'!$B$27*(AN193-(2*AO193)+AP193)</f>
        <v>4.9176308251444973E-11</v>
      </c>
      <c r="AP194" s="40">
        <f>AP193+'Diffusion System CV パラメーター設定'!$B$27*(AO193-(2*AP193)+AQ193)</f>
        <v>3.3524668969494282E-11</v>
      </c>
      <c r="AQ194" s="40">
        <f>AQ193+'Diffusion System CV パラメーター設定'!$B$27*(AP193-(2*AQ193)+AR193)</f>
        <v>2.2632966040380919E-11</v>
      </c>
      <c r="AR194" s="40">
        <f>AR193+'Diffusion System CV パラメーター設定'!$B$27*(AQ193-(2*AR193)+AS193)</f>
        <v>1.5131258903450849E-11</v>
      </c>
      <c r="AS194" s="40">
        <f>AS193+'Diffusion System CV パラメーター設定'!$B$27*(AR193-(2*AS193)+AT193)</f>
        <v>1.0017362855752617E-11</v>
      </c>
      <c r="AT194" s="40">
        <f>AT193+'Diffusion System CV パラメーター設定'!$B$27*(AS193-(2*AT193)+AU193)</f>
        <v>6.5669425767191913E-12</v>
      </c>
      <c r="AU194" s="40">
        <f>AU193+'Diffusion System CV パラメーター設定'!$B$27*(AT193-(2*AU193)+AV193)</f>
        <v>4.2627113339191691E-12</v>
      </c>
      <c r="AV194" s="40">
        <f>AV193+'Diffusion System CV パラメーター設定'!$B$27*(AU193-(2*AV193)+AW193)</f>
        <v>2.7395957429080714E-12</v>
      </c>
      <c r="AW194" s="40">
        <f>AW193+'Diffusion System CV パラメーター設定'!$B$27*(AV193-(2*AW193)+AX193)</f>
        <v>1.7429356110643549E-12</v>
      </c>
      <c r="AX194" s="40">
        <f>AX193+'Diffusion System CV パラメーター設定'!$B$27*(AW193-(2*AX193)+AY193)</f>
        <v>1.0971002354825097E-12</v>
      </c>
      <c r="AY194" s="40">
        <f>AY193+'Diffusion System CV パラメーター設定'!$B$27*(AX193-(2*AY193)+AZ193)</f>
        <v>6.8226097192494569E-13</v>
      </c>
      <c r="AZ194" s="40">
        <f>AZ193+'Diffusion System CV パラメーター設定'!$B$27*(AY193-(2*AZ193)+BA193)</f>
        <v>4.1742429897455333E-13</v>
      </c>
      <c r="BA194" s="40">
        <f>BA193+'Diffusion System CV パラメーター設定'!$B$27*(AZ193-(2*BA193)+BB193)</f>
        <v>2.4817225755007587E-13</v>
      </c>
      <c r="BB194" s="40">
        <f>BB193+'Diffusion System CV パラメーター設定'!$B$27*(BA193-(2*BB193)+BC193)</f>
        <v>1.3786082492105643E-13</v>
      </c>
      <c r="BC194" s="40">
        <f>BC193+'Diffusion System CV パラメーター設定'!$B$27*(BB193-(2*BC193)+BD193)</f>
        <v>6.1282170565788894E-14</v>
      </c>
      <c r="BD194" s="36">
        <v>0</v>
      </c>
    </row>
    <row r="195" spans="4:56">
      <c r="D195" s="29">
        <f>'Diffusion System CV パラメーター設定'!H195</f>
        <v>0.25799999999999995</v>
      </c>
      <c r="E195" s="35">
        <f>E194+'Diffusion System CV パラメーター設定'!$B$23</f>
        <v>1.1580000000000008</v>
      </c>
      <c r="F195" s="39">
        <f>G195+(('Diffusion System CV パラメーター設定'!$B$26/(2*'Diffusion System CV パラメーター設定'!$B$9))*'準可逆-非可逆系'!H195)</f>
        <v>5.435926228619509E-12</v>
      </c>
      <c r="G195" s="40">
        <f>G194+'Diffusion System CV パラメーター設定'!$B$27*(2*F194-(3*G194)+H194)</f>
        <v>3.4126039737735935E-9</v>
      </c>
      <c r="H195" s="40">
        <f>H194+'Diffusion System CV パラメーター設定'!$B$27*(G194-(2*H194)+I194)</f>
        <v>1.0003984905308233E-8</v>
      </c>
      <c r="I195" s="40">
        <f>I194+'Diffusion System CV パラメーター設定'!$B$27*(H194-(2*I194)+J194)</f>
        <v>1.5961138000719681E-8</v>
      </c>
      <c r="J195" s="40">
        <f>J194+'Diffusion System CV パラメーター設定'!$B$27*(I194-(2*J194)+K194)</f>
        <v>2.0949068182887784E-8</v>
      </c>
      <c r="K195" s="40">
        <f>K194+'Diffusion System CV パラメーター設定'!$B$27*(J194-(2*K194)+L194)</f>
        <v>2.4742359751767747E-8</v>
      </c>
      <c r="L195" s="40">
        <f>L194+'Diffusion System CV パラメーター設定'!$B$27*(K194-(2*L194)+M194)</f>
        <v>2.7239581374444179E-8</v>
      </c>
      <c r="M195" s="40">
        <f>M194+'Diffusion System CV パラメーター設定'!$B$27*(L194-(2*M194)+N194)</f>
        <v>2.845865352676109E-8</v>
      </c>
      <c r="N195" s="40">
        <f>N194+'Diffusion System CV パラメーター設定'!$B$27*(M194-(2*N194)+O194)</f>
        <v>2.8516810673418211E-8</v>
      </c>
      <c r="O195" s="40">
        <f>O194+'Diffusion System CV パラメーター設定'!$B$27*(N194-(2*O194)+P194)</f>
        <v>2.7601100484449922E-8</v>
      </c>
      <c r="P195" s="40">
        <f>P194+'Diffusion System CV パラメーター設定'!$B$27*(O194-(2*P194)+Q194)</f>
        <v>2.5935928075668969E-8</v>
      </c>
      <c r="Q195" s="40">
        <f>Q194+'Diffusion System CV パラメーター設定'!$B$27*(P194-(2*Q194)+R194)</f>
        <v>2.3753224419326972E-8</v>
      </c>
      <c r="R195" s="40">
        <f>R194+'Diffusion System CV パラメーター設定'!$B$27*(Q194-(2*R194)+S194)</f>
        <v>2.1268976322654069E-8</v>
      </c>
      <c r="S195" s="40">
        <f>S194+'Diffusion System CV パラメーター設定'!$B$27*(R194-(2*S194)+T194)</f>
        <v>1.8667763017971587E-8</v>
      </c>
      <c r="T195" s="40">
        <f>T194+'Diffusion System CV パラメーター設定'!$B$27*(S194-(2*T194)+U194)</f>
        <v>1.6095138281477738E-8</v>
      </c>
      <c r="U195" s="40">
        <f>U194+'Diffusion System CV パラメーター設定'!$B$27*(T194-(2*U194)+V194)</f>
        <v>1.365648068974495E-8</v>
      </c>
      <c r="V195" s="40">
        <f>V194+'Diffusion System CV パラメーター設定'!$B$27*(U194-(2*V194)+W194)</f>
        <v>1.1420372582581066E-8</v>
      </c>
      <c r="W195" s="40">
        <f>W194+'Diffusion System CV パラメーター設定'!$B$27*(V194-(2*W194)+X194)</f>
        <v>9.424550104346345E-9</v>
      </c>
      <c r="X195" s="40">
        <f>X194+'Diffusion System CV パラメーター設定'!$B$27*(W194-(2*X194)+Y194)</f>
        <v>7.6827975801579207E-9</v>
      </c>
      <c r="Y195" s="40">
        <f>Y194+'Diffusion System CV パラメーター設定'!$B$27*(X194-(2*Y194)+Z194)</f>
        <v>6.1916405316943017E-9</v>
      </c>
      <c r="Z195" s="40">
        <f>Z194+'Diffusion System CV パラメーター設定'!$B$27*(Y194-(2*Z194)+AA194)</f>
        <v>4.9361700407706719E-9</v>
      </c>
      <c r="AA195" s="40">
        <f>AA194+'Diffusion System CV パラメーター設定'!$B$27*(Z194-(2*AA194)+AB194)</f>
        <v>3.8947179939962674E-9</v>
      </c>
      <c r="AB195" s="40">
        <f>AB194+'Diffusion System CV パラメーター設定'!$B$27*(AA194-(2*AB194)+AC194)</f>
        <v>3.0423666378139296E-9</v>
      </c>
      <c r="AC195" s="40">
        <f>AC194+'Diffusion System CV パラメーター設定'!$B$27*(AB194-(2*AC194)+AD194)</f>
        <v>2.3534248299561426E-9</v>
      </c>
      <c r="AD195" s="40">
        <f>AD194+'Diffusion System CV パラメーター設定'!$B$27*(AC194-(2*AD194)+AE194)</f>
        <v>1.8030648613986339E-9</v>
      </c>
      <c r="AE195" s="40">
        <f>AE194+'Diffusion System CV パラメーター設定'!$B$27*(AD194-(2*AE194)+AF194)</f>
        <v>1.3683193203134009E-9</v>
      </c>
      <c r="AF195" s="40">
        <f>AF194+'Diffusion System CV パラメーター設定'!$B$27*(AE194-(2*AF194)+AG194)</f>
        <v>1.02861392229753E-9</v>
      </c>
      <c r="AG195" s="40">
        <f>AG194+'Diffusion System CV パラメーター設定'!$B$27*(AF194-(2*AG194)+AH194)</f>
        <v>7.6597812731545327E-10</v>
      </c>
      <c r="AH195" s="40">
        <f>AH194+'Diffusion System CV パラメーター設定'!$B$27*(AG194-(2*AH194)+AI194)</f>
        <v>5.6504144104808121E-10</v>
      </c>
      <c r="AI195" s="40">
        <f>AI194+'Diffusion System CV パラメーター設定'!$B$27*(AH194-(2*AI194)+AJ194)</f>
        <v>4.1289441785511214E-10</v>
      </c>
      <c r="AJ195" s="40">
        <f>AJ194+'Diffusion System CV パラメーター設定'!$B$27*(AI194-(2*AJ194)+AK194)</f>
        <v>2.9887078293654973E-10</v>
      </c>
      <c r="AK195" s="40">
        <f>AK194+'Diffusion System CV パラメーター設定'!$B$27*(AJ194-(2*AK194)+AL194)</f>
        <v>2.1429020883966174E-10</v>
      </c>
      <c r="AL195" s="40">
        <f>AL194+'Diffusion System CV パラメーター設定'!$B$27*(AK194-(2*AL194)+AM194)</f>
        <v>1.5218893211843011E-10</v>
      </c>
      <c r="AM195" s="40">
        <f>AM194+'Diffusion System CV パラメーター設定'!$B$27*(AL194-(2*AM194)+AN194)</f>
        <v>1.0705639734945321E-10</v>
      </c>
      <c r="AN195" s="40">
        <f>AN194+'Diffusion System CV パラメーター設定'!$B$27*(AM194-(2*AN194)+AO194)</f>
        <v>7.4589528298336566E-11</v>
      </c>
      <c r="AO195" s="40">
        <f>AO194+'Diffusion System CV パラメーター設定'!$B$27*(AN194-(2*AO194)+AP194)</f>
        <v>5.1471384926942428E-11</v>
      </c>
      <c r="AP195" s="40">
        <f>AP194+'Diffusion System CV パラメーター設定'!$B$27*(AO194-(2*AP194)+AQ194)</f>
        <v>3.5177424647562796E-11</v>
      </c>
      <c r="AQ195" s="40">
        <f>AQ194+'Diffusion System CV パラメーター設定'!$B$27*(AP194-(2*AQ194)+AR194)</f>
        <v>2.3810047912666783E-11</v>
      </c>
      <c r="AR195" s="40">
        <f>AR194+'Diffusion System CV パラメーター設定'!$B$27*(AQ194-(2*AR194)+AS194)</f>
        <v>1.5960359976100794E-11</v>
      </c>
      <c r="AS195" s="40">
        <f>AS194+'Diffusion System CV パラメーター設定'!$B$27*(AR194-(2*AS194)+AT194)</f>
        <v>1.0594958608761231E-11</v>
      </c>
      <c r="AT195" s="40">
        <f>AT194+'Diffusion System CV パラメーター設定'!$B$27*(AS194-(2*AT194)+AU194)</f>
        <v>6.964924880966901E-12</v>
      </c>
      <c r="AU195" s="40">
        <f>AU194+'Diffusion System CV パラメーター設定'!$B$27*(AT194-(2*AU194)+AV194)</f>
        <v>4.533932046345879E-12</v>
      </c>
      <c r="AV195" s="40">
        <f>AV194+'Diffusion System CV パラメーター設定'!$B$27*(AU194-(2*AV194)+AW194)</f>
        <v>2.9223927773411897E-12</v>
      </c>
      <c r="AW195" s="40">
        <f>AW194+'Diffusion System CV パラメーター設定'!$B$27*(AV194-(2*AW194)+AX194)</f>
        <v>1.8647497625441713E-12</v>
      </c>
      <c r="AX195" s="40">
        <f>AX194+'Diffusion System CV パラメーター設定'!$B$27*(AW194-(2*AX194)+AY194)</f>
        <v>1.177307218824274E-12</v>
      </c>
      <c r="AY195" s="40">
        <f>AY194+'Diffusion System CV パラメーター設定'!$B$27*(AX194-(2*AY194)+AZ194)</f>
        <v>7.343452047746581E-13</v>
      </c>
      <c r="AZ195" s="40">
        <f>AZ194+'Diffusion System CV パラメーター設定'!$B$27*(AY194-(2*AZ194)+BA194)</f>
        <v>4.5061340714327376E-13</v>
      </c>
      <c r="BA195" s="40">
        <f>BA194+'Diffusion System CV パラメーター設定'!$B$27*(AZ194-(2*BA194)+BB194)</f>
        <v>2.6863774671516549E-13</v>
      </c>
      <c r="BB195" s="40">
        <f>BB194+'Diffusion System CV パラメーター設定'!$B$27*(BA194-(2*BB194)+BC194)</f>
        <v>1.4957359515499807E-13</v>
      </c>
      <c r="BC195" s="40">
        <f>BC194+'Diffusion System CV パラメーター設定'!$B$27*(BB194-(2*BC194)+BD194)</f>
        <v>6.6593449659357865E-14</v>
      </c>
      <c r="BD195" s="36">
        <v>0</v>
      </c>
    </row>
    <row r="196" spans="4:56">
      <c r="D196" s="29">
        <f>'Diffusion System CV パラメーター設定'!H196</f>
        <v>0.26399999999999996</v>
      </c>
      <c r="E196" s="35">
        <f>E195+'Diffusion System CV パラメーター設定'!$B$23</f>
        <v>1.1640000000000008</v>
      </c>
      <c r="F196" s="39">
        <f>G196+(('Diffusion System CV パラメーター設定'!$B$26/(2*'Diffusion System CV パラメーター設定'!$B$9))*'準可逆-非可逆系'!H196)</f>
        <v>4.3883493611308937E-12</v>
      </c>
      <c r="G196" s="40">
        <f>G195+'Diffusion System CV パラメーター設定'!$B$27*(2*F195-(3*G195)+H195)</f>
        <v>3.3351889864280006E-9</v>
      </c>
      <c r="H196" s="40">
        <f>H195+'Diffusion System CV パラメーター設定'!$B$27*(G195-(2*H195)+I195)</f>
        <v>9.7837669066543457E-9</v>
      </c>
      <c r="I196" s="40">
        <f>I195+'Diffusion System CV パラメーター設定'!$B$27*(H195-(2*I195)+J195)</f>
        <v>1.5624602266954631E-8</v>
      </c>
      <c r="J196" s="40">
        <f>J195+'Diffusion System CV パラメーター設定'!$B$27*(I195-(2*J195)+K195)</f>
        <v>2.0534263108829402E-8</v>
      </c>
      <c r="K196" s="40">
        <f>K195+'Diffusion System CV パラメーター設定'!$B$27*(J195-(2*K195)+L195)</f>
        <v>2.4292335464891519E-8</v>
      </c>
      <c r="L196" s="40">
        <f>L195+'Diffusion System CV パラメーター設定'!$B$27*(K195-(2*L195)+M195)</f>
        <v>2.679577947501379E-8</v>
      </c>
      <c r="M196" s="40">
        <f>M195+'Diffusion System CV パラメーター設定'!$B$27*(L195-(2*M195)+N195)</f>
        <v>2.8055558038684774E-8</v>
      </c>
      <c r="N196" s="40">
        <f>N195+'Diffusion System CV パラメーター設定'!$B$27*(M195-(2*N195)+O195)</f>
        <v>2.8178662292992722E-8</v>
      </c>
      <c r="O196" s="40">
        <f>O195+'Diffusion System CV パラメーター設定'!$B$27*(N195-(2*O195)+P195)</f>
        <v>2.7340870547014971E-8</v>
      </c>
      <c r="P196" s="40">
        <f>P195+'Diffusion System CV パラメーター設定'!$B$27*(O195-(2*P195)+Q195)</f>
        <v>2.5756229725821384E-8</v>
      </c>
      <c r="Q196" s="40">
        <f>Q195+'Diffusion System CV パラメーター設定'!$B$27*(P195-(2*Q195)+R195)</f>
        <v>2.3648521488656518E-8</v>
      </c>
      <c r="R196" s="40">
        <f>R195+'Diffusion System CV パラメーター設定'!$B$27*(Q195-(2*R195)+S195)</f>
        <v>2.1228363403206298E-8</v>
      </c>
      <c r="S196" s="40">
        <f>S195+'Diffusion System CV パラメーター設定'!$B$27*(R195-(2*S195)+T195)</f>
        <v>1.8677689604148196E-8</v>
      </c>
      <c r="T196" s="40">
        <f>T195+'Diffusion System CV パラメーター設定'!$B$27*(S195-(2*T195)+U195)</f>
        <v>1.6141654651186438E-8</v>
      </c>
      <c r="U196" s="40">
        <f>U195+'Diffusion System CV パラメーター設定'!$B$27*(T195-(2*U195)+V195)</f>
        <v>1.372681037188693E-8</v>
      </c>
      <c r="V196" s="40">
        <f>V195+'Diffusion System CV パラメーター設定'!$B$27*(U195-(2*V195)+W195)</f>
        <v>1.1503805092625914E-8</v>
      </c>
      <c r="W196" s="40">
        <f>W195+'Diffusion System CV パラメーター設定'!$B$27*(V195-(2*W195)+X195)</f>
        <v>9.512768838390198E-9</v>
      </c>
      <c r="X196" s="40">
        <f>X195+'Diffusion System CV パラメーター設定'!$B$27*(W195-(2*X195)+Y195)</f>
        <v>7.7698098981179226E-9</v>
      </c>
      <c r="Y196" s="40">
        <f>Y195+'Diffusion System CV パラメーター設定'!$B$27*(X195-(2*Y195)+Z195)</f>
        <v>6.273476141951242E-9</v>
      </c>
      <c r="Z196" s="40">
        <f>Z195+'Diffusion System CV パラメーター設定'!$B$27*(Y195-(2*Z195)+AA195)</f>
        <v>5.0104820005447088E-9</v>
      </c>
      <c r="AA196" s="40">
        <f>AA195+'Diffusion System CV パラメーター設定'!$B$27*(Z195-(2*AA195)+AB195)</f>
        <v>3.9603779560074018E-9</v>
      </c>
      <c r="AB196" s="40">
        <f>AB195+'Diffusion System CV パラメーター設定'!$B$27*(AA195-(2*AB195)+AC195)</f>
        <v>3.0991060643155099E-9</v>
      </c>
      <c r="AC196" s="40">
        <f>AC195+'Diffusion System CV パラメーター設定'!$B$27*(AB195-(2*AC195)+AD195)</f>
        <v>2.4015435241576281E-9</v>
      </c>
      <c r="AD196" s="40">
        <f>AD195+'Diffusion System CV パラメーター設定'!$B$27*(AC195-(2*AD195)+AE195)</f>
        <v>1.8432087598265075E-9</v>
      </c>
      <c r="AE196" s="40">
        <f>AE195+'Diffusion System CV パラメーター設定'!$B$27*(AD195-(2*AE195)+AF195)</f>
        <v>1.4013193699902628E-9</v>
      </c>
      <c r="AF196" s="40">
        <f>AF195+'Diffusion System CV パラメーター設定'!$B$27*(AE195-(2*AF195)+AG195)</f>
        <v>1.0553742011287086E-9</v>
      </c>
      <c r="AG196" s="40">
        <f>AG195+'Diffusion System CV パラメーター設定'!$B$27*(AF195-(2*AG195)+AH195)</f>
        <v>7.874014289525035E-10</v>
      </c>
      <c r="AH196" s="40">
        <f>AH195+'Diffusion System CV パラメーター設定'!$B$27*(AG195-(2*AH195)+AI195)</f>
        <v>5.8198229628224894E-10</v>
      </c>
      <c r="AI196" s="40">
        <f>AI195+'Diffusion System CV パラメーター設定'!$B$27*(AH195-(2*AI195)+AJ195)</f>
        <v>4.2613170545039225E-10</v>
      </c>
      <c r="AJ196" s="40">
        <f>AJ195+'Diffusion System CV パラメーター設定'!$B$27*(AI195-(2*AJ195)+AK195)</f>
        <v>3.0909406794407557E-10</v>
      </c>
      <c r="AK196" s="40">
        <f>AK195+'Diffusion System CV パラメーター設定'!$B$27*(AJ195-(2*AK195)+AL195)</f>
        <v>2.2209552042843131E-10</v>
      </c>
      <c r="AL196" s="40">
        <f>AL195+'Diffusion System CV パラメーター設定'!$B$27*(AK195-(2*AL195)+AM195)</f>
        <v>1.5808085640740746E-10</v>
      </c>
      <c r="AM196" s="40">
        <f>AM195+'Diffusion System CV パラメーター設定'!$B$27*(AL195-(2*AM195)+AN195)</f>
        <v>1.1145419794593247E-10</v>
      </c>
      <c r="AN196" s="40">
        <f>AN195+'Diffusion System CV パラメーター設定'!$B$27*(AM195-(2*AN195)+AO195)</f>
        <v>7.7835613603795764E-11</v>
      </c>
      <c r="AO196" s="40">
        <f>AO195+'Diffusion System CV パラメーター設定'!$B$27*(AN195-(2*AO195)+AP195)</f>
        <v>5.384089294500302E-11</v>
      </c>
      <c r="AP196" s="40">
        <f>AP195+'Diffusion System CV パラメーター設定'!$B$27*(AO195-(2*AP195)+AQ195)</f>
        <v>3.6888043933841833E-11</v>
      </c>
      <c r="AQ196" s="40">
        <f>AQ195+'Diffusion System CV パラメーター設定'!$B$27*(AP195-(2*AQ195)+AR195)</f>
        <v>2.5031467634309152E-11</v>
      </c>
      <c r="AR196" s="40">
        <f>AR195+'Diffusion System CV パラメーター設定'!$B$27*(AQ195-(2*AR195)+AS195)</f>
        <v>1.6822959479304415E-11</v>
      </c>
      <c r="AS196" s="40">
        <f>AS195+'Diffusion System CV パラメーター設定'!$B$27*(AR195-(2*AS195)+AT195)</f>
        <v>1.1197516816936659E-11</v>
      </c>
      <c r="AT196" s="40">
        <f>AT195+'Diffusion System CV パラメーター設定'!$B$27*(AS195-(2*AT195)+AU195)</f>
        <v>7.3812585244298544E-12</v>
      </c>
      <c r="AU196" s="40">
        <f>AU195+'Diffusion System CV パラメーター設定'!$B$27*(AT195-(2*AU195)+AV195)</f>
        <v>4.8184645344071057E-12</v>
      </c>
      <c r="AV196" s="40">
        <f>AV195+'Diffusion System CV パラメーター設定'!$B$27*(AU195-(2*AV195)+AW195)</f>
        <v>3.1147178656077421E-12</v>
      </c>
      <c r="AW196" s="40">
        <f>AW195+'Diffusion System CV パラメーター設定'!$B$27*(AV195-(2*AW195)+AX195)</f>
        <v>1.9932915927792827E-12</v>
      </c>
      <c r="AX196" s="40">
        <f>AX195+'Diffusion System CV パラメーター設定'!$B$27*(AW195-(2*AX195)+AY195)</f>
        <v>1.262196291626455E-12</v>
      </c>
      <c r="AY196" s="40">
        <f>AY195+'Diffusion System CV パラメーター設定'!$B$27*(AX195-(2*AY195)+AZ195)</f>
        <v>7.8963347436432182E-13</v>
      </c>
      <c r="AZ196" s="40">
        <f>AZ195+'Diffusion System CV パラメーター設定'!$B$27*(AY195-(2*AZ195)+BA195)</f>
        <v>4.8594539922774464E-13</v>
      </c>
      <c r="BA196" s="40">
        <f>BA195+'Diffusion System CV パラメーター設定'!$B$27*(AZ195-(2*BA195)+BB195)</f>
        <v>2.9048202062764495E-13</v>
      </c>
      <c r="BB196" s="40">
        <f>BB195+'Diffusion System CV パラメーター設定'!$B$27*(BA195-(2*BB195)+BC195)</f>
        <v>1.6210276392740336E-13</v>
      </c>
      <c r="BC196" s="40">
        <f>BC195+'Diffusion System CV パラメーター設定'!$B$27*(BB195-(2*BC195)+BD195)</f>
        <v>7.2283274602511461E-14</v>
      </c>
      <c r="BD196" s="36">
        <v>0</v>
      </c>
    </row>
    <row r="197" spans="4:56">
      <c r="D197" s="29">
        <f>'Diffusion System CV パラメーター設定'!H197</f>
        <v>0.26999999999999996</v>
      </c>
      <c r="E197" s="35">
        <f>E196+'Diffusion System CV パラメーター設定'!$B$23</f>
        <v>1.1700000000000008</v>
      </c>
      <c r="F197" s="39">
        <f>G197+(('Diffusion System CV パラメーター設定'!$B$26/(2*'Diffusion System CV パラメーター設定'!$B$9))*'準可逆-非可逆系'!H197)</f>
        <v>3.5483197446204093E-12</v>
      </c>
      <c r="G197" s="40">
        <f>G196+'Diffusion System CV パラメーター設定'!$B$27*(2*F196-(3*G196)+H196)</f>
        <v>3.2612225440990441E-9</v>
      </c>
      <c r="H197" s="40">
        <f>H196+'Diffusion System CV パラメーター設定'!$B$27*(G196-(2*H196)+I196)</f>
        <v>9.572745184457798E-9</v>
      </c>
      <c r="I197" s="40">
        <f>I196+'Diffusion System CV パラメーター設定'!$B$27*(H196-(2*I196)+J196)</f>
        <v>1.5301277781390218E-8</v>
      </c>
      <c r="J197" s="40">
        <f>J196+'Diffusion System CV パラメーター設定'!$B$27*(I196-(2*J196)+K196)</f>
        <v>2.0134405995700008E-8</v>
      </c>
      <c r="K197" s="40">
        <f>K196+'Diffusion System CV パラメーター設定'!$B$27*(J196-(2*K196)+L196)</f>
        <v>2.3856700622551296E-8</v>
      </c>
      <c r="L197" s="40">
        <f>L196+'Diffusion System CV パラメーター設定'!$B$27*(K196-(2*L196)+M196)</f>
        <v>2.6363951194995982E-8</v>
      </c>
      <c r="M197" s="40">
        <f>M196+'Diffusion System CV パラメーター設定'!$B$27*(L196-(2*M196)+N196)</f>
        <v>2.766087945904483E-8</v>
      </c>
      <c r="N197" s="40">
        <f>N196+'Diffusion System CV パラメーター設定'!$B$27*(M196-(2*N196)+O196)</f>
        <v>2.7845017848449075E-8</v>
      </c>
      <c r="O197" s="40">
        <f>O196+'Diffusion System CV パラメーター設定'!$B$27*(N196-(2*O196)+P196)</f>
        <v>2.7081547951453917E-8</v>
      </c>
      <c r="P197" s="40">
        <f>P196+'Diffusion System CV パラメーター設定'!$B$27*(O196-(2*P196)+Q196)</f>
        <v>2.5574609095275801E-8</v>
      </c>
      <c r="Q197" s="40">
        <f>Q196+'Diffusion System CV パラメーター設定'!$B$27*(P196-(2*Q196)+R196)</f>
        <v>2.3540031958001881E-8</v>
      </c>
      <c r="R197" s="40">
        <f>R196+'Diffusion System CV パラメーター設定'!$B$27*(Q196-(2*R196)+S196)</f>
        <v>2.1183045447092451E-8</v>
      </c>
      <c r="S197" s="40">
        <f>S196+'Diffusion System CV パラメーター設定'!$B$27*(R196-(2*S196)+T196)</f>
        <v>1.8682772536820537E-8</v>
      </c>
      <c r="T197" s="40">
        <f>T196+'Diffusion System CV パラメーター設定'!$B$27*(S196-(2*T196)+U196)</f>
        <v>1.6183734746208054E-8</v>
      </c>
      <c r="U197" s="40">
        <f>U196+'Diffusion System CV パラメーター設定'!$B$27*(T196-(2*U196)+V196)</f>
        <v>1.3793421135789184E-8</v>
      </c>
      <c r="V197" s="40">
        <f>V196+'Diffusion System CV パラメーター設定'!$B$27*(U196-(2*V196)+W196)</f>
        <v>1.158434989298192E-8</v>
      </c>
      <c r="W197" s="40">
        <f>W196+'Diffusion System CV パラメーター設定'!$B$27*(V196-(2*W196)+X196)</f>
        <v>9.5989067946275038E-9</v>
      </c>
      <c r="X197" s="40">
        <f>X196+'Diffusion System CV パラメーター設定'!$B$27*(W196-(2*X196)+Y196)</f>
        <v>7.8554436425990313E-9</v>
      </c>
      <c r="Y197" s="40">
        <f>Y196+'Diffusion System CV パラメーター設定'!$B$27*(X196-(2*Y196)+Z196)</f>
        <v>6.3544968415207376E-9</v>
      </c>
      <c r="Z197" s="40">
        <f>Z196+'Diffusion System CV パラメーター設定'!$B$27*(Y196-(2*Z196)+AA196)</f>
        <v>5.0844021730687457E-9</v>
      </c>
      <c r="AA197" s="40">
        <f>AA196+'Diffusion System CV パラメーター設定'!$B$27*(Z196-(2*AA196)+AB196)</f>
        <v>4.0259446757453932E-9</v>
      </c>
      <c r="AB197" s="40">
        <f>AB196+'Diffusion System CV パラメーター設定'!$B$27*(AA196-(2*AB196)+AC196)</f>
        <v>3.1559495891537079E-9</v>
      </c>
      <c r="AC197" s="40">
        <f>AC196+'Diffusion System CV パラメーター設定'!$B$27*(AB196-(2*AC196)+AD196)</f>
        <v>2.4498865018752534E-9</v>
      </c>
      <c r="AD197" s="40">
        <f>AD196+'Diffusion System CV パラメーター設定'!$B$27*(AC196-(2*AD196)+AE196)</f>
        <v>1.883641181526117E-9</v>
      </c>
      <c r="AE197" s="40">
        <f>AE196+'Diffusion System CV パラメーター設定'!$B$27*(AD196-(2*AE196)+AF196)</f>
        <v>1.4346333356064747E-9</v>
      </c>
      <c r="AF197" s="40">
        <f>AF196+'Diffusion System CV パラメーター設定'!$B$27*(AE196-(2*AF196)+AG196)</f>
        <v>1.0824479499777882E-9</v>
      </c>
      <c r="AG197" s="40">
        <f>AG196+'Diffusion System CV パラメーター設定'!$B$27*(AF196-(2*AG196)+AH196)</f>
        <v>8.0912144266984743E-10</v>
      </c>
      <c r="AH197" s="40">
        <f>AH196+'Diffusion System CV パラメーター設定'!$B$27*(AG196-(2*AH196)+AI196)</f>
        <v>5.9919359553169264E-10</v>
      </c>
      <c r="AI197" s="40">
        <f>AI196+'Diffusion System CV パラメーター設定'!$B$27*(AH196-(2*AI196)+AJ196)</f>
        <v>4.3960842535509365E-10</v>
      </c>
      <c r="AJ197" s="40">
        <f>AJ196+'Diffusion System CV パラメーター設定'!$B$27*(AI196-(2*AJ196)+AK196)</f>
        <v>3.1952430752417017E-10</v>
      </c>
      <c r="AK197" s="40">
        <f>AK196+'Diffusion System CV パラメーター設定'!$B$27*(AJ196-(2*AK196)+AL196)</f>
        <v>2.3007603553073005E-10</v>
      </c>
      <c r="AL197" s="40">
        <f>AL196+'Diffusion System CV パラメーター設定'!$B$27*(AK196-(2*AL196)+AM196)</f>
        <v>1.6411835833780636E-10</v>
      </c>
      <c r="AM197" s="40">
        <f>AM196+'Diffusion System CV パラメーター設定'!$B$27*(AL196-(2*AM196)+AN196)</f>
        <v>1.1597089034848049E-10</v>
      </c>
      <c r="AN197" s="40">
        <f>AN196+'Diffusion System CV パラメーター設定'!$B$27*(AM196-(2*AN196)+AO196)</f>
        <v>8.117723293829019E-11</v>
      </c>
      <c r="AO197" s="40">
        <f>AO196+'Diffusion System CV パラメーター設定'!$B$27*(AN196-(2*AO196)+AP196)</f>
        <v>5.6285987267097308E-11</v>
      </c>
      <c r="AP197" s="40">
        <f>AP196+'Diffusion System CV パラメーター設定'!$B$27*(AO196-(2*AP196)+AQ196)</f>
        <v>3.865758306982395E-11</v>
      </c>
      <c r="AQ197" s="40">
        <f>AQ196+'Diffusion System CV パラメーター設定'!$B$27*(AP196-(2*AQ196)+AR196)</f>
        <v>2.6298157962270242E-11</v>
      </c>
      <c r="AR197" s="40">
        <f>AR196+'Diffusion System CV パラメーター設定'!$B$27*(AQ196-(2*AR196)+AS196)</f>
        <v>1.7719857219803366E-11</v>
      </c>
      <c r="AS197" s="40">
        <f>AS196+'Diffusion System CV パラメーター設定'!$B$27*(AR196-(2*AS196)+AT196)</f>
        <v>1.182570583424949E-11</v>
      </c>
      <c r="AT197" s="40">
        <f>AT196+'Diffusion System CV パラメーター設定'!$B$27*(AS196-(2*AT196)+AU196)</f>
        <v>7.8164891850145968E-12</v>
      </c>
      <c r="AU197" s="40">
        <f>AU196+'Diffusion System CV パラメーター設定'!$B$27*(AT196-(2*AU196)+AV196)</f>
        <v>5.116744854276337E-12</v>
      </c>
      <c r="AV197" s="40">
        <f>AV196+'Diffusion System CV パラメーター設定'!$B$27*(AU196-(2*AV196)+AW196)</f>
        <v>3.3169124475420838E-12</v>
      </c>
      <c r="AW197" s="40">
        <f>AW196+'Diffusion System CV パラメーター設定'!$B$27*(AV196-(2*AW196)+AX196)</f>
        <v>2.128823180166655E-12</v>
      </c>
      <c r="AX197" s="40">
        <f>AX196+'Diffusion System CV パラメーター設定'!$B$27*(AW196-(2*AX196)+AY196)</f>
        <v>1.3519645151996128E-12</v>
      </c>
      <c r="AY197" s="40">
        <f>AY196+'Diffusion System CV パラメーター設定'!$B$27*(AX196-(2*AY196)+AZ196)</f>
        <v>8.4827053760236207E-13</v>
      </c>
      <c r="AZ197" s="40">
        <f>AZ196+'Diffusion System CV パラメーター設定'!$B$27*(AY196-(2*AZ196)+BA196)</f>
        <v>5.2352341885846601E-13</v>
      </c>
      <c r="BA197" s="40">
        <f>BA196+'Diffusion System CV パラメーター設定'!$B$27*(AZ196-(2*BA196)+BB196)</f>
        <v>3.1377511850954011E-13</v>
      </c>
      <c r="BB197" s="40">
        <f>BB196+'Diffusion System CV パラメーター設定'!$B$27*(BA196-(2*BB196)+BC196)</f>
        <v>1.7549157204384422E-13</v>
      </c>
      <c r="BC197" s="40">
        <f>BC196+'Diffusion System CV パラメーター設定'!$B$27*(BB196-(2*BC196)+BD196)</f>
        <v>7.837223804778244E-14</v>
      </c>
      <c r="BD197" s="36">
        <v>0</v>
      </c>
    </row>
    <row r="198" spans="4:56">
      <c r="D198" s="29">
        <f>'Diffusion System CV パラメーター設定'!H198</f>
        <v>0.27599999999999997</v>
      </c>
      <c r="E198" s="35">
        <f>E197+'Diffusion System CV パラメーター設定'!$B$23</f>
        <v>1.1760000000000008</v>
      </c>
      <c r="F198" s="39">
        <f>G198+(('Diffusion System CV パラメーター設定'!$B$26/(2*'Diffusion System CV パラメーター設定'!$B$9))*'準可逆-非可逆系'!H198)</f>
        <v>2.8739625882604123E-12</v>
      </c>
      <c r="G198" s="40">
        <f>G197+'Diffusion System CV パラメーター設定'!$B$27*(2*F197-(3*G197)+H197)</f>
        <v>3.1904496939774843E-9</v>
      </c>
      <c r="H198" s="40">
        <f>H197+'Diffusion System CV パラメーター設定'!$B$27*(G197-(2*H197)+I197)</f>
        <v>9.370318086045876E-9</v>
      </c>
      <c r="I198" s="40">
        <f>I197+'Diffusion System CV パラメーター設定'!$B$27*(H197-(2*I197)+J197)</f>
        <v>1.4990373481868471E-8</v>
      </c>
      <c r="J198" s="40">
        <f>J197+'Diffusion System CV パラメーター設定'!$B$27*(I197-(2*J197)+K197)</f>
        <v>1.9748699888943585E-8</v>
      </c>
      <c r="K198" s="40">
        <f>K197+'Diffusion System CV パラメーター設定'!$B$27*(J197-(2*K197)+L197)</f>
        <v>2.3434810325882338E-8</v>
      </c>
      <c r="L198" s="40">
        <f>L197+'Diffusion System CV パラメーター設定'!$B$27*(K197-(2*L197)+M197)</f>
        <v>2.5943700393469648E-8</v>
      </c>
      <c r="M198" s="40">
        <f>M197+'Diffusion System CV パラメーター設定'!$B$27*(L197-(2*M197)+N197)</f>
        <v>2.7274494085904343E-8</v>
      </c>
      <c r="N198" s="40">
        <f>N197+'Diffusion System CV パラメーター設定'!$B$27*(M197-(2*N197)+O197)</f>
        <v>2.7515987193449281E-8</v>
      </c>
      <c r="O198" s="40">
        <f>O197+'Diffusion System CV パラメーター設定'!$B$27*(N197-(2*O197)+P197)</f>
        <v>2.6823399007293168E-8</v>
      </c>
      <c r="P198" s="40">
        <f>P197+'Diffusion System CV パラメーター設定'!$B$27*(O197-(2*P197)+Q197)</f>
        <v>2.5391401358784202E-8</v>
      </c>
      <c r="Q198" s="40">
        <f>Q197+'Diffusion System CV パラメーター設定'!$B$27*(P197-(2*Q197)+R197)</f>
        <v>2.3428084258822885E-8</v>
      </c>
      <c r="R198" s="40">
        <f>R197+'Diffusion System CV パラメーター設定'!$B$27*(Q197-(2*R197)+S197)</f>
        <v>2.113329322509159E-8</v>
      </c>
      <c r="S198" s="40">
        <f>S197+'Diffusion System CV パラメーター設定'!$B$27*(R197-(2*S197)+T197)</f>
        <v>1.8683201397813395E-8</v>
      </c>
      <c r="T198" s="40">
        <f>T197+'Diffusion System CV パラメーター設定'!$B$27*(S197-(2*T197)+U197)</f>
        <v>1.6221486197664171E-8</v>
      </c>
      <c r="U198" s="40">
        <f>U197+'Diffusion System CV パラメーター設定'!$B$27*(T197-(2*U197)+V197)</f>
        <v>1.3856352513432103E-8</v>
      </c>
      <c r="V198" s="40">
        <f>V197+'Diffusion System CV パラメーター設定'!$B$27*(U197-(2*V197)+W197)</f>
        <v>1.166199855425027E-8</v>
      </c>
      <c r="W198" s="40">
        <f>W197+'Diffusion System CV パラメーター設定'!$B$27*(V197-(2*W197)+X197)</f>
        <v>9.6829276093240128E-9</v>
      </c>
      <c r="X198" s="40">
        <f>X197+'Diffusion System CV パラメーター設定'!$B$27*(W197-(2*X197)+Y197)</f>
        <v>7.9396507089011762E-9</v>
      </c>
      <c r="Y198" s="40">
        <f>Y197+'Diffusion System CV パラメーター設定'!$B$27*(X197-(2*Y197)+Z197)</f>
        <v>6.4346538320159816E-9</v>
      </c>
      <c r="Z198" s="40">
        <f>Z197+'Diffusion System CV パラメーター設定'!$B$27*(Y197-(2*Z197)+AA197)</f>
        <v>5.1578873019328566E-9</v>
      </c>
      <c r="AA198" s="40">
        <f>AA197+'Diffusion System CV パラメーター設定'!$B$27*(Z197-(2*AA197)+AB197)</f>
        <v>4.0913830128049996E-9</v>
      </c>
      <c r="AB198" s="40">
        <f>AB197+'Diffusion System CV パラメーター設定'!$B$27*(AA197-(2*AB197)+AC197)</f>
        <v>3.2128704222485798E-9</v>
      </c>
      <c r="AC198" s="40">
        <f>AC197+'Diffusion System CV パラメーター設定'!$B$27*(AB197-(2*AC197)+AD197)</f>
        <v>2.4984343376146E-9</v>
      </c>
      <c r="AD198" s="40">
        <f>AD197+'Diffusion System CV パラメーター設定'!$B$27*(AC197-(2*AD197)+AE197)</f>
        <v>1.924348637925247E-9</v>
      </c>
      <c r="AE198" s="40">
        <f>AE197+'Diffusion System CV パラメーター設定'!$B$27*(AD197-(2*AE197)+AF197)</f>
        <v>1.4682522454297232E-9</v>
      </c>
      <c r="AF198" s="40">
        <f>AF197+'Diffusion System CV パラメーター設定'!$B$27*(AE197-(2*AF197)+AG197)</f>
        <v>1.1098295049502693E-9</v>
      </c>
      <c r="AG198" s="40">
        <f>AG197+'Diffusion System CV パラメーター設定'!$B$27*(AF197-(2*AG197)+AH197)</f>
        <v>8.3113486633991199E-10</v>
      </c>
      <c r="AH198" s="40">
        <f>AH197+'Diffusion System CV パラメーター設定'!$B$27*(AG197-(2*AH197)+AI197)</f>
        <v>6.1667369169889952E-10</v>
      </c>
      <c r="AI198" s="40">
        <f>AI197+'Diffusion System CV パラメーター設定'!$B$27*(AH197-(2*AI197)+AJ197)</f>
        <v>4.5332406853067544E-10</v>
      </c>
      <c r="AJ198" s="40">
        <f>AJ197+'Diffusion System CV パラメーター設定'!$B$27*(AI197-(2*AJ197)+AK197)</f>
        <v>3.3016175399551859E-10</v>
      </c>
      <c r="AK198" s="40">
        <f>AK197+'Diffusion System CV パラメーター設定'!$B$27*(AJ197-(2*AK197)+AL197)</f>
        <v>2.3823249205868715E-10</v>
      </c>
      <c r="AL198" s="40">
        <f>AL197+'Diffusion System CV パラメーター設定'!$B$27*(AK197-(2*AL197)+AM197)</f>
        <v>1.7030245875572227E-10</v>
      </c>
      <c r="AM198" s="40">
        <f>AM197+'Diffusion System CV パラメーター設定'!$B$27*(AL197-(2*AM197)+AN197)</f>
        <v>1.2060763013290257E-10</v>
      </c>
      <c r="AN198" s="40">
        <f>AN197+'Diffusion System CV パラメーター設定'!$B$27*(AM197-(2*AN197)+AO197)</f>
        <v>8.4615570347664299E-11</v>
      </c>
      <c r="AO198" s="40">
        <f>AO197+'Diffusion System CV パラメーター設定'!$B$27*(AN197-(2*AO197)+AP197)</f>
        <v>5.8807807223319361E-11</v>
      </c>
      <c r="AP198" s="40">
        <f>AP197+'Diffusion System CV パラメーター設定'!$B$27*(AO197-(2*AP197)+AQ197)</f>
        <v>4.0487089698198831E-11</v>
      </c>
      <c r="AQ198" s="40">
        <f>AQ197+'Diffusion System CV パラメーター設定'!$B$27*(AP197-(2*AQ197)+AR197)</f>
        <v>2.7611048366814279E-11</v>
      </c>
      <c r="AR198" s="40">
        <f>AR197+'Diffusion System CV パラメーター設定'!$B$27*(AQ197-(2*AR197)+AS197)</f>
        <v>1.8651853524287046E-11</v>
      </c>
      <c r="AS198" s="40">
        <f>AS197+'Diffusion System CV パラメーター設定'!$B$27*(AR197-(2*AS197)+AT197)</f>
        <v>1.2480197062138025E-11</v>
      </c>
      <c r="AT198" s="40">
        <f>AT197+'Diffusion System CV パラメーター設定'!$B$27*(AS197-(2*AT197)+AU197)</f>
        <v>8.2711670733814839E-12</v>
      </c>
      <c r="AU198" s="40">
        <f>AU197+'Diffusion System CV パラメーター設定'!$B$27*(AT197-(2*AU197)+AV197)</f>
        <v>5.4292142723332833E-12</v>
      </c>
      <c r="AV198" s="40">
        <f>AV197+'Diffusion System CV パラメーター設定'!$B$27*(AU197-(2*AV197)+AW197)</f>
        <v>3.5293232598194534E-12</v>
      </c>
      <c r="AW198" s="40">
        <f>AW197+'Diffusion System CV パラメーター設定'!$B$27*(AV197-(2*AW197)+AX197)</f>
        <v>2.2716115837806781E-12</v>
      </c>
      <c r="AX198" s="40">
        <f>AX197+'Diffusion System CV パラメーター設定'!$B$27*(AW197-(2*AX197)+AY197)</f>
        <v>1.4468133649807903E-12</v>
      </c>
      <c r="AY198" s="40">
        <f>AY197+'Diffusion System CV パラメーター設定'!$B$27*(AX197-(2*AY197)+AZ197)</f>
        <v>9.1040486359311011E-13</v>
      </c>
      <c r="AZ198" s="40">
        <f>AZ197+'Diffusion System CV パラメーター設定'!$B$27*(AY197-(2*AZ197)+BA197)</f>
        <v>5.634535641344973E-13</v>
      </c>
      <c r="BA198" s="40">
        <f>BA197+'Diffusion System CV パラメーター設定'!$B$27*(AZ197-(2*BA197)+BB197)</f>
        <v>3.3858926916343941E-13</v>
      </c>
      <c r="BB198" s="40">
        <f>BB197+'Diffusion System CV パラメーター設定'!$B$27*(BA197-(2*BB197)+BC197)</f>
        <v>1.8978470137357828E-13</v>
      </c>
      <c r="BC198" s="40">
        <f>BC197+'Diffusion System CV パラメーター設定'!$B$27*(BB197-(2*BC197)+BD197)</f>
        <v>8.4881646363157211E-14</v>
      </c>
      <c r="BD198" s="36">
        <v>0</v>
      </c>
    </row>
    <row r="199" spans="4:56">
      <c r="D199" s="29">
        <f>'Diffusion System CV パラメーター設定'!H199</f>
        <v>0.28199999999999997</v>
      </c>
      <c r="E199" s="35">
        <f>E198+'Diffusion System CV パラメーター設定'!$B$23</f>
        <v>1.1820000000000008</v>
      </c>
      <c r="F199" s="39">
        <f>G199+(('Diffusion System CV パラメーター設定'!$B$26/(2*'Diffusion System CV パラメーター設定'!$B$9))*'準可逆-非可逆系'!H199)</f>
        <v>2.3319503458162269E-12</v>
      </c>
      <c r="G199" s="40">
        <f>G198+'Diffusion System CV パラメーター設定'!$B$27*(2*F198-(3*G198)+H198)</f>
        <v>3.1226430722031589E-9</v>
      </c>
      <c r="H199" s="40">
        <f>H198+'Diffusion System CV パラメーター設定'!$B$27*(G198-(2*H198)+I198)</f>
        <v>9.1759385734605296E-9</v>
      </c>
      <c r="I199" s="40">
        <f>I198+'Diffusion System CV パラメーター設定'!$B$27*(H198-(2*I198)+J198)</f>
        <v>1.4691162027442262E-8</v>
      </c>
      <c r="J199" s="40">
        <f>J198+'Diffusion System CV パラメーター設定'!$B$27*(I198-(2*J198)+K198)</f>
        <v>1.9376402677090682E-8</v>
      </c>
      <c r="K199" s="40">
        <f>K198+'Diffusion System CV パラメーター設定'!$B$27*(J198-(2*K198)+L198)</f>
        <v>2.3026053253190864E-8</v>
      </c>
      <c r="L199" s="40">
        <f>L198+'Diffusion System CV パラメーター設定'!$B$27*(K198-(2*L198)+M198)</f>
        <v>2.5534639152097211E-8</v>
      </c>
      <c r="M199" s="40">
        <f>M198+'Diffusion System CV パラメーター設定'!$B$27*(L198-(2*M198)+N198)</f>
        <v>2.6896264716150954E-8</v>
      </c>
      <c r="N199" s="40">
        <f>N198+'Diffusion System CV パラメーター設定'!$B$27*(M198-(2*N198)+O198)</f>
        <v>2.7191653410914193E-8</v>
      </c>
      <c r="O199" s="40">
        <f>O198+'Diffusion System CV パラメーター設定'!$B$27*(N198-(2*O198)+P198)</f>
        <v>2.6566659610642873E-8</v>
      </c>
      <c r="P199" s="40">
        <f>P198+'Diffusion System CV パラメーター設定'!$B$27*(O198-(2*P198)+Q198)</f>
        <v>2.5206915438141025E-8</v>
      </c>
      <c r="Q199" s="40">
        <f>Q198+'Diffusion System CV パラメーター設定'!$B$27*(P198-(2*Q198)+R198)</f>
        <v>2.3312989142930531E-8</v>
      </c>
      <c r="R199" s="40">
        <f>R198+'Diffusion System CV パラメーター設定'!$B$27*(Q198-(2*R198)+S198)</f>
        <v>2.1079369338443361E-8</v>
      </c>
      <c r="S199" s="40">
        <f>S198+'Diffusion System CV パラメーター設定'!$B$27*(R198-(2*S198)+T198)</f>
        <v>1.8679165504455399E-8</v>
      </c>
      <c r="T199" s="40">
        <f>T198+'Diffusion System CV パラメーター設定'!$B$27*(S198-(2*T198)+U198)</f>
        <v>1.6255021446246516E-8</v>
      </c>
      <c r="U199" s="40">
        <f>U198+'Diffusion System CV パラメーター設定'!$B$27*(T198-(2*U198)+V198)</f>
        <v>1.3915651029074545E-8</v>
      </c>
      <c r="V199" s="40">
        <f>V198+'Diffusion System CV パラメーター設定'!$B$27*(U198-(2*V198)+W198)</f>
        <v>1.173674960086679E-8</v>
      </c>
      <c r="W199" s="40">
        <f>W198+'Diffusion System CV パラメーター設定'!$B$27*(V198-(2*W198)+X198)</f>
        <v>9.7648005414432568E-9</v>
      </c>
      <c r="X199" s="40">
        <f>X198+'Diffusion System CV パラメーター設定'!$B$27*(W198-(2*X198)+Y198)</f>
        <v>8.0223868281850791E-9</v>
      </c>
      <c r="Y199" s="40">
        <f>Y198+'Diffusion System CV パラメーター設定'!$B$27*(X198-(2*Y198)+Z198)</f>
        <v>6.513900480211145E-9</v>
      </c>
      <c r="Z199" s="40">
        <f>Z198+'Diffusion System CV パラメーター設定'!$B$27*(Y198-(2*Z198)+AA198)</f>
        <v>5.230895024486769E-9</v>
      </c>
      <c r="AA199" s="40">
        <f>AA198+'Diffusion System CV パラメーター設定'!$B$27*(Z198-(2*AA198)+AB198)</f>
        <v>4.1566579081423041E-9</v>
      </c>
      <c r="AB199" s="40">
        <f>AB198+'Diffusion System CV パラメーター設定'!$B$27*(AA198-(2*AB198)+AC198)</f>
        <v>3.2698414312494269E-9</v>
      </c>
      <c r="AC199" s="40">
        <f>AC198+'Diffusion System CV パラメーター設定'!$B$27*(AB198-(2*AC198)+AD198)</f>
        <v>2.5471671101648175E-9</v>
      </c>
      <c r="AD199" s="40">
        <f>AD198+'Diffusion System CV パラメーター設定'!$B$27*(AC198-(2*AD198)+AE198)</f>
        <v>1.9653171473675489E-9</v>
      </c>
      <c r="AE199" s="40">
        <f>AE198+'Diffusion System CV パラメーター設定'!$B$27*(AD198-(2*AE198)+AF198)</f>
        <v>1.502166707935303E-9</v>
      </c>
      <c r="AF199" s="40">
        <f>AF198+'Diffusion System CV パラメーター設定'!$B$27*(AE198-(2*AF198)+AG198)</f>
        <v>1.1375128736548168E-9</v>
      </c>
      <c r="AG199" s="40">
        <f>AG198+'Diffusion System CV パラメーター設定'!$B$27*(AF198-(2*AG198)+AH198)</f>
        <v>8.5343815244037898E-10</v>
      </c>
      <c r="AH199" s="40">
        <f>AH198+'Diffusion System CV パラメーター設定'!$B$27*(AG198-(2*AH198)+AI198)</f>
        <v>6.344207581825066E-10</v>
      </c>
      <c r="AI199" s="40">
        <f>AI198+'Diffusion System CV パラメーター設定'!$B$27*(AH198-(2*AI198)+AJ198)</f>
        <v>4.6727799513937934E-10</v>
      </c>
      <c r="AJ199" s="40">
        <f>AJ198+'Diffusion System CV パラメーター設定'!$B$27*(AI198-(2*AJ198)+AK198)</f>
        <v>3.4100656392549269E-10</v>
      </c>
      <c r="AK199" s="40">
        <f>AK198+'Diffusion System CV パラメーター設定'!$B$27*(AJ198-(2*AK198)+AL198)</f>
        <v>2.4656555755655746E-10</v>
      </c>
      <c r="AL199" s="40">
        <f>AL198+'Diffusion System CV パラメーター設定'!$B$27*(AK198-(2*AL198)+AM198)</f>
        <v>1.7663412704743935E-10</v>
      </c>
      <c r="AM199" s="40">
        <f>AM198+'Diffusion System CV パラメーター設定'!$B$27*(AL198-(2*AM198)+AN198)</f>
        <v>1.25365535979285E-10</v>
      </c>
      <c r="AN199" s="40">
        <f>AN198+'Diffusion System CV パラメーター設定'!$B$27*(AM198-(2*AN198)+AO198)</f>
        <v>8.8151784466030038E-11</v>
      </c>
      <c r="AO199" s="40">
        <f>AO198+'Diffusion System CV パラメーター設定'!$B$27*(AN198-(2*AO198)+AP198)</f>
        <v>6.1407475834161171E-11</v>
      </c>
      <c r="AP199" s="40">
        <f>AP198+'Diffusion System CV パラメーター設定'!$B$27*(AO198-(2*AP198)+AQ198)</f>
        <v>4.2377602265468268E-11</v>
      </c>
      <c r="AQ199" s="40">
        <f>AQ198+'Diffusion System CV パラメーター設定'!$B$27*(AP198-(2*AQ198)+AR198)</f>
        <v>2.8971064508778627E-11</v>
      </c>
      <c r="AR199" s="40">
        <f>AR198+'Diffusion System CV パラメーター設定'!$B$27*(AQ198-(2*AR198)+AS198)</f>
        <v>1.9619748795251702E-11</v>
      </c>
      <c r="AS199" s="40">
        <f>AS198+'Diffusion System CV パラメーター設定'!$B$27*(AR198-(2*AS198)+AT198)</f>
        <v>1.3161664587621524E-11</v>
      </c>
      <c r="AT199" s="40">
        <f>AT198+'Diffusion System CV パラメーター設定'!$B$27*(AS198-(2*AT198)+AU198)</f>
        <v>8.7458466524468798E-12</v>
      </c>
      <c r="AU199" s="40">
        <f>AU198+'Diffusion System CV パラメーター設定'!$B$27*(AT198-(2*AU198)+AV198)</f>
        <v>5.7563190600188287E-12</v>
      </c>
      <c r="AV199" s="40">
        <f>AV198+'Diffusion System CV パラメーター設定'!$B$27*(AU198-(2*AV198)+AW198)</f>
        <v>3.7523021960955138E-12</v>
      </c>
      <c r="AW199" s="40">
        <f>AW198+'Diffusion System CV パラメーター設定'!$B$27*(AV198-(2*AW198)+AX198)</f>
        <v>2.4219287564330697E-12</v>
      </c>
      <c r="AX199" s="40">
        <f>AX198+'Diffusion System CV パラメーター設定'!$B$27*(AW198-(2*AX198)+AY198)</f>
        <v>1.5469486835266957E-12</v>
      </c>
      <c r="AY199" s="40">
        <f>AY198+'Diffusion System CV パラメーター設定'!$B$27*(AX198-(2*AY198)+AZ198)</f>
        <v>9.7618861426292516E-13</v>
      </c>
      <c r="AZ199" s="40">
        <f>AZ198+'Diffusion System CV パラメーター設定'!$B$27*(AY198-(2*AZ198)+BA198)</f>
        <v>6.0584488513712058E-13</v>
      </c>
      <c r="BA199" s="40">
        <f>BA198+'Diffusion System CV パラメーター設定'!$B$27*(AZ198-(2*BA198)+BB198)</f>
        <v>3.6499889665691051E-13</v>
      </c>
      <c r="BB199" s="40">
        <f>BB198+'Diffusion System CV パラメーター設定'!$B$27*(BA198-(2*BB198)+BC198)</f>
        <v>2.0502828219977273E-13</v>
      </c>
      <c r="BC199" s="40">
        <f>BC198+'Diffusion System CV パラメーター設定'!$B$27*(BB198-(2*BC198)+BD198)</f>
        <v>9.1833524365679383E-14</v>
      </c>
      <c r="BD199" s="36">
        <v>0</v>
      </c>
    </row>
    <row r="200" spans="4:56">
      <c r="D200" s="29">
        <f>'Diffusion System CV パラメーター設定'!H200</f>
        <v>0.28799999999999998</v>
      </c>
      <c r="E200" s="35">
        <f>E199+'Diffusion System CV パラメーター設定'!$B$23</f>
        <v>1.1880000000000008</v>
      </c>
      <c r="F200" s="39">
        <f>G200+(('Diffusion System CV パラメーター設定'!$B$26/(2*'Diffusion System CV パラメーター設定'!$B$9))*'準可逆-非可逆系'!H200)</f>
        <v>1.895745446759558E-12</v>
      </c>
      <c r="G200" s="40">
        <f>G199+'Diffusion System CV パラメーター設定'!$B$27*(2*F199-(3*G199)+H199)</f>
        <v>3.0575990644054806E-9</v>
      </c>
      <c r="H200" s="40">
        <f>H199+'Diffusion System CV パラメーター設定'!$B$27*(G199-(2*H199)+I199)</f>
        <v>8.9891080014898217E-9</v>
      </c>
      <c r="I200" s="40">
        <f>I199+'Diffusion System CV パラメーター設定'!$B$27*(H199-(2*I199)+J199)</f>
        <v>1.4402973553715416E-8</v>
      </c>
      <c r="J200" s="40">
        <f>J199+'Diffusion System CV パラメーター設定'!$B$27*(I199-(2*J199)+K199)</f>
        <v>1.9016822790441988E-8</v>
      </c>
      <c r="K200" s="40">
        <f>K199+'Diffusion System CV パラメーター設定'!$B$27*(J199-(2*K199)+L199)</f>
        <v>2.2629850240276337E-8</v>
      </c>
      <c r="L200" s="40">
        <f>L199+'Diffusion System CV パラメーター設定'!$B$27*(K199-(2*L199)+M199)</f>
        <v>2.5136389035828947E-8</v>
      </c>
      <c r="M200" s="40">
        <f>M199+'Diffusion System CV パラメーター設定'!$B$27*(L199-(2*M199)+N199)</f>
        <v>2.6526043580980639E-8</v>
      </c>
      <c r="N200" s="40">
        <f>N199+'Diffusion System CV パラメーター設定'!$B$27*(M199-(2*N199)+O199)</f>
        <v>2.6872076155693859E-8</v>
      </c>
      <c r="O200" s="40">
        <f>O199+'Diffusion System CV パラメーター設定'!$B$27*(N199-(2*O199)+P199)</f>
        <v>2.6311537953618384E-8</v>
      </c>
      <c r="P200" s="40">
        <f>P199+'Diffusion System CV パラメーター設定'!$B$27*(O199-(2*P199)+Q199)</f>
        <v>2.5021435534422745E-8</v>
      </c>
      <c r="Q200" s="40">
        <f>Q199+'Diffusion System CV パラメーター設定'!$B$27*(P199-(2*Q199)+R199)</f>
        <v>2.3195040007765019E-8</v>
      </c>
      <c r="R200" s="40">
        <f>R199+'Diffusion System CV パラメーター設定'!$B$27*(Q199-(2*R199)+S199)</f>
        <v>2.1021527661533363E-8</v>
      </c>
      <c r="S200" s="40">
        <f>S199+'Diffusion System CV パラメーター設定'!$B$27*(R199-(2*S199)+T199)</f>
        <v>1.8670852926600914E-8</v>
      </c>
      <c r="T200" s="40">
        <f>T199+'Diffusion System CV パラメーター設定'!$B$27*(S199-(2*T199)+U199)</f>
        <v>1.6284456738273221E-8</v>
      </c>
      <c r="U200" s="40">
        <f>U199+'Diffusion System CV パラメーター設定'!$B$27*(T199-(2*U199)+V199)</f>
        <v>1.3971369428020454E-8</v>
      </c>
      <c r="V200" s="40">
        <f>V199+'Diffusion System CV パラメーター設定'!$B$27*(U199-(2*V199)+W199)</f>
        <v>1.1808608062250201E-8</v>
      </c>
      <c r="W200" s="40">
        <f>W199+'Diffusion System CV パラメーター設定'!$B$27*(V199-(2*W199)+X199)</f>
        <v>9.8445003144173389E-9</v>
      </c>
      <c r="X200" s="40">
        <f>X199+'Diffusion System CV パラメーター設定'!$B$27*(W199-(2*X199)+Y199)</f>
        <v>8.1036116077976641E-9</v>
      </c>
      <c r="Y200" s="40">
        <f>Y199+'Diffusion System CV パラメーター設定'!$B$27*(X199-(2*Y199)+Z199)</f>
        <v>6.5921924566866862E-9</v>
      </c>
      <c r="Z200" s="40">
        <f>Z199+'Diffusion System CV パラメーター設定'!$B$27*(Y199-(2*Z199)+AA199)</f>
        <v>5.3033840312159049E-9</v>
      </c>
      <c r="AA200" s="40">
        <f>AA199+'Diffusion System CV パラメーター設定'!$B$27*(Z199-(2*AA199)+AB199)</f>
        <v>4.2217345190629945E-9</v>
      </c>
      <c r="AB200" s="40">
        <f>AB199+'Diffusion System CV パラメーター設定'!$B$27*(AA199-(2*AB199)+AC199)</f>
        <v>3.3268352353495198E-9</v>
      </c>
      <c r="AC200" s="40">
        <f>AC199+'Diffusion System CV パラメーター設定'!$B$27*(AB199-(2*AC199)+AD199)</f>
        <v>2.5960644567923663E-9</v>
      </c>
      <c r="AD200" s="40">
        <f>AD199+'Diffusion System CV パラメーター設定'!$B$27*(AC199-(2*AD199)+AE199)</f>
        <v>2.0065322596470708E-9</v>
      </c>
      <c r="AE200" s="40">
        <f>AE199+'Diffusion System CV パラメーター設定'!$B$27*(AD199-(2*AE199)+AF199)</f>
        <v>1.5363669180574419E-9</v>
      </c>
      <c r="AF200" s="40">
        <f>AF199+'Diffusion System CV パラメーター設定'!$B$27*(AE199-(2*AF199)+AG199)</f>
        <v>1.1654917323583059E-9</v>
      </c>
      <c r="AG200" s="40">
        <f>AG199+'Diffusion System CV パラメーター設定'!$B$27*(AF199-(2*AG199)+AH199)</f>
        <v>8.7602750207807535E-10</v>
      </c>
      <c r="AH200" s="40">
        <f>AH199+'Diffusion System CV パラメーター設定'!$B$27*(AG199-(2*AH199)+AI199)</f>
        <v>6.5243278290984869E-10</v>
      </c>
      <c r="AI200" s="40">
        <f>AI199+'Diffusion System CV パラメーター設定'!$B$27*(AH199-(2*AI199)+AJ199)</f>
        <v>4.8146942980231008E-10</v>
      </c>
      <c r="AJ200" s="40">
        <f>AJ199+'Diffusion System CV パラメーター設定'!$B$27*(AI199-(2*AJ199)+AK199)</f>
        <v>3.5205879477443413E-10</v>
      </c>
      <c r="AK200" s="40">
        <f>AK199+'Diffusion System CV パラメーター設定'!$B$27*(AJ199-(2*AK199)+AL199)</f>
        <v>2.5507582695232727E-10</v>
      </c>
      <c r="AL200" s="40">
        <f>AL199+'Diffusion System CV パラメーター設定'!$B$27*(AK199-(2*AL199)+AM199)</f>
        <v>1.8311427963110732E-10</v>
      </c>
      <c r="AM200" s="40">
        <f>AM199+'Diffusion System CV パラメーター設定'!$B$27*(AL199-(2*AM199)+AN199)</f>
        <v>1.3024568860251395E-10</v>
      </c>
      <c r="AN200" s="40">
        <f>AN199+'Diffusion System CV パラメーター設定'!$B$27*(AM199-(2*AN199)+AO199)</f>
        <v>9.1787007688733543E-11</v>
      </c>
      <c r="AO200" s="40">
        <f>AO199+'Diffusion System CV パラメーター設定'!$B$27*(AN199-(2*AO199)+AP199)</f>
        <v>6.4086099119986153E-11</v>
      </c>
      <c r="AP200" s="40">
        <f>AP199+'Diffusion System CV パラメーター設定'!$B$27*(AO199-(2*AP199)+AQ199)</f>
        <v>4.4330149422413847E-11</v>
      </c>
      <c r="AQ200" s="40">
        <f>AQ199+'Diffusion System CV パラメーター設定'!$B$27*(AP199-(2*AQ199)+AR199)</f>
        <v>3.0379127718210123E-11</v>
      </c>
      <c r="AR200" s="40">
        <f>AR199+'Diffusion System CV パラメーター設定'!$B$27*(AQ199-(2*AR199)+AS199)</f>
        <v>2.0624343068132517E-11</v>
      </c>
      <c r="AS200" s="40">
        <f>AS199+'Diffusion System CV パラメーター設定'!$B$27*(AR199-(2*AS199)+AT199)</f>
        <v>1.3870784821113029E-11</v>
      </c>
      <c r="AT200" s="40">
        <f>AT199+'Diffusion System CV パラメーター設定'!$B$27*(AS199-(2*AT199)+AU199)</f>
        <v>9.2410863547894473E-12</v>
      </c>
      <c r="AU200" s="40">
        <f>AU199+'Diffusion System CV パラメーター設定'!$B$27*(AT199-(2*AU199)+AV199)</f>
        <v>6.098510285194084E-12</v>
      </c>
      <c r="AV200" s="40">
        <f>AV199+'Diffusion System CV パラメーター設定'!$B$27*(AU199-(2*AV199)+AW199)</f>
        <v>3.9862061628527603E-12</v>
      </c>
      <c r="AW200" s="40">
        <f>AW199+'Diffusion System CV パラメーター設定'!$B$27*(AV199-(2*AW199)+AX199)</f>
        <v>2.5800514532233719E-12</v>
      </c>
      <c r="AX200" s="40">
        <f>AX199+'Diffusion System CV パラメーター設定'!$B$27*(AW199-(2*AX199)+AY199)</f>
        <v>1.6525806292359331E-12</v>
      </c>
      <c r="AY200" s="40">
        <f>AY199+'Diffusion System CV パラメーター設定'!$B$27*(AX199-(2*AY199)+AZ199)</f>
        <v>1.0457776212552745E-12</v>
      </c>
      <c r="AZ200" s="40">
        <f>AZ199+'Diffusion System CV パラメーター設定'!$B$27*(AY199-(2*AZ199)+BA199)</f>
        <v>6.5080937841684085E-13</v>
      </c>
      <c r="BA200" s="40">
        <f>BA199+'Diffusion System CV パラメーター設定'!$B$27*(AZ199-(2*BA199)+BB199)</f>
        <v>3.9308062374825504E-13</v>
      </c>
      <c r="BB200" s="40">
        <f>BB199+'Diffusion System CV パラメーター設定'!$B$27*(BA199-(2*BB199)+BC199)</f>
        <v>2.2126989908277428E-13</v>
      </c>
      <c r="BC200" s="40">
        <f>BC199+'Diffusion System CV パラメーター設定'!$B$27*(BB199-(2*BC199)+BD199)</f>
        <v>9.9250619319989791E-14</v>
      </c>
      <c r="BD200" s="36">
        <v>0</v>
      </c>
    </row>
    <row r="201" spans="4:56">
      <c r="D201" s="29">
        <f>'Diffusion System CV パラメーター設定'!H201</f>
        <v>0.29399999999999998</v>
      </c>
      <c r="E201" s="35">
        <f>E200+'Diffusion System CV パラメーター設定'!$B$23</f>
        <v>1.1940000000000008</v>
      </c>
      <c r="F201" s="39">
        <f>G201+(('Diffusion System CV パラメーター設定'!$B$26/(2*'Diffusion System CV パラメーター設定'!$B$9))*'準可逆-非可逆系'!H201)</f>
        <v>1.5442058946210545E-12</v>
      </c>
      <c r="G201" s="40">
        <f>G200+'Diffusion System CV パラメーター設定'!$B$27*(2*F200-(3*G200)+H200)</f>
        <v>2.9951345849495426E-9</v>
      </c>
      <c r="H201" s="40">
        <f>H200+'Diffusion System CV パラメーター設定'!$B$27*(G200-(2*H200)+I200)</f>
        <v>8.8093707150805353E-9</v>
      </c>
      <c r="I201" s="40">
        <f>I200+'Diffusion System CV パラメーター設定'!$B$27*(H200-(2*I200)+J200)</f>
        <v>1.4125190110833811E-8</v>
      </c>
      <c r="J201" s="40">
        <f>J200+'Diffusion System CV パラメーター設定'!$B$27*(I200-(2*J200)+K200)</f>
        <v>1.8669315225548857E-8</v>
      </c>
      <c r="K201" s="40">
        <f>K200+'Diffusion System CV パラメーター設定'!$B$27*(J200-(2*K200)+L200)</f>
        <v>2.2245652790872957E-8</v>
      </c>
      <c r="L201" s="40">
        <f>L200+'Diffusion System CV パラメーター設定'!$B$27*(K200-(2*L200)+M200)</f>
        <v>2.4748582004439741E-8</v>
      </c>
      <c r="M201" s="40">
        <f>M200+'Diffusion System CV パラメーター設定'!$B$27*(L200-(2*M200)+N200)</f>
        <v>2.6163674841245059E-8</v>
      </c>
      <c r="N201" s="40">
        <f>N200+'Diffusion System CV パラメーター設定'!$B$27*(M200-(2*N200)+O200)</f>
        <v>2.6557294635975563E-8</v>
      </c>
      <c r="O201" s="40">
        <f>O200+'Diffusion System CV パラメーター設定'!$B$27*(N200-(2*O200)+P200)</f>
        <v>2.6058217044896105E-8</v>
      </c>
      <c r="P201" s="40">
        <f>P200+'Diffusion System CV パラメーター設定'!$B$27*(O200-(2*P200)+Q200)</f>
        <v>2.4835222649887298E-8</v>
      </c>
      <c r="Q201" s="40">
        <f>Q200+'Diffusion System CV パラメーター設定'!$B$27*(P200-(2*Q200)+R200)</f>
        <v>2.3074513334301848E-8</v>
      </c>
      <c r="R201" s="40">
        <f>R200+'Diffusion System CV パラメーター設定'!$B$27*(Q200-(2*R200)+S200)</f>
        <v>2.0960012943234477E-8</v>
      </c>
      <c r="S201" s="40">
        <f>S200+'Diffusion System CV パラメーター設定'!$B$27*(R200-(2*S200)+T200)</f>
        <v>1.8658449644172009E-8</v>
      </c>
      <c r="T201" s="40">
        <f>T200+'Diffusion System CV パラメーター設定'!$B$27*(S200-(2*T200)+U200)</f>
        <v>1.6309911209827015E-8</v>
      </c>
      <c r="U201" s="40">
        <f>U200+'Diffusion System CV パラメーター設定'!$B$27*(T200-(2*U200)+V200)</f>
        <v>1.4023565936521327E-8</v>
      </c>
      <c r="V201" s="40">
        <f>V200+'Diffusion System CV パラメーター設定'!$B$27*(U200-(2*V200)+W200)</f>
        <v>1.1877585012922906E-8</v>
      </c>
      <c r="W201" s="40">
        <f>W200+'Diffusion System CV パラメーター設定'!$B$27*(V200-(2*W200)+X200)</f>
        <v>9.9220069259496947E-9</v>
      </c>
      <c r="X201" s="40">
        <f>X200+'Diffusion System CV パラメーター設定'!$B$27*(W200-(2*X200)+Y200)</f>
        <v>8.1832885367937386E-9</v>
      </c>
      <c r="Y201" s="40">
        <f>Y200+'Diffusion System CV パラメーター設定'!$B$27*(X200-(2*Y200)+Z200)</f>
        <v>6.6694878475339769E-9</v>
      </c>
      <c r="Z201" s="40">
        <f>Z200+'Diffusion System CV パラメーター設定'!$B$27*(Y200-(2*Z200)+AA200)</f>
        <v>5.3753142094512766E-9</v>
      </c>
      <c r="AA201" s="40">
        <f>AA200+'Diffusion System CV パラメーター設定'!$B$27*(Z200-(2*AA200)+AB200)</f>
        <v>4.2865783483822434E-9</v>
      </c>
      <c r="AB201" s="40">
        <f>AB200+'Diffusion System CV パラメーター設定'!$B$27*(AA200-(2*AB200)+AC200)</f>
        <v>3.383824299639909E-9</v>
      </c>
      <c r="AC201" s="40">
        <f>AC200+'Diffusion System CV パラメーター設定'!$B$27*(AB200-(2*AC200)+AD200)</f>
        <v>2.6451056308937057E-9</v>
      </c>
      <c r="AD201" s="40">
        <f>AD200+'Diffusion System CV パラメーター設定'!$B$27*(AC200-(2*AD200)+AE200)</f>
        <v>2.0479790844927883E-9</v>
      </c>
      <c r="AE201" s="40">
        <f>AE200+'Diffusion System CV パラメーター設定'!$B$27*(AD200-(2*AE200)+AF200)</f>
        <v>1.5708426666305296E-9</v>
      </c>
      <c r="AF201" s="40">
        <f>AF200+'Diffusion System CV パラメーター設定'!$B$27*(AE200-(2*AF200)+AG200)</f>
        <v>1.1937594252120925E-9</v>
      </c>
      <c r="AG201" s="40">
        <f>AG200+'Diffusion System CV パラメーター設定'!$B$27*(AF200-(2*AG200)+AH200)</f>
        <v>8.9889886010307669E-10</v>
      </c>
      <c r="AH201" s="40">
        <f>AH200+'Diffusion System CV パラメーター設定'!$B$27*(AG200-(2*AH200)+AI200)</f>
        <v>6.7070756279203208E-10</v>
      </c>
      <c r="AI201" s="40">
        <f>AI200+'Diffusion System CV パラメーター設定'!$B$27*(AH200-(2*AI200)+AJ200)</f>
        <v>4.9589745691330407E-10</v>
      </c>
      <c r="AJ201" s="40">
        <f>AJ200+'Diffusion System CV パラメーター設定'!$B$27*(AI200-(2*AJ200)+AK200)</f>
        <v>3.6331840144310395E-10</v>
      </c>
      <c r="AK201" s="40">
        <f>AK200+'Diffusion System CV パラメーター設定'!$B$27*(AJ200-(2*AK200)+AL200)</f>
        <v>2.6376382018180188E-10</v>
      </c>
      <c r="AL201" s="40">
        <f>AL200+'Diffusion System CV パラメーター設定'!$B$27*(AK200-(2*AL200)+AM200)</f>
        <v>1.8974377834382489E-10</v>
      </c>
      <c r="AM201" s="40">
        <f>AM200+'Diffusion System CV パラメーター設定'!$B$27*(AL200-(2*AM200)+AN200)</f>
        <v>1.3524912961460179E-10</v>
      </c>
      <c r="AN201" s="40">
        <f>AN200+'Diffusion System CV パラメーター設定'!$B$27*(AM200-(2*AN200)+AO200)</f>
        <v>9.5522345308536675E-11</v>
      </c>
      <c r="AO201" s="40">
        <f>AO200+'Diffusion System CV パラメーター設定'!$B$27*(AN200-(2*AO200)+AP200)</f>
        <v>6.6844765394699727E-11</v>
      </c>
      <c r="AP201" s="40">
        <f>AP200+'Diffusion System CV パラメーター設定'!$B$27*(AO200-(2*AP200)+AQ200)</f>
        <v>4.634574942011127E-11</v>
      </c>
      <c r="AQ201" s="40">
        <f>AQ200+'Diffusion System CV パラメーター設定'!$B$27*(AP200-(2*AQ200)+AR200)</f>
        <v>3.1836154473115024E-11</v>
      </c>
      <c r="AR201" s="40">
        <f>AR200+'Diffusion System CV パラメーター設定'!$B$27*(AQ200-(2*AR200)+AS200)</f>
        <v>2.1666435569194364E-11</v>
      </c>
      <c r="AS201" s="40">
        <f>AS200+'Diffusion System CV パラメーター設定'!$B$27*(AR200-(2*AS200)+AT200)</f>
        <v>1.4608236133854662E-11</v>
      </c>
      <c r="AT201" s="40">
        <f>AT200+'Diffusion System CV パラメーター設定'!$B$27*(AS200-(2*AT200)+AU200)</f>
        <v>9.757448298097857E-12</v>
      </c>
      <c r="AU201" s="40">
        <f>AU200+'Diffusion System CV パラメーター設定'!$B$27*(AT200-(2*AU200)+AV200)</f>
        <v>6.456243600212848E-12</v>
      </c>
      <c r="AV201" s="40">
        <f>AV200+'Diffusion System CV パラメーター設定'!$B$27*(AU200-(2*AV200)+AW200)</f>
        <v>4.2313969311555152E-12</v>
      </c>
      <c r="AW201" s="40">
        <f>AW200+'Diffusion System CV パラメーター設定'!$B$27*(AV200-(2*AW200)+AX200)</f>
        <v>2.7462611357379376E-12</v>
      </c>
      <c r="AX201" s="40">
        <f>AX200+'Diffusion System CV パラメーター設定'!$B$27*(AW200-(2*AX200)+AY200)</f>
        <v>1.763923620904954E-12</v>
      </c>
      <c r="AY201" s="40">
        <f>AY200+'Diffusion System CV パラメーター設定'!$B$27*(AX200-(2*AY200)+AZ200)</f>
        <v>1.1193313591518805E-12</v>
      </c>
      <c r="AZ201" s="40">
        <f>AZ200+'Diffusion System CV パラメーター設定'!$B$27*(AY200-(2*AZ200)+BA200)</f>
        <v>6.9846197847581572E-13</v>
      </c>
      <c r="BA201" s="40">
        <f>BA200+'Diffusion System CV パラメーター設定'!$B$27*(AZ200-(2*BA200)+BB200)</f>
        <v>4.2291327305488876E-13</v>
      </c>
      <c r="BB201" s="40">
        <f>BB200+'Diffusion System CV パラメーター設定'!$B$27*(BA200-(2*BB200)+BC200)</f>
        <v>2.3855859522954383E-13</v>
      </c>
      <c r="BC201" s="40">
        <f>BC200+'Diffusion System CV パラメーター設定'!$B$27*(BB200-(2*BC200)+BD200)</f>
        <v>1.0715640419596017E-13</v>
      </c>
      <c r="BD201" s="36">
        <v>0</v>
      </c>
    </row>
    <row r="202" spans="4:56">
      <c r="D202" s="29">
        <f>'Diffusion System CV パラメーター設定'!H202</f>
        <v>0.3</v>
      </c>
      <c r="E202" s="35">
        <f>E201+'Diffusion System CV パラメーター設定'!$B$23</f>
        <v>1.2000000000000008</v>
      </c>
      <c r="F202" s="39">
        <f>G202+(('Diffusion System CV パラメーター設定'!$B$26/(2*'Diffusion System CV パラメーター設定'!$B$9))*'準可逆-非可逆系'!H202)</f>
        <v>1.2604786195800266E-12</v>
      </c>
      <c r="G202" s="40">
        <f>G201+'Diffusion System CV パラメーター設定'!$B$27*(2*F201-(3*G201)+H201)</f>
        <v>2.9350843669013305E-9</v>
      </c>
      <c r="H202" s="40">
        <f>H201+'Diffusion System CV パラメーター設定'!$B$27*(G201-(2*H201)+I201)</f>
        <v>8.6363093489771619E-9</v>
      </c>
      <c r="I202" s="40">
        <f>I201+'Diffusion System CV パラメーター設定'!$B$27*(H201-(2*I201)+J201)</f>
        <v>1.3857240707695538E-8</v>
      </c>
      <c r="J202" s="40">
        <f>J201+'Diffusion System CV パラメーター設定'!$B$27*(I201-(2*J201)+K201)</f>
        <v>1.8333277882010334E-8</v>
      </c>
      <c r="K202" s="40">
        <f>K201+'Diffusion System CV パラメーター設定'!$B$27*(J201-(2*K201)+L201)</f>
        <v>2.1872941557623889E-8</v>
      </c>
      <c r="L202" s="40">
        <f>L201+'Diffusion System CV パラメーター設定'!$B$27*(K201-(2*L201)+M201)</f>
        <v>2.4370861040286454E-8</v>
      </c>
      <c r="M202" s="40">
        <f>M201+'Diffusion System CV パラメーター設定'!$B$27*(L201-(2*M201)+N201)</f>
        <v>2.580899670163575E-8</v>
      </c>
      <c r="N202" s="40">
        <f>N201+'Diffusion System CV パラメーター設定'!$B$27*(M201-(2*N201)+O201)</f>
        <v>2.624733026590266E-8</v>
      </c>
      <c r="O202" s="40">
        <f>O201+'Diffusion System CV パラメーター設定'!$B$27*(N201-(2*O201)+P201)</f>
        <v>2.5806857043531748E-8</v>
      </c>
      <c r="P202" s="40">
        <f>P201+'Diffusion System CV パラメーター設定'!$B$27*(O201-(2*P201)+Q201)</f>
        <v>2.464851608024263E-8</v>
      </c>
      <c r="Q202" s="40">
        <f>Q201+'Diffusion System CV パラメーター設定'!$B$27*(P201-(2*Q201)+R201)</f>
        <v>2.2951669210870625E-8</v>
      </c>
      <c r="R202" s="40">
        <f>R201+'Diffusion System CV パラメーター設定'!$B$27*(Q201-(2*R201)+S201)</f>
        <v>2.0895060544625068E-8</v>
      </c>
      <c r="S202" s="40">
        <f>S201+'Diffusion System CV パラメーター設定'!$B$27*(R201-(2*S201)+T201)</f>
        <v>1.8642138833310021E-8</v>
      </c>
      <c r="T202" s="40">
        <f>T201+'Diffusion System CV パラメーター設定'!$B$27*(S201-(2*T201)+U201)</f>
        <v>1.6331506057410108E-8</v>
      </c>
      <c r="U202" s="40">
        <f>U201+'Diffusion System CV パラメーター設定'!$B$27*(T201-(2*U201)+V201)</f>
        <v>1.4072303557947461E-8</v>
      </c>
      <c r="V202" s="40">
        <f>V201+'Diffusion System CV パラメーター設定'!$B$27*(U201-(2*V201)+W201)</f>
        <v>1.1943697108973327E-8</v>
      </c>
      <c r="W202" s="40">
        <f>W201+'Diffusion System CV パラメーター設定'!$B$27*(V201-(2*W201)+X201)</f>
        <v>9.9973054321362413E-9</v>
      </c>
      <c r="X202" s="40">
        <f>X201+'Diffusion System CV パラメーター設定'!$B$27*(W201-(2*X201)+Y201)</f>
        <v>8.2613849603688064E-9</v>
      </c>
      <c r="Y202" s="40">
        <f>Y201+'Diffusion System CV パラメーター設定'!$B$27*(X201-(2*Y201)+Z201)</f>
        <v>6.7457472403037898E-9</v>
      </c>
      <c r="Z202" s="40">
        <f>Z201+'Diffusion System CV パラメーター設定'!$B$27*(Y201-(2*Z201)+AA201)</f>
        <v>5.4466467709143558E-9</v>
      </c>
      <c r="AA202" s="40">
        <f>AA201+'Diffusion System CV パラメーター設定'!$B$27*(Z201-(2*AA201)+AB201)</f>
        <v>4.3511553665512358E-9</v>
      </c>
      <c r="AB202" s="40">
        <f>AB201+'Diffusion System CV パラメーター設定'!$B$27*(AA201-(2*AB201)+AC201)</f>
        <v>3.4407810288052323E-9</v>
      </c>
      <c r="AC202" s="40">
        <f>AC201+'Diffusion System CV パラメーター設定'!$B$27*(AB201-(2*AC201)+AD201)</f>
        <v>2.6942695622635964E-9</v>
      </c>
      <c r="AD202" s="40">
        <f>AD201+'Diffusion System CV パラメーター設定'!$B$27*(AC201-(2*AD201)+AE201)</f>
        <v>2.0896423235687113E-9</v>
      </c>
      <c r="AE202" s="40">
        <f>AE201+'Diffusion System CV パラメーター設定'!$B$27*(AD201-(2*AE201)+AF201)</f>
        <v>1.6055833528957455E-9</v>
      </c>
      <c r="AF202" s="40">
        <f>AF201+'Diffusion System CV パラメーター設定'!$B$27*(AE201-(2*AF201)+AG201)</f>
        <v>1.2223089655973083E-9</v>
      </c>
      <c r="AG202" s="40">
        <f>AG201+'Diffusion System CV パラメーター設定'!$B$27*(AF201-(2*AG201)+AH201)</f>
        <v>9.220479114218167E-10</v>
      </c>
      <c r="AH202" s="40">
        <f>AH201+'Diffusion System CV パラメーター設定'!$B$27*(AG201-(2*AH201)+AI201)</f>
        <v>6.8924269870603095E-10</v>
      </c>
      <c r="AI202" s="40">
        <f>AI201+'Diffusion System CV パラメーター設定'!$B$27*(AH201-(2*AI201)+AJ201)</f>
        <v>5.1056101608293185E-10</v>
      </c>
      <c r="AJ202" s="40">
        <f>AJ201+'Diffusion System CV パラメーター設定'!$B$27*(AI201-(2*AJ201)+AK201)</f>
        <v>3.7478523276563801E-10</v>
      </c>
      <c r="AK202" s="40">
        <f>AK201+'Diffusion System CV パラメーター設定'!$B$27*(AJ201-(2*AK201)+AL201)</f>
        <v>2.7262997970378976E-10</v>
      </c>
      <c r="AL202" s="40">
        <f>AL201+'Diffusion System CV パラメーター設定'!$B$27*(AK201-(2*AL201)+AM201)</f>
        <v>1.9652342872880888E-10</v>
      </c>
      <c r="AM202" s="40">
        <f>AM201+'Diffusion System CV パラメーター設定'!$B$27*(AL201-(2*AM201)+AN201)</f>
        <v>1.4037686031708721E-10</v>
      </c>
      <c r="AN202" s="40">
        <f>AN201+'Diffusion System CV パラメーター設定'!$B$27*(AM201-(2*AN201)+AO201)</f>
        <v>9.9358874611393673E-11</v>
      </c>
      <c r="AO202" s="40">
        <f>AO201+'Diffusion System CV パラメーター設定'!$B$27*(AN201-(2*AO201)+AP201)</f>
        <v>6.9684544540272123E-11</v>
      </c>
      <c r="AP202" s="40">
        <f>AP201+'Diffusion System CV パラメーター設定'!$B$27*(AO201-(2*AP201)+AQ201)</f>
        <v>4.8425409499136343E-11</v>
      </c>
      <c r="AQ202" s="40">
        <f>AQ201+'Diffusion System CV パラメーター設定'!$B$27*(AP201-(2*AQ201)+AR201)</f>
        <v>3.3343055876960714E-11</v>
      </c>
      <c r="AR202" s="40">
        <f>AR201+'Diffusion System CV パラメーター設定'!$B$27*(AQ201-(2*AR201)+AS201)</f>
        <v>2.2746824273562753E-11</v>
      </c>
      <c r="AS202" s="40">
        <f>AS201+'Diffusion System CV パラメーター設定'!$B$27*(AR201-(2*AS201)+AT201)</f>
        <v>1.5374698494820947E-11</v>
      </c>
      <c r="AT202" s="40">
        <f>AT201+'Diffusion System CV パラメーター設定'!$B$27*(AS201-(2*AT201)+AU201)</f>
        <v>1.0295497998747786E-11</v>
      </c>
      <c r="AU202" s="40">
        <f>AU201+'Diffusion System CV パラメーター設定'!$B$27*(AT201-(2*AU201)+AV201)</f>
        <v>6.8299790268891244E-12</v>
      </c>
      <c r="AV202" s="40">
        <f>AV201+'Diffusion System CV パラメーター設定'!$B$27*(AU201-(2*AV201)+AW201)</f>
        <v>4.4882409845026521E-12</v>
      </c>
      <c r="AW202" s="40">
        <f>AW201+'Diffusion System CV パラメーター設定'!$B$27*(AV201-(2*AW201)+AX201)</f>
        <v>2.9208438720520326E-12</v>
      </c>
      <c r="AX202" s="40">
        <f>AX201+'Diffusion System CV パラメーター設定'!$B$27*(AW201-(2*AX201)+AY201)</f>
        <v>1.8811962782243674E-12</v>
      </c>
      <c r="AY202" s="40">
        <f>AY201+'Diffusion System CV パラメーター設定'!$B$27*(AX201-(2*AY201)+AZ201)</f>
        <v>1.1970129150813975E-12</v>
      </c>
      <c r="AZ202" s="40">
        <f>AZ201+'Diffusion System CV パラメーター設定'!$B$27*(AY201-(2*AZ201)+BA201)</f>
        <v>7.4892054627273852E-13</v>
      </c>
      <c r="BA202" s="40">
        <f>BA201+'Diffusion System CV パラメーター設定'!$B$27*(AZ201-(2*BA201)+BB201)</f>
        <v>4.545778659700214E-13</v>
      </c>
      <c r="BB202" s="40">
        <f>BB201+'Diffusion System CV パラメーター設定'!$B$27*(BA201-(2*BB201)+BC201)</f>
        <v>2.5694487536557203E-13</v>
      </c>
      <c r="BC202" s="40">
        <f>BC201+'Diffusion System CV パラメーター設定'!$B$27*(BB201-(2*BC201)+BD201)</f>
        <v>1.1557508018124611E-13</v>
      </c>
      <c r="BD202" s="36">
        <v>0</v>
      </c>
    </row>
    <row r="203" spans="4:56" ht="30.9" customHeight="1">
      <c r="E203" s="70" t="s">
        <v>178</v>
      </c>
      <c r="F203" s="68">
        <v>0</v>
      </c>
      <c r="G203" s="69">
        <f>F203+'Diffusion System CV パラメーター設定'!$B$26*1000</f>
        <v>0.41569219381653061</v>
      </c>
      <c r="H203" s="69">
        <f>G203+'Diffusion System CV パラメーター設定'!$B$26*1000</f>
        <v>0.83138438763306122</v>
      </c>
      <c r="I203" s="69">
        <f>H203+'Diffusion System CV パラメーター設定'!$B$26*1000</f>
        <v>1.2470765814495919</v>
      </c>
      <c r="J203" s="69">
        <f>I203+'Diffusion System CV パラメーター設定'!$B$26*1000</f>
        <v>1.6627687752661224</v>
      </c>
      <c r="K203" s="69">
        <f>J203+'Diffusion System CV パラメーター設定'!$B$26*1000</f>
        <v>2.078460969082653</v>
      </c>
      <c r="L203" s="69">
        <f>K203+'Diffusion System CV パラメーター設定'!$B$26*1000</f>
        <v>2.4941531628991838</v>
      </c>
      <c r="M203" s="69">
        <f>L203+'Diffusion System CV パラメーター設定'!$B$26*1000</f>
        <v>2.9098453567157145</v>
      </c>
      <c r="N203" s="69">
        <f>M203+'Diffusion System CV パラメーター設定'!$B$26*1000</f>
        <v>3.3255375505322453</v>
      </c>
      <c r="O203" s="69">
        <f>N203+'Diffusion System CV パラメーター設定'!$B$26*1000</f>
        <v>3.7412297443487761</v>
      </c>
      <c r="P203" s="69">
        <f>O203+'Diffusion System CV パラメーター設定'!$B$26*1000</f>
        <v>4.1569219381653069</v>
      </c>
      <c r="Q203" s="69">
        <f>P203+'Diffusion System CV パラメーター設定'!$B$26*1000</f>
        <v>4.5726141319818376</v>
      </c>
      <c r="R203" s="69">
        <f>Q203+'Diffusion System CV パラメーター設定'!$B$26*1000</f>
        <v>4.9883063257983684</v>
      </c>
      <c r="S203" s="69">
        <f>R203+'Diffusion System CV パラメーター設定'!$B$26*1000</f>
        <v>5.4039985196148992</v>
      </c>
      <c r="T203" s="69">
        <f>S203+'Diffusion System CV パラメーター設定'!$B$26*1000</f>
        <v>5.81969071343143</v>
      </c>
      <c r="U203" s="69">
        <f>T203+'Diffusion System CV パラメーター設定'!$B$26*1000</f>
        <v>6.2353829072479607</v>
      </c>
      <c r="V203" s="69">
        <f>U203+'Diffusion System CV パラメーター設定'!$B$26*1000</f>
        <v>6.6510751010644915</v>
      </c>
      <c r="W203" s="69">
        <f>V203+'Diffusion System CV パラメーター設定'!$B$26*1000</f>
        <v>7.0667672948810223</v>
      </c>
      <c r="X203" s="69">
        <f>W203+'Diffusion System CV パラメーター設定'!$B$26*1000</f>
        <v>7.4824594886975531</v>
      </c>
      <c r="Y203" s="69">
        <f>X203+'Diffusion System CV パラメーター設定'!$B$26*1000</f>
        <v>7.8981516825140838</v>
      </c>
      <c r="Z203" s="69">
        <f>Y203+'Diffusion System CV パラメーター設定'!$B$26*1000</f>
        <v>8.3138438763306137</v>
      </c>
      <c r="AA203" s="69">
        <f>Z203+'Diffusion System CV パラメーター設定'!$B$26*1000</f>
        <v>8.7295360701471445</v>
      </c>
      <c r="AB203" s="69">
        <f>AA203+'Diffusion System CV パラメーター設定'!$B$26*1000</f>
        <v>9.1452282639636753</v>
      </c>
      <c r="AC203" s="69">
        <f>AB203+'Diffusion System CV パラメーター設定'!$B$26*1000</f>
        <v>9.560920457780206</v>
      </c>
      <c r="AD203" s="69">
        <f>AC203+'Diffusion System CV パラメーター設定'!$B$26*1000</f>
        <v>9.9766126515967368</v>
      </c>
      <c r="AE203" s="69">
        <f>AD203+'Diffusion System CV パラメーター設定'!$B$26*1000</f>
        <v>10.392304845413268</v>
      </c>
      <c r="AF203" s="69">
        <f>AE203+'Diffusion System CV パラメーター設定'!$B$26*1000</f>
        <v>10.807997039229798</v>
      </c>
      <c r="AG203" s="69">
        <f>AF203+'Diffusion System CV パラメーター設定'!$B$26*1000</f>
        <v>11.223689233046329</v>
      </c>
      <c r="AH203" s="69">
        <f>AG203+'Diffusion System CV パラメーター設定'!$B$26*1000</f>
        <v>11.63938142686286</v>
      </c>
      <c r="AI203" s="69">
        <f>AH203+'Diffusion System CV パラメーター設定'!$B$26*1000</f>
        <v>12.055073620679391</v>
      </c>
      <c r="AJ203" s="69">
        <f>AI203+'Diffusion System CV パラメーター設定'!$B$26*1000</f>
        <v>12.470765814495921</v>
      </c>
      <c r="AK203" s="69">
        <f>AJ203+'Diffusion System CV パラメーター設定'!$B$26*1000</f>
        <v>12.886458008312452</v>
      </c>
      <c r="AL203" s="69">
        <f>AK203+'Diffusion System CV パラメーター設定'!$B$26*1000</f>
        <v>13.302150202128983</v>
      </c>
      <c r="AM203" s="69">
        <f>AL203+'Diffusion System CV パラメーター設定'!$B$26*1000</f>
        <v>13.717842395945514</v>
      </c>
      <c r="AN203" s="69">
        <f>AM203+'Diffusion System CV パラメーター設定'!$B$26*1000</f>
        <v>14.133534589762045</v>
      </c>
      <c r="AO203" s="69">
        <f>AN203+'Diffusion System CV パラメーター設定'!$B$26*1000</f>
        <v>14.549226783578575</v>
      </c>
      <c r="AP203" s="69">
        <f>AO203+'Diffusion System CV パラメーター設定'!$B$26*1000</f>
        <v>14.964918977395106</v>
      </c>
      <c r="AQ203" s="69">
        <f>AP203+'Diffusion System CV パラメーター設定'!$B$26*1000</f>
        <v>15.380611171211637</v>
      </c>
      <c r="AR203" s="69">
        <f>AQ203+'Diffusion System CV パラメーター設定'!$B$26*1000</f>
        <v>15.796303365028168</v>
      </c>
      <c r="AS203" s="69">
        <f>AR203+'Diffusion System CV パラメーター設定'!$B$26*1000</f>
        <v>16.211995558844698</v>
      </c>
      <c r="AT203" s="69">
        <f>AS203+'Diffusion System CV パラメーター設定'!$B$26*1000</f>
        <v>16.627687752661227</v>
      </c>
      <c r="AU203" s="69">
        <f>AT203+'Diffusion System CV パラメーター設定'!$B$26*1000</f>
        <v>17.043379946477756</v>
      </c>
      <c r="AV203" s="69">
        <f>AU203+'Diffusion System CV パラメーター設定'!$B$26*1000</f>
        <v>17.459072140294285</v>
      </c>
      <c r="AW203" s="69">
        <f>AV203+'Diffusion System CV パラメーター設定'!$B$26*1000</f>
        <v>17.874764334110814</v>
      </c>
      <c r="AX203" s="69">
        <f>AW203+'Diffusion System CV パラメーター設定'!$B$26*1000</f>
        <v>18.290456527927343</v>
      </c>
      <c r="AY203" s="69">
        <f>AX203+'Diffusion System CV パラメーター設定'!$B$26*1000</f>
        <v>18.706148721743872</v>
      </c>
      <c r="AZ203" s="69">
        <f>AY203+'Diffusion System CV パラメーター設定'!$B$26*1000</f>
        <v>19.121840915560401</v>
      </c>
      <c r="BA203" s="69">
        <f>AZ203+'Diffusion System CV パラメーター設定'!$B$26*1000</f>
        <v>19.53753310937693</v>
      </c>
      <c r="BB203" s="69">
        <f>BA203+'Diffusion System CV パラメーター設定'!$B$26*1000</f>
        <v>19.953225303193459</v>
      </c>
      <c r="BC203" s="69">
        <f>BB203+'Diffusion System CV パラメーター設定'!$B$26*1000</f>
        <v>20.368917497009988</v>
      </c>
      <c r="BD203" s="69">
        <f>BC203+'Diffusion System CV パラメーター設定'!$B$26*1000</f>
        <v>20.784609690826517</v>
      </c>
    </row>
    <row r="210" spans="13:13">
      <c r="M210" s="27"/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31494-B47D-47F7-B690-B804A0F7FFF5}">
  <sheetPr codeName="Sheet5"/>
  <dimension ref="A1:G202"/>
  <sheetViews>
    <sheetView zoomScale="80" zoomScaleNormal="80" workbookViewId="0">
      <selection activeCell="L23" sqref="L23"/>
    </sheetView>
  </sheetViews>
  <sheetFormatPr defaultRowHeight="18.45"/>
  <cols>
    <col min="1" max="1" width="22.5703125" bestFit="1" customWidth="1"/>
    <col min="2" max="2" width="24.2109375" bestFit="1" customWidth="1"/>
    <col min="4" max="4" width="16" bestFit="1" customWidth="1"/>
    <col min="5" max="5" width="15.0703125" bestFit="1" customWidth="1"/>
    <col min="7" max="7" width="15.0703125" bestFit="1" customWidth="1"/>
  </cols>
  <sheetData>
    <row r="1" spans="1:7" ht="19.3">
      <c r="A1" t="s">
        <v>69</v>
      </c>
      <c r="B1" t="s">
        <v>70</v>
      </c>
      <c r="D1" s="24" t="s">
        <v>71</v>
      </c>
      <c r="E1" s="24" t="s">
        <v>72</v>
      </c>
      <c r="G1" s="28" t="s">
        <v>73</v>
      </c>
    </row>
    <row r="2" spans="1:7">
      <c r="A2">
        <f>'Diffusion System CV パラメーター設定'!B12</f>
        <v>0.3</v>
      </c>
      <c r="B2">
        <f>A2-'Diffusion System CV パラメーター設定'!$B$6</f>
        <v>0.3</v>
      </c>
      <c r="G2">
        <f>'Diffusion System CV パラメーター設定'!$B$7*'Diffusion System CV パラメーター設定'!$B$2*'Diffusion System CV パラメーター設定'!$B$15*D2</f>
        <v>0</v>
      </c>
    </row>
    <row r="3" spans="1:7">
      <c r="A3">
        <f>A2+('Diffusion System CV パラメーター設定'!$B$13-'Diffusion System CV パラメーター設定'!$B$12)/100</f>
        <v>0.29399999999999998</v>
      </c>
      <c r="B3">
        <f>A3-'Diffusion System CV パラメーター設定'!$B$6</f>
        <v>0.29399999999999998</v>
      </c>
      <c r="D3">
        <f>((2*'Diffusion System CV パラメーター設定'!$B$9)/('Diffusion System CV パラメーター設定'!$B$26))*((EXP(B3*'Diffusion System CV パラメーター設定'!$B$18)*'濃度プロファイル(Red)'!G3-'濃度プロファイル(Ox)'!Z3)/(1+EXP(B3*'Diffusion System CV パラメーター設定'!$B$18)))</f>
        <v>-5.1601728976933758E-14</v>
      </c>
      <c r="E3">
        <f t="shared" ref="E3:E66" si="0">-D3</f>
        <v>5.1601728976933758E-14</v>
      </c>
      <c r="G3">
        <f>'Diffusion System CV パラメーター設定'!$B$7*'Diffusion System CV パラメーター設定'!$B$2*'Diffusion System CV パラメーター設定'!$B$15*D3</f>
        <v>-4.9787928203394535E-9</v>
      </c>
    </row>
    <row r="4" spans="1:7">
      <c r="A4">
        <f>A3+('Diffusion System CV パラメーター設定'!$B$13-'Diffusion System CV パラメーター設定'!$B$12)/100</f>
        <v>0.28799999999999998</v>
      </c>
      <c r="B4">
        <f>A4-'Diffusion System CV パラメーター設定'!$B$6</f>
        <v>0.28799999999999998</v>
      </c>
      <c r="D4">
        <f>((2*'Diffusion System CV パラメーター設定'!$B$9)/('Diffusion System CV パラメーター設定'!$B$26))*((EXP(B4*'Diffusion System CV パラメーター設定'!$B$18)*'濃度プロファイル(Red)'!G4-'濃度プロファイル(Ox)'!Z4)/(1+EXP(B4*'Diffusion System CV パラメーター設定'!$B$18)))</f>
        <v>-2.9346437969586408E-14</v>
      </c>
      <c r="E4">
        <f t="shared" si="0"/>
        <v>2.9346437969586408E-14</v>
      </c>
      <c r="G4">
        <f>'Diffusion System CV パラメーター設定'!$B$7*'Diffusion System CV パラメーター設定'!$B$2*'Diffusion System CV パラメーター設定'!$B$15*D4</f>
        <v>-2.8314910674955446E-9</v>
      </c>
    </row>
    <row r="5" spans="1:7">
      <c r="A5">
        <f>A4+('Diffusion System CV パラメーター設定'!$B$13-'Diffusion System CV パラメーター設定'!$B$12)/100</f>
        <v>0.28199999999999997</v>
      </c>
      <c r="B5">
        <f>A5-'Diffusion System CV パラメーター設定'!$B$6</f>
        <v>0.28199999999999997</v>
      </c>
      <c r="D5">
        <f>((2*'Diffusion System CV パラメーター設定'!$B$9)/('Diffusion System CV パラメーター設定'!$B$26))*((EXP(B5*'Diffusion System CV パラメーター設定'!$B$18)*'濃度プロファイル(Red)'!G5-'濃度プロファイル(Ox)'!Z5)/(1+EXP(B5*'Diffusion System CV パラメーター設定'!$B$18)))</f>
        <v>-3.855517065377136E-14</v>
      </c>
      <c r="E5">
        <f t="shared" si="0"/>
        <v>3.855517065377136E-14</v>
      </c>
      <c r="G5">
        <f>'Diffusion System CV パラメーター設定'!$B$7*'Diffusion System CV パラメーター設定'!$B$2*'Diffusion System CV パラメーター設定'!$B$15*D5</f>
        <v>-3.7199956405291296E-9</v>
      </c>
    </row>
    <row r="6" spans="1:7">
      <c r="A6">
        <f>A5+('Diffusion System CV パラメーター設定'!$B$13-'Diffusion System CV パラメーター設定'!$B$12)/100</f>
        <v>0.27599999999999997</v>
      </c>
      <c r="B6">
        <f>A6-'Diffusion System CV パラメーター設定'!$B$6</f>
        <v>0.27599999999999997</v>
      </c>
      <c r="D6">
        <f>((2*'Diffusion System CV パラメーター設定'!$B$9)/('Diffusion System CV パラメーター設定'!$B$26))*((EXP(B6*'Diffusion System CV パラメーター設定'!$B$18)*'濃度プロファイル(Red)'!G6-'濃度プロファイル(Ox)'!Z6)/(1+EXP(B6*'Diffusion System CV パラメーター設定'!$B$18)))</f>
        <v>-4.4315864776615204E-14</v>
      </c>
      <c r="E6">
        <f t="shared" si="0"/>
        <v>4.4315864776615204E-14</v>
      </c>
      <c r="G6">
        <f>'Diffusion System CV パラメーター設定'!$B$7*'Diffusion System CV パラメーター設定'!$B$2*'Diffusion System CV パラメーター設定'!$B$15*D6</f>
        <v>-4.275816212971718E-9</v>
      </c>
    </row>
    <row r="7" spans="1:7">
      <c r="A7">
        <f>A6+('Diffusion System CV パラメーター設定'!$B$13-'Diffusion System CV パラメーター設定'!$B$12)/100</f>
        <v>0.26999999999999996</v>
      </c>
      <c r="B7">
        <f>A7-'Diffusion System CV パラメーター設定'!$B$6</f>
        <v>0.26999999999999996</v>
      </c>
      <c r="D7">
        <f>((2*'Diffusion System CV パラメーター設定'!$B$9)/('Diffusion System CV パラメーター設定'!$B$26))*((EXP(B7*'Diffusion System CV パラメーター設定'!$B$18)*'濃度プロファイル(Red)'!G7-'濃度プロファイル(Ox)'!Z7)/(1+EXP(B7*'Diffusion System CV パラメーター設定'!$B$18)))</f>
        <v>-5.5015052800963839E-14</v>
      </c>
      <c r="E7">
        <f t="shared" si="0"/>
        <v>5.5015052800963839E-14</v>
      </c>
      <c r="G7">
        <f>'Diffusion System CV パラメーター設定'!$B$7*'Diffusion System CV パラメーター設定'!$B$2*'Diffusion System CV パラメーター設定'!$B$15*D7</f>
        <v>-5.3081273695009959E-9</v>
      </c>
    </row>
    <row r="8" spans="1:7">
      <c r="A8">
        <f>A7+('Diffusion System CV パラメーター設定'!$B$13-'Diffusion System CV パラメーター設定'!$B$12)/100</f>
        <v>0.26399999999999996</v>
      </c>
      <c r="B8">
        <f>A8-'Diffusion System CV パラメーター設定'!$B$6</f>
        <v>0.26399999999999996</v>
      </c>
      <c r="D8">
        <f>((2*'Diffusion System CV パラメーター設定'!$B$9)/('Diffusion System CV パラメーター設定'!$B$26))*((EXP(B8*'Diffusion System CV パラメーター設定'!$B$18)*'濃度プロファイル(Red)'!G8-'濃度プロファイル(Ox)'!Z8)/(1+EXP(B8*'Diffusion System CV パラメーター設定'!$B$18)))</f>
        <v>-6.8129453225448886E-14</v>
      </c>
      <c r="E8">
        <f t="shared" si="0"/>
        <v>6.8129453225448886E-14</v>
      </c>
      <c r="G8">
        <f>'Diffusion System CV パラメーター設定'!$B$7*'Diffusion System CV パラメーター設定'!$B$2*'Diffusion System CV パラメーター設定'!$B$15*D8</f>
        <v>-6.5734702944574355E-9</v>
      </c>
    </row>
    <row r="9" spans="1:7">
      <c r="A9">
        <f>A8+('Diffusion System CV パラメーター設定'!$B$13-'Diffusion System CV パラメーター設定'!$B$12)/100</f>
        <v>0.25799999999999995</v>
      </c>
      <c r="B9">
        <f>A9-'Diffusion System CV パラメーター設定'!$B$6</f>
        <v>0.25799999999999995</v>
      </c>
      <c r="D9">
        <f>((2*'Diffusion System CV パラメーター設定'!$B$9)/('Diffusion System CV パラメーター設定'!$B$26))*((EXP(B9*'Diffusion System CV パラメーター設定'!$B$18)*'濃度プロファイル(Red)'!G9-'濃度プロファイル(Ox)'!Z9)/(1+EXP(B9*'Diffusion System CV パラメーター設定'!$B$18)))</f>
        <v>-8.5268497264798958E-14</v>
      </c>
      <c r="E9">
        <f t="shared" si="0"/>
        <v>8.5268497264798958E-14</v>
      </c>
      <c r="G9">
        <f>'Diffusion System CV パラメーター設定'!$B$7*'Diffusion System CV パラメーター設定'!$B$2*'Diffusion System CV パラメーター設定'!$B$15*D9</f>
        <v>-8.227130958594128E-9</v>
      </c>
    </row>
    <row r="10" spans="1:7">
      <c r="A10">
        <f>A9+('Diffusion System CV パラメーター設定'!$B$13-'Diffusion System CV パラメーター設定'!$B$12)/100</f>
        <v>0.25199999999999995</v>
      </c>
      <c r="B10">
        <f>A10-'Diffusion System CV パラメーター設定'!$B$6</f>
        <v>0.25199999999999995</v>
      </c>
      <c r="D10">
        <f>((2*'Diffusion System CV パラメーター設定'!$B$9)/('Diffusion System CV パラメーター設定'!$B$26))*((EXP(B10*'Diffusion System CV パラメーター設定'!$B$18)*'濃度プロファイル(Red)'!G10-'濃度プロファイル(Ox)'!Z10)/(1+EXP(B10*'Diffusion System CV パラメーター設定'!$B$18)))</f>
        <v>-1.0698926626617452E-13</v>
      </c>
      <c r="E10">
        <f t="shared" si="0"/>
        <v>1.0698926626617452E-13</v>
      </c>
      <c r="G10">
        <f>'Diffusion System CV パラメーター設定'!$B$7*'Diffusion System CV パラメーター設定'!$B$2*'Diffusion System CV パラメーター設定'!$B$15*D10</f>
        <v>-1.0322859355691848E-8</v>
      </c>
    </row>
    <row r="11" spans="1:7">
      <c r="A11">
        <f>A10+('Diffusion System CV パラメーター設定'!$B$13-'Diffusion System CV パラメーター設定'!$B$12)/100</f>
        <v>0.24599999999999994</v>
      </c>
      <c r="B11">
        <f>A11-'Diffusion System CV パラメーター設定'!$B$6</f>
        <v>0.24599999999999994</v>
      </c>
      <c r="D11">
        <f>((2*'Diffusion System CV パラメーター設定'!$B$9)/('Diffusion System CV パラメーター設定'!$B$26))*((EXP(B11*'Diffusion System CV パラメーター設定'!$B$18)*'濃度プロファイル(Red)'!G11-'濃度プロファイル(Ox)'!Z11)/(1+EXP(B11*'Diffusion System CV パラメーター設定'!$B$18)))</f>
        <v>-1.3458694044789478E-13</v>
      </c>
      <c r="E11">
        <f t="shared" si="0"/>
        <v>1.3458694044789478E-13</v>
      </c>
      <c r="G11">
        <f>'Diffusion System CV パラメーター設定'!$B$7*'Diffusion System CV パラメーター設定'!$B$2*'Diffusion System CV パラメーター設定'!$B$15*D11</f>
        <v>-1.2985620949115127E-8</v>
      </c>
    </row>
    <row r="12" spans="1:7">
      <c r="A12">
        <f>A11+('Diffusion System CV パラメーター設定'!$B$13-'Diffusion System CV パラメーター設定'!$B$12)/100</f>
        <v>0.23999999999999994</v>
      </c>
      <c r="B12">
        <f>A12-'Diffusion System CV パラメーター設定'!$B$6</f>
        <v>0.23999999999999994</v>
      </c>
      <c r="D12">
        <f>((2*'Diffusion System CV パラメーター設定'!$B$9)/('Diffusion System CV パラメーター設定'!$B$26))*((EXP(B12*'Diffusion System CV パラメーター設定'!$B$18)*'濃度プロファイル(Red)'!G12-'濃度プロファイル(Ox)'!Z12)/(1+EXP(B12*'Diffusion System CV パラメーター設定'!$B$18)))</f>
        <v>-1.6952085648074586E-13</v>
      </c>
      <c r="E12">
        <f t="shared" si="0"/>
        <v>1.6952085648074586E-13</v>
      </c>
      <c r="G12">
        <f>'Diffusion System CV パラメーター設定'!$B$7*'Diffusion System CV パラメーター設定'!$B$2*'Diffusion System CV パラメーター設定'!$B$15*D12</f>
        <v>-1.6356219837544763E-8</v>
      </c>
    </row>
    <row r="13" spans="1:7">
      <c r="A13">
        <f>A12+('Diffusion System CV パラメーター設定'!$B$13-'Diffusion System CV パラメーター設定'!$B$12)/100</f>
        <v>0.23399999999999993</v>
      </c>
      <c r="B13">
        <f>A13-'Diffusion System CV パラメーター設定'!$B$6</f>
        <v>0.23399999999999993</v>
      </c>
      <c r="D13">
        <f>((2*'Diffusion System CV パラメーター設定'!$B$9)/('Diffusion System CV パラメーター設定'!$B$26))*((EXP(B13*'Diffusion System CV パラメーター設定'!$B$18)*'濃度プロファイル(Red)'!G13-'濃度プロファイル(Ox)'!Z13)/(1+EXP(B13*'Diffusion System CV パラメーター設定'!$B$18)))</f>
        <v>-2.1371717437692187E-13</v>
      </c>
      <c r="E13">
        <f t="shared" si="0"/>
        <v>2.1371717437692187E-13</v>
      </c>
      <c r="G13">
        <f>'Diffusion System CV パラメーター設定'!$B$7*'Diffusion System CV パラメーター設定'!$B$2*'Diffusion System CV パラメーター設定'!$B$15*D13</f>
        <v>-2.0620501569757307E-8</v>
      </c>
    </row>
    <row r="14" spans="1:7">
      <c r="A14">
        <f>A13+('Diffusion System CV パラメーター設定'!$B$13-'Diffusion System CV パラメーター設定'!$B$12)/100</f>
        <v>0.22799999999999992</v>
      </c>
      <c r="B14">
        <f>A14-'Diffusion System CV パラメーター設定'!$B$6</f>
        <v>0.22799999999999992</v>
      </c>
      <c r="D14">
        <f>((2*'Diffusion System CV パラメーター設定'!$B$9)/('Diffusion System CV パラメーター設定'!$B$26))*((EXP(B14*'Diffusion System CV パラメーター設定'!$B$18)*'濃度プロファイル(Red)'!G14-'濃度プロファイル(Ox)'!Z14)/(1+EXP(B14*'Diffusion System CV パラメーター設定'!$B$18)))</f>
        <v>-2.6958925298829562E-13</v>
      </c>
      <c r="E14">
        <f t="shared" si="0"/>
        <v>2.6958925298829562E-13</v>
      </c>
      <c r="G14">
        <f>'Diffusion System CV パラメーター設定'!$B$7*'Diffusion System CV パラメーター設定'!$B$2*'Diffusion System CV パラメーター設定'!$B$15*D14</f>
        <v>-2.6011319074575702E-8</v>
      </c>
    </row>
    <row r="15" spans="1:7">
      <c r="A15">
        <f>A14+('Diffusion System CV パラメーター設定'!$B$13-'Diffusion System CV パラメーター設定'!$B$12)/100</f>
        <v>0.22199999999999992</v>
      </c>
      <c r="B15">
        <f>A15-'Diffusion System CV パラメーター設定'!$B$6</f>
        <v>0.22199999999999992</v>
      </c>
      <c r="D15">
        <f>((2*'Diffusion System CV パラメーター設定'!$B$9)/('Diffusion System CV パラメーター設定'!$B$26))*((EXP(B15*'Diffusion System CV パラメーター設定'!$B$18)*'濃度プロファイル(Red)'!G15-'濃度プロファイル(Ox)'!Z15)/(1+EXP(B15*'Diffusion System CV パラメーター設定'!$B$18)))</f>
        <v>-3.4019873398106334E-13</v>
      </c>
      <c r="E15">
        <f t="shared" si="0"/>
        <v>3.4019873398106334E-13</v>
      </c>
      <c r="G15">
        <f>'Diffusion System CV パラメーター設定'!$B$7*'Diffusion System CV パラメーター設定'!$B$2*'Diffusion System CV パラメーター設定'!$B$15*D15</f>
        <v>-3.2824074848162896E-8</v>
      </c>
    </row>
    <row r="16" spans="1:7">
      <c r="A16">
        <f>A15+('Diffusion System CV パラメーター設定'!$B$13-'Diffusion System CV パラメーター設定'!$B$12)/100</f>
        <v>0.21599999999999991</v>
      </c>
      <c r="B16">
        <f>A16-'Diffusion System CV パラメーター設定'!$B$6</f>
        <v>0.21599999999999991</v>
      </c>
      <c r="D16">
        <f>((2*'Diffusion System CV パラメーター設定'!$B$9)/('Diffusion System CV パラメーター設定'!$B$26))*((EXP(B16*'Diffusion System CV パラメーター設定'!$B$18)*'濃度プロファイル(Red)'!G16-'濃度プロファイル(Ox)'!Z16)/(1+EXP(B16*'Diffusion System CV パラメーター設定'!$B$18)))</f>
        <v>-4.294109999093324E-13</v>
      </c>
      <c r="E16">
        <f t="shared" si="0"/>
        <v>4.294109999093324E-13</v>
      </c>
      <c r="G16">
        <f>'Diffusion System CV パラメーター設定'!$B$7*'Diffusion System CV パラメーター設定'!$B$2*'Diffusion System CV パラメーター設定'!$B$15*D16</f>
        <v>-4.1431720326251938E-8</v>
      </c>
    </row>
    <row r="17" spans="1:7">
      <c r="A17">
        <f>A16+('Diffusion System CV パラメーター設定'!$B$13-'Diffusion System CV パラメーター設定'!$B$12)/100</f>
        <v>0.20999999999999991</v>
      </c>
      <c r="B17">
        <f>A17-'Diffusion System CV パラメーター設定'!$B$6</f>
        <v>0.20999999999999991</v>
      </c>
      <c r="D17">
        <f>((2*'Diffusion System CV パラメーター設定'!$B$9)/('Diffusion System CV パラメーター設定'!$B$26))*((EXP(B17*'Diffusion System CV パラメーター設定'!$B$18)*'濃度プロファイル(Red)'!G17-'濃度プロファイル(Ox)'!Z17)/(1+EXP(B17*'Diffusion System CV パラメーター設定'!$B$18)))</f>
        <v>-5.4210990073511854E-13</v>
      </c>
      <c r="E17">
        <f t="shared" si="0"/>
        <v>5.4210990073511854E-13</v>
      </c>
      <c r="G17">
        <f>'Diffusion System CV パラメーター設定'!$B$7*'Diffusion System CV パラメーター設定'!$B$2*'Diffusion System CV パラメーター設定'!$B$15*D17</f>
        <v>-5.2305473772427913E-8</v>
      </c>
    </row>
    <row r="18" spans="1:7">
      <c r="A18">
        <f>A17+('Diffusion System CV パラメーター設定'!$B$13-'Diffusion System CV パラメーター設定'!$B$12)/100</f>
        <v>0.2039999999999999</v>
      </c>
      <c r="B18">
        <f>A18-'Diffusion System CV パラメーター設定'!$B$6</f>
        <v>0.2039999999999999</v>
      </c>
      <c r="D18">
        <f>((2*'Diffusion System CV パラメーター設定'!$B$9)/('Diffusion System CV パラメーター設定'!$B$26))*((EXP(B18*'Diffusion System CV パラメーター設定'!$B$18)*'濃度プロファイル(Red)'!G18-'濃度プロファイル(Ox)'!Z18)/(1+EXP(B18*'Diffusion System CV パラメーター設定'!$B$18)))</f>
        <v>-6.8446217790034063E-13</v>
      </c>
      <c r="E18">
        <f t="shared" si="0"/>
        <v>6.8446217790034063E-13</v>
      </c>
      <c r="G18">
        <f>'Diffusion System CV パラメーター設定'!$B$7*'Diffusion System CV パラメーター設定'!$B$2*'Diffusion System CV パラメーター設定'!$B$15*D18</f>
        <v>-6.604033323471437E-8</v>
      </c>
    </row>
    <row r="19" spans="1:7">
      <c r="A19">
        <f>A18+('Diffusion System CV パラメーター設定'!$B$13-'Diffusion System CV パラメーター設定'!$B$12)/100</f>
        <v>0.1979999999999999</v>
      </c>
      <c r="B19">
        <f>A19-'Diffusion System CV パラメーター設定'!$B$6</f>
        <v>0.1979999999999999</v>
      </c>
      <c r="D19">
        <f>((2*'Diffusion System CV パラメーター設定'!$B$9)/('Diffusion System CV パラメーター設定'!$B$26))*((EXP(B19*'Diffusion System CV パラメーター設定'!$B$18)*'濃度プロファイル(Red)'!G19-'濃度プロファイル(Ox)'!Z19)/(1+EXP(B19*'Diffusion System CV パラメーター設定'!$B$18)))</f>
        <v>-8.6425344909673579E-13</v>
      </c>
      <c r="E19">
        <f t="shared" si="0"/>
        <v>8.6425344909673579E-13</v>
      </c>
      <c r="G19">
        <f>'Diffusion System CV パラメーター設定'!$B$7*'Diffusion System CV パラメーター設定'!$B$2*'Diffusion System CV パラメーター設定'!$B$15*D19</f>
        <v>-8.3387494036098555E-8</v>
      </c>
    </row>
    <row r="20" spans="1:7">
      <c r="A20">
        <f>A19+('Diffusion System CV パラメーター設定'!$B$13-'Diffusion System CV パラメーター設定'!$B$12)/100</f>
        <v>0.19199999999999989</v>
      </c>
      <c r="B20">
        <f>A20-'Diffusion System CV パラメーター設定'!$B$6</f>
        <v>0.19199999999999989</v>
      </c>
      <c r="D20">
        <f>((2*'Diffusion System CV パラメーター設定'!$B$9)/('Diffusion System CV パラメーター設定'!$B$26))*((EXP(B20*'Diffusion System CV パラメーター設定'!$B$18)*'濃度プロファイル(Red)'!G20-'濃度プロファイル(Ox)'!Z20)/(1+EXP(B20*'Diffusion System CV パラメーター設定'!$B$18)))</f>
        <v>-1.0913106477545093E-12</v>
      </c>
      <c r="E20">
        <f t="shared" si="0"/>
        <v>1.0913106477545093E-12</v>
      </c>
      <c r="G20">
        <f>'Diffusion System CV パラメーター設定'!$B$7*'Diffusion System CV パラメーター設定'!$B$2*'Diffusion System CV パラメーター設定'!$B$15*D20</f>
        <v>-1.0529510784859383E-7</v>
      </c>
    </row>
    <row r="21" spans="1:7">
      <c r="A21">
        <f>A20+('Diffusion System CV パラメーター設定'!$B$13-'Diffusion System CV パラメーター設定'!$B$12)/100</f>
        <v>0.18599999999999989</v>
      </c>
      <c r="B21">
        <f>A21-'Diffusion System CV パラメーター設定'!$B$6</f>
        <v>0.18599999999999989</v>
      </c>
      <c r="D21">
        <f>((2*'Diffusion System CV パラメーター設定'!$B$9)/('Diffusion System CV パラメーター設定'!$B$26))*((EXP(B21*'Diffusion System CV パラメーター設定'!$B$18)*'濃度プロファイル(Red)'!G21-'濃度プロファイル(Ox)'!Z21)/(1+EXP(B21*'Diffusion System CV パラメーター設定'!$B$18)))</f>
        <v>-1.3780342040329632E-12</v>
      </c>
      <c r="E21">
        <f t="shared" si="0"/>
        <v>1.3780342040329632E-12</v>
      </c>
      <c r="G21">
        <f>'Diffusion System CV パラメーター設定'!$B$7*'Diffusion System CV パラメーター設定'!$B$2*'Diffusion System CV パラメーター設定'!$B$15*D21</f>
        <v>-1.3295963017612047E-7</v>
      </c>
    </row>
    <row r="22" spans="1:7">
      <c r="A22">
        <f>A21+('Diffusion System CV パラメーター設定'!$B$13-'Diffusion System CV パラメーター設定'!$B$12)/100</f>
        <v>0.17999999999999988</v>
      </c>
      <c r="B22">
        <f>A22-'Diffusion System CV パラメーター設定'!$B$6</f>
        <v>0.17999999999999988</v>
      </c>
      <c r="D22">
        <f>((2*'Diffusion System CV パラメーター設定'!$B$9)/('Diffusion System CV パラメーター設定'!$B$26))*((EXP(B22*'Diffusion System CV パラメーター設定'!$B$18)*'濃度プロファイル(Red)'!G22-'濃度プロファイル(Ox)'!Z22)/(1+EXP(B22*'Diffusion System CV パラメーター設定'!$B$18)))</f>
        <v>-1.7400672143907328E-12</v>
      </c>
      <c r="E22">
        <f t="shared" si="0"/>
        <v>1.7400672143907328E-12</v>
      </c>
      <c r="G22">
        <f>'Diffusion System CV パラメーター設定'!$B$7*'Diffusion System CV パラメーター設定'!$B$2*'Diffusion System CV パラメーター設定'!$B$15*D22</f>
        <v>-1.6789038518048985E-7</v>
      </c>
    </row>
    <row r="23" spans="1:7">
      <c r="A23">
        <f>A22+('Diffusion System CV パラメーター設定'!$B$13-'Diffusion System CV パラメーター設定'!$B$12)/100</f>
        <v>0.17399999999999988</v>
      </c>
      <c r="B23">
        <f>A23-'Diffusion System CV パラメーター設定'!$B$6</f>
        <v>0.17399999999999988</v>
      </c>
      <c r="D23">
        <f>((2*'Diffusion System CV パラメーター設定'!$B$9)/('Diffusion System CV パラメーター設定'!$B$26))*((EXP(B23*'Diffusion System CV パラメーター設定'!$B$18)*'濃度プロファイル(Red)'!G23-'濃度プロファイル(Ox)'!Z23)/(1+EXP(B23*'Diffusion System CV パラメーター設定'!$B$18)))</f>
        <v>-2.197136010738507E-12</v>
      </c>
      <c r="E23">
        <f t="shared" si="0"/>
        <v>2.197136010738507E-12</v>
      </c>
      <c r="G23">
        <f>'Diffusion System CV パラメーター設定'!$B$7*'Diffusion System CV パラメーター設定'!$B$2*'Diffusion System CV パラメーター設定'!$B$15*D23</f>
        <v>-2.1199066799610484E-7</v>
      </c>
    </row>
    <row r="24" spans="1:7">
      <c r="A24">
        <f>A23+('Diffusion System CV パラメーター設定'!$B$13-'Diffusion System CV パラメーター設定'!$B$12)/100</f>
        <v>0.16799999999999987</v>
      </c>
      <c r="B24">
        <f>A24-'Diffusion System CV パラメーター設定'!$B$6</f>
        <v>0.16799999999999987</v>
      </c>
      <c r="D24">
        <f>((2*'Diffusion System CV パラメーター設定'!$B$9)/('Diffusion System CV パラメーター設定'!$B$26))*((EXP(B24*'Diffusion System CV パラメーター設定'!$B$18)*'濃度プロファイル(Red)'!G24-'濃度プロファイル(Ox)'!Z24)/(1+EXP(B24*'Diffusion System CV パラメーター設定'!$B$18)))</f>
        <v>-2.7741042717315813E-12</v>
      </c>
      <c r="E24">
        <f t="shared" si="0"/>
        <v>2.7741042717315813E-12</v>
      </c>
      <c r="G24">
        <f>'Diffusion System CV パラメーター設定'!$B$7*'Diffusion System CV パラメーター設定'!$B$2*'Diffusion System CV パラメーター設定'!$B$15*D24</f>
        <v>-2.6765945065802164E-7</v>
      </c>
    </row>
    <row r="25" spans="1:7">
      <c r="A25">
        <f>A24+('Diffusion System CV パラメーター設定'!$B$13-'Diffusion System CV パラメーター設定'!$B$12)/100</f>
        <v>0.16199999999999987</v>
      </c>
      <c r="B25">
        <f>A25-'Diffusion System CV パラメーター設定'!$B$6</f>
        <v>0.16199999999999987</v>
      </c>
      <c r="D25">
        <f>((2*'Diffusion System CV パラメーター設定'!$B$9)/('Diffusion System CV パラメーター設定'!$B$26))*((EXP(B25*'Diffusion System CV パラメーター設定'!$B$18)*'濃度プロファイル(Red)'!G25-'濃度プロファイル(Ox)'!Z25)/(1+EXP(B25*'Diffusion System CV パラメーター設定'!$B$18)))</f>
        <v>-3.5022922831894767E-12</v>
      </c>
      <c r="E25">
        <f t="shared" si="0"/>
        <v>3.5022922831894767E-12</v>
      </c>
      <c r="G25">
        <f>'Diffusion System CV パラメーター設定'!$B$7*'Diffusion System CV パラメーター設定'!$B$2*'Diffusion System CV パラメーター設定'!$B$15*D25</f>
        <v>-3.3791867094353667E-7</v>
      </c>
    </row>
    <row r="26" spans="1:7">
      <c r="A26">
        <f>A25+('Diffusion System CV パラメーター設定'!$B$13-'Diffusion System CV パラメーター設定'!$B$12)/100</f>
        <v>0.15599999999999986</v>
      </c>
      <c r="B26">
        <f>A26-'Diffusion System CV パラメーター設定'!$B$6</f>
        <v>0.15599999999999986</v>
      </c>
      <c r="D26">
        <f>((2*'Diffusion System CV パラメーター設定'!$B$9)/('Diffusion System CV パラメーター設定'!$B$26))*((EXP(B26*'Diffusion System CV パラメーター設定'!$B$18)*'濃度プロファイル(Red)'!G26-'濃度プロファイル(Ox)'!Z26)/(1+EXP(B26*'Diffusion System CV パラメーター設定'!$B$18)))</f>
        <v>-4.4211237627484343E-12</v>
      </c>
      <c r="E26">
        <f t="shared" si="0"/>
        <v>4.4211237627484343E-12</v>
      </c>
      <c r="G26">
        <f>'Diffusion System CV パラメーター設定'!$B$7*'Diffusion System CV パラメーター設定'!$B$2*'Diffusion System CV パラメーター設定'!$B$15*D26</f>
        <v>-4.2657212624878271E-7</v>
      </c>
    </row>
    <row r="27" spans="1:7">
      <c r="A27">
        <f>A26+('Diffusion System CV パラメーター設定'!$B$13-'Diffusion System CV パラメーター設定'!$B$12)/100</f>
        <v>0.14999999999999986</v>
      </c>
      <c r="B27">
        <f>A27-'Diffusion System CV パラメーター設定'!$B$6</f>
        <v>0.14999999999999986</v>
      </c>
      <c r="D27">
        <f>((2*'Diffusion System CV パラメーター設定'!$B$9)/('Diffusion System CV パラメーター設定'!$B$26))*((EXP(B27*'Diffusion System CV パラメーター設定'!$B$18)*'濃度プロファイル(Red)'!G27-'濃度プロファイル(Ox)'!Z27)/(1+EXP(B27*'Diffusion System CV パラメーター設定'!$B$18)))</f>
        <v>-5.5801747592767449E-12</v>
      </c>
      <c r="E27">
        <f t="shared" si="0"/>
        <v>5.5801747592767449E-12</v>
      </c>
      <c r="G27">
        <f>'Diffusion System CV パラメーター設定'!$B$7*'Diffusion System CV パラメーター設定'!$B$2*'Diffusion System CV パラメーター設定'!$B$15*D27</f>
        <v>-5.3840316164881668E-7</v>
      </c>
    </row>
    <row r="28" spans="1:7">
      <c r="A28">
        <f>A27+('Diffusion System CV パラメーター設定'!$B$13-'Diffusion System CV パラメーター設定'!$B$12)/100</f>
        <v>0.14399999999999985</v>
      </c>
      <c r="B28">
        <f>A28-'Diffusion System CV パラメーター設定'!$B$6</f>
        <v>0.14399999999999985</v>
      </c>
      <c r="D28">
        <f>((2*'Diffusion System CV パラメーター設定'!$B$9)/('Diffusion System CV パラメーター設定'!$B$26))*((EXP(B28*'Diffusion System CV パラメーター設定'!$B$18)*'濃度プロファイル(Red)'!G28-'濃度プロファイル(Ox)'!Z28)/(1+EXP(B28*'Diffusion System CV パラメーター設定'!$B$18)))</f>
        <v>-7.0417118740100702E-12</v>
      </c>
      <c r="E28">
        <f t="shared" si="0"/>
        <v>7.0417118740100702E-12</v>
      </c>
      <c r="G28">
        <f>'Diffusion System CV パラメーター設定'!$B$7*'Diffusion System CV パラメーター設定'!$B$2*'Diffusion System CV パラメーター設定'!$B$15*D28</f>
        <v>-6.7941957016386165E-7</v>
      </c>
    </row>
    <row r="29" spans="1:7">
      <c r="A29">
        <f>A28+('Diffusion System CV パラメーター設定'!$B$13-'Diffusion System CV パラメーター設定'!$B$12)/100</f>
        <v>0.13799999999999985</v>
      </c>
      <c r="B29">
        <f>A29-'Diffusion System CV パラメーター設定'!$B$6</f>
        <v>0.13799999999999985</v>
      </c>
      <c r="D29">
        <f>((2*'Diffusion System CV パラメーター設定'!$B$9)/('Diffusion System CV パラメーター設定'!$B$26))*((EXP(B29*'Diffusion System CV パラメーター設定'!$B$18)*'濃度プロファイル(Red)'!G29-'濃度プロファイル(Ox)'!Z29)/(1+EXP(B29*'Diffusion System CV パラメーター設定'!$B$18)))</f>
        <v>-8.8838191993198252E-12</v>
      </c>
      <c r="E29">
        <f t="shared" si="0"/>
        <v>8.8838191993198252E-12</v>
      </c>
      <c r="G29">
        <f>'Diffusion System CV パラメーター設定'!$B$7*'Diffusion System CV パラメーター設定'!$B$2*'Diffusion System CV パラメーター設定'!$B$15*D29</f>
        <v>-8.571552954463733E-7</v>
      </c>
    </row>
    <row r="30" spans="1:7">
      <c r="A30">
        <f>A29+('Diffusion System CV パラメーター設定'!$B$13-'Diffusion System CV パラメーター設定'!$B$12)/100</f>
        <v>0.13199999999999984</v>
      </c>
      <c r="B30">
        <f>A30-'Diffusion System CV パラメーター設定'!$B$6</f>
        <v>0.13199999999999984</v>
      </c>
      <c r="D30">
        <f>((2*'Diffusion System CV パラメーター設定'!$B$9)/('Diffusion System CV パラメーター設定'!$B$26))*((EXP(B30*'Diffusion System CV パラメーター設定'!$B$18)*'濃度プロファイル(Red)'!G30-'濃度プロファイル(Ox)'!Z30)/(1+EXP(B30*'Diffusion System CV パラメーター設定'!$B$18)))</f>
        <v>-1.1204222584407465E-11</v>
      </c>
      <c r="E30">
        <f t="shared" si="0"/>
        <v>1.1204222584407465E-11</v>
      </c>
      <c r="G30">
        <f>'Diffusion System CV パラメーター設定'!$B$7*'Diffusion System CV パラメーター設定'!$B$2*'Diffusion System CV パラメーター設定'!$B$15*D30</f>
        <v>-1.0810394160565542E-6</v>
      </c>
    </row>
    <row r="31" spans="1:7">
      <c r="A31">
        <f>A30+('Diffusion System CV パラメーター設定'!$B$13-'Diffusion System CV パラメーター設定'!$B$12)/100</f>
        <v>0.12599999999999983</v>
      </c>
      <c r="B31">
        <f>A31-'Diffusion System CV パラメーター設定'!$B$6</f>
        <v>0.12599999999999983</v>
      </c>
      <c r="D31">
        <f>((2*'Diffusion System CV パラメーター設定'!$B$9)/('Diffusion System CV パラメーター設定'!$B$26))*((EXP(B31*'Diffusion System CV パラメーター設定'!$B$18)*'濃度プロファイル(Red)'!G31-'濃度プロファイル(Ox)'!Z31)/(1+EXP(B31*'Diffusion System CV パラメーター設定'!$B$18)))</f>
        <v>-1.4124922034741073E-11</v>
      </c>
      <c r="E31">
        <f t="shared" si="0"/>
        <v>1.4124922034741073E-11</v>
      </c>
      <c r="G31">
        <f>'Diffusion System CV パラメーター設定'!$B$7*'Diffusion System CV パラメーター設定'!$B$2*'Diffusion System CV パラメーター設定'!$B$15*D31</f>
        <v>-1.3628431025219925E-6</v>
      </c>
    </row>
    <row r="32" spans="1:7">
      <c r="A32">
        <f>A31+('Diffusion System CV パラメーター設定'!$B$13-'Diffusion System CV パラメーター設定'!$B$12)/100</f>
        <v>0.11999999999999983</v>
      </c>
      <c r="B32">
        <f>A32-'Diffusion System CV パラメーター設定'!$B$6</f>
        <v>0.11999999999999983</v>
      </c>
      <c r="D32">
        <f>((2*'Diffusion System CV パラメーター設定'!$B$9)/('Diffusion System CV パラメーター設定'!$B$26))*((EXP(B32*'Diffusion System CV パラメーター設定'!$B$18)*'濃度プロファイル(Red)'!G32-'濃度プロファイル(Ox)'!Z32)/(1+EXP(B32*'Diffusion System CV パラメーター設定'!$B$18)))</f>
        <v>-1.7797731446949374E-11</v>
      </c>
      <c r="E32">
        <f t="shared" si="0"/>
        <v>1.7797731446949374E-11</v>
      </c>
      <c r="G32">
        <f>'Diffusion System CV パラメーター設定'!$B$7*'Diffusion System CV パラメーター設定'!$B$2*'Diffusion System CV パラメーター設定'!$B$15*D32</f>
        <v>-1.7172141186589103E-6</v>
      </c>
    </row>
    <row r="33" spans="1:7">
      <c r="A33">
        <f>A32+('Diffusion System CV パラメーター設定'!$B$13-'Diffusion System CV パラメーター設定'!$B$12)/100</f>
        <v>0.11399999999999982</v>
      </c>
      <c r="B33">
        <f>A33-'Diffusion System CV パラメーター設定'!$B$6</f>
        <v>0.11399999999999982</v>
      </c>
      <c r="D33">
        <f>((2*'Diffusion System CV パラメーター設定'!$B$9)/('Diffusion System CV パラメーター設定'!$B$26))*((EXP(B33*'Diffusion System CV パラメーター設定'!$B$18)*'濃度プロファイル(Red)'!G33-'濃度プロファイル(Ox)'!Z33)/(1+EXP(B33*'Diffusion System CV パラメーター設定'!$B$18)))</f>
        <v>-2.2410788638222045E-11</v>
      </c>
      <c r="E33">
        <f t="shared" si="0"/>
        <v>2.2410788638222045E-11</v>
      </c>
      <c r="G33">
        <f>'Diffusion System CV パラメーター設定'!$B$7*'Diffusion System CV パラメーター設定'!$B$2*'Diffusion System CV パラメーター設定'!$B$15*D33</f>
        <v>-2.1623049417588539E-6</v>
      </c>
    </row>
    <row r="34" spans="1:7">
      <c r="A34">
        <f>A33+('Diffusion System CV パラメーター設定'!$B$13-'Diffusion System CV パラメーター設定'!$B$12)/100</f>
        <v>0.10799999999999982</v>
      </c>
      <c r="B34">
        <f>A34-'Diffusion System CV パラメーター設定'!$B$6</f>
        <v>0.10799999999999982</v>
      </c>
      <c r="D34">
        <f>((2*'Diffusion System CV パラメーター設定'!$B$9)/('Diffusion System CV パラメーター設定'!$B$26))*((EXP(B34*'Diffusion System CV パラメーター設定'!$B$18)*'濃度プロファイル(Red)'!G34-'濃度プロファイル(Ox)'!Z34)/(1+EXP(B34*'Diffusion System CV パラメーター設定'!$B$18)))</f>
        <v>-2.8196021087502271E-11</v>
      </c>
      <c r="E34">
        <f t="shared" si="0"/>
        <v>2.8196021087502271E-11</v>
      </c>
      <c r="G34">
        <f>'Diffusion System CV パラメーター設定'!$B$7*'Diffusion System CV パラメーター設定'!$B$2*'Diffusion System CV パラメーター設定'!$B$15*D34</f>
        <v>-2.7204930946276567E-6</v>
      </c>
    </row>
    <row r="35" spans="1:7">
      <c r="A35">
        <f>A34+('Diffusion System CV パラメーター設定'!$B$13-'Diffusion System CV パラメーター設定'!$B$12)/100</f>
        <v>0.10199999999999981</v>
      </c>
      <c r="B35">
        <f>A35-'Diffusion System CV パラメーター設定'!$B$6</f>
        <v>0.10199999999999981</v>
      </c>
      <c r="D35">
        <f>((2*'Diffusion System CV パラメーター設定'!$B$9)/('Diffusion System CV パラメーター設定'!$B$26))*((EXP(B35*'Diffusion System CV パラメーター設定'!$B$18)*'濃度プロファイル(Red)'!G35-'濃度プロファイル(Ox)'!Z35)/(1+EXP(B35*'Diffusion System CV パラメーター設定'!$B$18)))</f>
        <v>-3.5437409373492047E-11</v>
      </c>
      <c r="E35">
        <f t="shared" si="0"/>
        <v>3.5437409373492047E-11</v>
      </c>
      <c r="G35">
        <f>'Diffusion System CV パラメーター設定'!$B$7*'Diffusion System CV パラメーター設定'!$B$2*'Diffusion System CV パラメーター設定'!$B$15*D35</f>
        <v>-3.4191784434013802E-6</v>
      </c>
    </row>
    <row r="36" spans="1:7">
      <c r="A36">
        <f>A35+('Diffusion System CV パラメーター設定'!$B$13-'Diffusion System CV パラメーター設定'!$B$12)/100</f>
        <v>9.5999999999999808E-2</v>
      </c>
      <c r="B36">
        <f>A36-'Diffusion System CV パラメーター設定'!$B$6</f>
        <v>9.5999999999999808E-2</v>
      </c>
      <c r="D36">
        <f>((2*'Diffusion System CV パラメーター設定'!$B$9)/('Diffusion System CV パラメーター設定'!$B$26))*((EXP(B36*'Diffusion System CV パラメーター設定'!$B$18)*'濃度プロファイル(Red)'!G36-'濃度プロファイル(Ox)'!Z36)/(1+EXP(B36*'Diffusion System CV パラメーター設定'!$B$18)))</f>
        <v>-4.4479646459513125E-11</v>
      </c>
      <c r="E36">
        <f t="shared" si="0"/>
        <v>4.4479646459513125E-11</v>
      </c>
      <c r="G36">
        <f>'Diffusion System CV パラメーター設定'!$B$7*'Diffusion System CV パラメーター設定'!$B$2*'Diffusion System CV パラメーター設定'!$B$15*D36</f>
        <v>-4.2916186886461241E-6</v>
      </c>
    </row>
    <row r="37" spans="1:7">
      <c r="A37">
        <f>A36+('Diffusion System CV パラメーター設定'!$B$13-'Diffusion System CV パラメーター設定'!$B$12)/100</f>
        <v>8.9999999999999802E-2</v>
      </c>
      <c r="B37">
        <f>A37-'Diffusion System CV パラメーター設定'!$B$6</f>
        <v>8.9999999999999802E-2</v>
      </c>
      <c r="D37">
        <f>((2*'Diffusion System CV パラメーター設定'!$B$9)/('Diffusion System CV パラメーター設定'!$B$26))*((EXP(B37*'Diffusion System CV パラメーター設定'!$B$18)*'濃度プロファイル(Red)'!G37-'濃度プロファイル(Ox)'!Z37)/(1+EXP(B37*'Diffusion System CV パラメーター設定'!$B$18)))</f>
        <v>-5.5736401576457467E-11</v>
      </c>
      <c r="E37">
        <f t="shared" si="0"/>
        <v>5.5736401576457467E-11</v>
      </c>
      <c r="G37">
        <f>'Diffusion System CV パラメーター設定'!$B$7*'Diffusion System CV パラメーター設定'!$B$2*'Diffusion System CV パラメーター設定'!$B$15*D37</f>
        <v>-5.3777267061044988E-6</v>
      </c>
    </row>
    <row r="38" spans="1:7">
      <c r="A38">
        <f>A37+('Diffusion System CV パラメーター設定'!$B$13-'Diffusion System CV パラメーター設定'!$B$12)/100</f>
        <v>8.3999999999999797E-2</v>
      </c>
      <c r="B38">
        <f>A38-'Diffusion System CV パラメーター設定'!$B$6</f>
        <v>8.3999999999999797E-2</v>
      </c>
      <c r="D38">
        <f>((2*'Diffusion System CV パラメーター設定'!$B$9)/('Diffusion System CV パラメーター設定'!$B$26))*((EXP(B38*'Diffusion System CV パラメーター設定'!$B$18)*'濃度プロファイル(Red)'!G38-'濃度プロファイル(Ox)'!Z38)/(1+EXP(B38*'Diffusion System CV パラメーター設定'!$B$18)))</f>
        <v>-6.9696809672368167E-11</v>
      </c>
      <c r="E38">
        <f t="shared" si="0"/>
        <v>6.9696809672368167E-11</v>
      </c>
      <c r="G38">
        <f>'Diffusion System CV パラメーター設定'!$B$7*'Diffusion System CV パラメーター設定'!$B$2*'Diffusion System CV パラメーター設定'!$B$15*D38</f>
        <v>-6.7246966812384426E-6</v>
      </c>
    </row>
    <row r="39" spans="1:7">
      <c r="A39">
        <f>A38+('Diffusion System CV パラメーター設定'!$B$13-'Diffusion System CV パラメーター設定'!$B$12)/100</f>
        <v>7.7999999999999792E-2</v>
      </c>
      <c r="B39">
        <f>A39-'Diffusion System CV パラメーター設定'!$B$6</f>
        <v>7.7999999999999792E-2</v>
      </c>
      <c r="D39">
        <f>((2*'Diffusion System CV パラメーター設定'!$B$9)/('Diffusion System CV パラメーター設定'!$B$26))*((EXP(B39*'Diffusion System CV パラメーター設定'!$B$18)*'濃度プロファイル(Red)'!G39-'濃度プロファイル(Ox)'!Z39)/(1+EXP(B39*'Diffusion System CV パラメーター設定'!$B$18)))</f>
        <v>-8.6927972045560652E-11</v>
      </c>
      <c r="E39">
        <f t="shared" si="0"/>
        <v>8.6927972045560652E-11</v>
      </c>
      <c r="G39">
        <f>'Diffusion System CV パラメーター設定'!$B$7*'Diffusion System CV パラメーター設定'!$B$2*'Diffusion System CV パラメーター設定'!$B$15*D39</f>
        <v>-8.3872453828159202E-6</v>
      </c>
    </row>
    <row r="40" spans="1:7">
      <c r="A40">
        <f>A39+('Diffusion System CV パラメーター設定'!$B$13-'Diffusion System CV パラメーター設定'!$B$12)/100</f>
        <v>7.1999999999999786E-2</v>
      </c>
      <c r="B40">
        <f>A40-'Diffusion System CV パラメーター設定'!$B$6</f>
        <v>7.1999999999999786E-2</v>
      </c>
      <c r="D40">
        <f>((2*'Diffusion System CV パラメーター設定'!$B$9)/('Diffusion System CV パラメーター設定'!$B$26))*((EXP(B40*'Diffusion System CV パラメーター設定'!$B$18)*'濃度プロファイル(Red)'!G40-'濃度プロファイル(Ox)'!Z40)/(1+EXP(B40*'Diffusion System CV パラメーター設定'!$B$18)))</f>
        <v>-1.0807015238506084E-10</v>
      </c>
      <c r="E40">
        <f t="shared" si="0"/>
        <v>1.0807015238506084E-10</v>
      </c>
      <c r="G40">
        <f>'Diffusion System CV パラメーター設定'!$B$7*'Diffusion System CV パラメーター設定'!$B$2*'Diffusion System CV パラメーター設定'!$B$15*D40</f>
        <v>-1.0427148652872594E-5</v>
      </c>
    </row>
    <row r="41" spans="1:7">
      <c r="A41">
        <f>A40+('Diffusion System CV パラメーター設定'!$B$13-'Diffusion System CV パラメーター設定'!$B$12)/100</f>
        <v>6.5999999999999781E-2</v>
      </c>
      <c r="B41">
        <f>A41-'Diffusion System CV パラメーター設定'!$B$6</f>
        <v>6.5999999999999781E-2</v>
      </c>
      <c r="D41">
        <f>((2*'Diffusion System CV パラメーター設定'!$B$9)/('Diffusion System CV パラメーター設定'!$B$26))*((EXP(B41*'Diffusion System CV パラメーター設定'!$B$18)*'濃度プロファイル(Red)'!G41-'濃度プロファイル(Ox)'!Z41)/(1+EXP(B41*'Diffusion System CV パラメーター設定'!$B$18)))</f>
        <v>-1.3382005021447141E-10</v>
      </c>
      <c r="E41">
        <f t="shared" si="0"/>
        <v>1.3382005021447141E-10</v>
      </c>
      <c r="G41">
        <f>'Diffusion System CV パラメーター設定'!$B$7*'Diffusion System CV パラメーター設定'!$B$2*'Diffusion System CV パラメーター設定'!$B$15*D41</f>
        <v>-1.2911627544943274E-5</v>
      </c>
    </row>
    <row r="42" spans="1:7">
      <c r="A42">
        <f>A41+('Diffusion System CV パラメーター設定'!$B$13-'Diffusion System CV パラメーター設定'!$B$12)/100</f>
        <v>5.9999999999999783E-2</v>
      </c>
      <c r="B42">
        <f>A42-'Diffusion System CV パラメーター設定'!$B$6</f>
        <v>5.9999999999999783E-2</v>
      </c>
      <c r="D42">
        <f>((2*'Diffusion System CV パラメーター設定'!$B$9)/('Diffusion System CV パラメーター設定'!$B$26))*((EXP(B42*'Diffusion System CV パラメーター設定'!$B$18)*'濃度プロファイル(Red)'!G42-'濃度プロファイル(Ox)'!Z42)/(1+EXP(B42*'Diffusion System CV パラメーター設定'!$B$18)))</f>
        <v>-1.6489626753222022E-10</v>
      </c>
      <c r="E42">
        <f t="shared" si="0"/>
        <v>1.6489626753222022E-10</v>
      </c>
      <c r="G42">
        <f>'Diffusion System CV パラメーター設定'!$B$7*'Diffusion System CV パラメーター設定'!$B$2*'Diffusion System CV パラメーター設定'!$B$15*D42</f>
        <v>-1.5910016372846267E-5</v>
      </c>
    </row>
    <row r="43" spans="1:7">
      <c r="A43">
        <f>A42+('Diffusion System CV パラメーター設定'!$B$13-'Diffusion System CV パラメーター設定'!$B$12)/100</f>
        <v>5.3999999999999784E-2</v>
      </c>
      <c r="B43">
        <f>A43-'Diffusion System CV パラメーター設定'!$B$6</f>
        <v>5.3999999999999784E-2</v>
      </c>
      <c r="D43">
        <f>((2*'Diffusion System CV パラメーター設定'!$B$9)/('Diffusion System CV パラメーター設定'!$B$26))*((EXP(B43*'Diffusion System CV パラメーター設定'!$B$18)*'濃度プロファイル(Red)'!G43-'濃度プロファイル(Ox)'!Z43)/(1+EXP(B43*'Diffusion System CV パラメーター設定'!$B$18)))</f>
        <v>-2.0198038274125171E-10</v>
      </c>
      <c r="E43">
        <f t="shared" si="0"/>
        <v>2.0198038274125171E-10</v>
      </c>
      <c r="G43">
        <f>'Diffusion System CV パラメーター設定'!$B$7*'Diffusion System CV パラメーター設定'!$B$2*'Diffusion System CV パラメーター設定'!$B$15*D43</f>
        <v>-1.9488077228789672E-5</v>
      </c>
    </row>
    <row r="44" spans="1:7">
      <c r="A44">
        <f>A43+('Diffusion System CV パラメーター設定'!$B$13-'Diffusion System CV パラメーター設定'!$B$12)/100</f>
        <v>4.7999999999999786E-2</v>
      </c>
      <c r="B44">
        <f>A44-'Diffusion System CV パラメーター設定'!$B$6</f>
        <v>4.7999999999999786E-2</v>
      </c>
      <c r="D44">
        <f>((2*'Diffusion System CV パラメーター設定'!$B$9)/('Diffusion System CV パラメーター設定'!$B$26))*((EXP(B44*'Diffusion System CV パラメーター設定'!$B$18)*'濃度プロファイル(Red)'!G44-'濃度プロファイル(Ox)'!Z44)/(1+EXP(B44*'Diffusion System CV パラメーター設定'!$B$18)))</f>
        <v>-2.4562784217570448E-10</v>
      </c>
      <c r="E44">
        <f t="shared" si="0"/>
        <v>2.4562784217570448E-10</v>
      </c>
      <c r="G44">
        <f>'Diffusion System CV パラメーター設定'!$B$7*'Diffusion System CV パラメーター設定'!$B$2*'Diffusion System CV パラメーター設定'!$B$15*D44</f>
        <v>-2.3699402352322847E-5</v>
      </c>
    </row>
    <row r="45" spans="1:7">
      <c r="A45">
        <f>A44+('Diffusion System CV パラメーター設定'!$B$13-'Diffusion System CV パラメーター設定'!$B$12)/100</f>
        <v>4.1999999999999788E-2</v>
      </c>
      <c r="B45">
        <f>A45-'Diffusion System CV パラメーター設定'!$B$6</f>
        <v>4.1999999999999788E-2</v>
      </c>
      <c r="D45">
        <f>((2*'Diffusion System CV パラメーター設定'!$B$9)/('Diffusion System CV パラメーター設定'!$B$26))*((EXP(B45*'Diffusion System CV パラメーター設定'!$B$18)*'濃度プロファイル(Red)'!G45-'濃度プロファイル(Ox)'!Z45)/(1+EXP(B45*'Diffusion System CV パラメーター設定'!$B$18)))</f>
        <v>-2.9614650932373246E-10</v>
      </c>
      <c r="E45">
        <f t="shared" si="0"/>
        <v>2.9614650932373246E-10</v>
      </c>
      <c r="G45">
        <f>'Diffusion System CV パラメーター設定'!$B$7*'Diffusion System CV パラメーター設定'!$B$2*'Diffusion System CV パラメーター設定'!$B$15*D45</f>
        <v>-2.8573695952100327E-5</v>
      </c>
    </row>
    <row r="46" spans="1:7">
      <c r="A46">
        <f>A45+('Diffusion System CV パラメーター設定'!$B$13-'Diffusion System CV パラメーター設定'!$B$12)/100</f>
        <v>3.5999999999999789E-2</v>
      </c>
      <c r="B46">
        <f>A46-'Diffusion System CV パラメーター設定'!$B$6</f>
        <v>3.5999999999999789E-2</v>
      </c>
      <c r="D46">
        <f>((2*'Diffusion System CV パラメーター設定'!$B$9)/('Diffusion System CV パラメーター設定'!$B$26))*((EXP(B46*'Diffusion System CV パラメーター設定'!$B$18)*'濃度プロファイル(Red)'!G46-'濃度プロファイル(Ox)'!Z46)/(1+EXP(B46*'Diffusion System CV パラメーター設定'!$B$18)))</f>
        <v>-3.5344859040188951E-10</v>
      </c>
      <c r="E46">
        <f t="shared" si="0"/>
        <v>3.5344859040188951E-10</v>
      </c>
      <c r="G46">
        <f>'Diffusion System CV パラメーター設定'!$B$7*'Diffusion System CV パラメーター設定'!$B$2*'Diffusion System CV パラメーター設定'!$B$15*D46</f>
        <v>-3.4102487244926311E-5</v>
      </c>
    </row>
    <row r="47" spans="1:7">
      <c r="A47">
        <f>A46+('Diffusion System CV パラメーター設定'!$B$13-'Diffusion System CV パラメーター設定'!$B$12)/100</f>
        <v>2.9999999999999791E-2</v>
      </c>
      <c r="B47">
        <f>A47-'Diffusion System CV パラメーター設定'!$B$6</f>
        <v>2.9999999999999791E-2</v>
      </c>
      <c r="D47">
        <f>((2*'Diffusion System CV パラメーター設定'!$B$9)/('Diffusion System CV パラメーター設定'!$B$26))*((EXP(B47*'Diffusion System CV パラメーター設定'!$B$18)*'濃度プロファイル(Red)'!G47-'濃度プロファイル(Ox)'!Z47)/(1+EXP(B47*'Diffusion System CV パラメーター設定'!$B$18)))</f>
        <v>-4.1689438884196964E-10</v>
      </c>
      <c r="E47">
        <f t="shared" si="0"/>
        <v>4.1689438884196964E-10</v>
      </c>
      <c r="G47">
        <f>'Diffusion System CV パラメーター設定'!$B$7*'Diffusion System CV パラメーター設定'!$B$2*'Diffusion System CV パラメーター設定'!$B$15*D47</f>
        <v>-4.0224055107417442E-5</v>
      </c>
    </row>
    <row r="48" spans="1:7">
      <c r="A48">
        <f>A47+('Diffusion System CV パラメーター設定'!$B$13-'Diffusion System CV パラメーター設定'!$B$12)/100</f>
        <v>2.3999999999999792E-2</v>
      </c>
      <c r="B48">
        <f>A48-'Diffusion System CV パラメーター設定'!$B$6</f>
        <v>2.3999999999999792E-2</v>
      </c>
      <c r="D48">
        <f>((2*'Diffusion System CV パラメーター設定'!$B$9)/('Diffusion System CV パラメーター設定'!$B$26))*((EXP(B48*'Diffusion System CV パラメーター設定'!$B$18)*'濃度プロファイル(Red)'!G48-'濃度プロファイル(Ox)'!Z48)/(1+EXP(B48*'Diffusion System CV パラメーター設定'!$B$18)))</f>
        <v>-4.8516222435050863E-10</v>
      </c>
      <c r="E48">
        <f t="shared" si="0"/>
        <v>4.8516222435050863E-10</v>
      </c>
      <c r="G48">
        <f>'Diffusion System CV パラメーター設定'!$B$7*'Diffusion System CV パラメーター設定'!$B$2*'Diffusion System CV パラメーター設定'!$B$15*D48</f>
        <v>-4.6810877216458822E-5</v>
      </c>
    </row>
    <row r="49" spans="1:7">
      <c r="A49">
        <f>A48+('Diffusion System CV パラメーター設定'!$B$13-'Diffusion System CV パラメーター設定'!$B$12)/100</f>
        <v>1.7999999999999794E-2</v>
      </c>
      <c r="B49">
        <f>A49-'Diffusion System CV パラメーター設定'!$B$6</f>
        <v>1.7999999999999794E-2</v>
      </c>
      <c r="D49">
        <f>((2*'Diffusion System CV パラメーター設定'!$B$9)/('Diffusion System CV パラメーター設定'!$B$26))*((EXP(B49*'Diffusion System CV パラメーター設定'!$B$18)*'濃度プロファイル(Red)'!G49-'濃度プロファイル(Ox)'!Z49)/(1+EXP(B49*'Diffusion System CV パラメーター設定'!$B$18)))</f>
        <v>-5.5619234073191081E-10</v>
      </c>
      <c r="E49">
        <f t="shared" si="0"/>
        <v>5.5619234073191081E-10</v>
      </c>
      <c r="G49">
        <f>'Diffusion System CV パラメーター設定'!$B$7*'Diffusion System CV パラメーター設定'!$B$2*'Diffusion System CV パラメーター設定'!$B$15*D49</f>
        <v>-5.3664217995518413E-5</v>
      </c>
    </row>
    <row r="50" spans="1:7">
      <c r="A50">
        <f>A49+('Diffusion System CV パラメーター設定'!$B$13-'Diffusion System CV パラメーター設定'!$B$12)/100</f>
        <v>1.1999999999999794E-2</v>
      </c>
      <c r="B50">
        <f>A50-'Diffusion System CV パラメーター設定'!$B$6</f>
        <v>1.1999999999999794E-2</v>
      </c>
      <c r="D50">
        <f>((2*'Diffusion System CV パラメーター設定'!$B$9)/('Diffusion System CV パラメーター設定'!$B$26))*((EXP(B50*'Diffusion System CV パラメーター設定'!$B$18)*'濃度プロファイル(Red)'!G50-'濃度プロファイル(Ox)'!Z50)/(1+EXP(B50*'Diffusion System CV パラメーター設定'!$B$18)))</f>
        <v>-6.2725439167805395E-10</v>
      </c>
      <c r="E50">
        <f t="shared" si="0"/>
        <v>6.2725439167805395E-10</v>
      </c>
      <c r="G50">
        <f>'Diffusion System CV パラメーター設定'!$B$7*'Diffusion System CV パラメーター設定'!$B$2*'Diffusion System CV パラメーター設定'!$B$15*D50</f>
        <v>-6.0520639981057037E-5</v>
      </c>
    </row>
    <row r="51" spans="1:7">
      <c r="A51">
        <f>A50+('Diffusion System CV パラメーター設定'!$B$13-'Diffusion System CV パラメーター設定'!$B$12)/100</f>
        <v>5.9999999999997937E-3</v>
      </c>
      <c r="B51">
        <f>A51-'Diffusion System CV パラメーター設定'!$B$6</f>
        <v>5.9999999999997937E-3</v>
      </c>
      <c r="D51">
        <f>((2*'Diffusion System CV パラメーター設定'!$B$9)/('Diffusion System CV パラメーター設定'!$B$26))*((EXP(B51*'Diffusion System CV パラメーター設定'!$B$18)*'濃度プロファイル(Red)'!G51-'濃度プロファイル(Ox)'!Z51)/(1+EXP(B51*'Diffusion System CV パラメーター設定'!$B$18)))</f>
        <v>-6.9516867687075879E-10</v>
      </c>
      <c r="E51">
        <f t="shared" si="0"/>
        <v>6.9516867687075879E-10</v>
      </c>
      <c r="G51">
        <f>'Diffusion System CV パラメーター設定'!$B$7*'Diffusion System CV パラメーター設定'!$B$2*'Diffusion System CV パラメーター設定'!$B$15*D51</f>
        <v>-6.7073349787875164E-5</v>
      </c>
    </row>
    <row r="52" spans="1:7">
      <c r="A52">
        <f>A51+('Diffusion System CV パラメーター設定'!$B$13-'Diffusion System CV パラメーター設定'!$B$12)/100</f>
        <v>-2.0643209364124004E-16</v>
      </c>
      <c r="B52">
        <f>A52-'Diffusion System CV パラメーター設定'!$B$6</f>
        <v>-2.0643209364124004E-16</v>
      </c>
      <c r="D52">
        <f>((2*'Diffusion System CV パラメーター設定'!$B$9)/('Diffusion System CV パラメーター設定'!$B$26))*((EXP(B52*'Diffusion System CV パラメーター設定'!$B$18)*'濃度プロファイル(Red)'!G52-'濃度プロファイル(Ox)'!Z52)/(1+EXP(B52*'Diffusion System CV パラメーター設定'!$B$18)))</f>
        <v>-7.5666858738294402E-10</v>
      </c>
      <c r="E52">
        <f t="shared" si="0"/>
        <v>7.5666858738294402E-10</v>
      </c>
      <c r="G52">
        <f>'Diffusion System CV パラメーター設定'!$B$7*'Diffusion System CV パラメーター設定'!$B$2*'Diffusion System CV パラメーター設定'!$B$15*D52</f>
        <v>-7.3007168653643352E-5</v>
      </c>
    </row>
    <row r="53" spans="1:7">
      <c r="A53">
        <f>A52+('Diffusion System CV パラメーター設定'!$B$13-'Diffusion System CV パラメーター設定'!$B$12)/100</f>
        <v>-6.0000000000002066E-3</v>
      </c>
      <c r="B53">
        <f>A53-'Diffusion System CV パラメーター設定'!$B$6</f>
        <v>-6.0000000000002066E-3</v>
      </c>
      <c r="D53">
        <f>((2*'Diffusion System CV パラメーター設定'!$B$9)/('Diffusion System CV パラメーター設定'!$B$26))*((EXP(B53*'Diffusion System CV パラメーター設定'!$B$18)*'濃度プロファイル(Red)'!G53-'濃度プロファイル(Ox)'!Z53)/(1+EXP(B53*'Diffusion System CV パラメーター設定'!$B$18)))</f>
        <v>-8.0883793455011195E-10</v>
      </c>
      <c r="E53">
        <f t="shared" si="0"/>
        <v>8.0883793455011195E-10</v>
      </c>
      <c r="G53">
        <f>'Diffusion System CV パラメーター設定'!$B$7*'Diffusion System CV パラメーター設定'!$B$2*'Diffusion System CV パラメーター設定'!$B$15*D53</f>
        <v>-7.8040728115067552E-5</v>
      </c>
    </row>
    <row r="54" spans="1:7">
      <c r="A54">
        <f>A53+('Diffusion System CV パラメーター設定'!$B$13-'Diffusion System CV パラメーター設定'!$B$12)/100</f>
        <v>-1.2000000000000207E-2</v>
      </c>
      <c r="B54">
        <f>A54-'Diffusion System CV パラメーター設定'!$B$6</f>
        <v>-1.2000000000000207E-2</v>
      </c>
      <c r="D54">
        <f>((2*'Diffusion System CV パラメーター設定'!$B$9)/('Diffusion System CV パラメーター設定'!$B$26))*((EXP(B54*'Diffusion System CV パラメーター設定'!$B$18)*'濃度プロファイル(Red)'!G54-'濃度プロファイル(Ox)'!Z54)/(1+EXP(B54*'Diffusion System CV パラメーター設定'!$B$18)))</f>
        <v>-8.4951720001804558E-10</v>
      </c>
      <c r="E54">
        <f t="shared" si="0"/>
        <v>8.4951720001804558E-10</v>
      </c>
      <c r="G54">
        <f>'Diffusion System CV パラメーター設定'!$B$7*'Diffusion System CV パラメーター設定'!$B$2*'Diffusion System CV パラメーター設定'!$B$15*D54</f>
        <v>-8.196566704374113E-5</v>
      </c>
    </row>
    <row r="55" spans="1:7">
      <c r="A55">
        <f>A54+('Diffusion System CV パラメーター設定'!$B$13-'Diffusion System CV パラメーター設定'!$B$12)/100</f>
        <v>-1.8000000000000207E-2</v>
      </c>
      <c r="B55">
        <f>A55-'Diffusion System CV パラメーター設定'!$B$6</f>
        <v>-1.8000000000000207E-2</v>
      </c>
      <c r="D55">
        <f>((2*'Diffusion System CV パラメーター設定'!$B$9)/('Diffusion System CV パラメーター設定'!$B$26))*((EXP(B55*'Diffusion System CV パラメーター設定'!$B$18)*'濃度プロファイル(Red)'!G55-'濃度プロファイル(Ox)'!Z55)/(1+EXP(B55*'Diffusion System CV パラメーター設定'!$B$18)))</f>
        <v>-8.7757175998018042E-10</v>
      </c>
      <c r="E55">
        <f t="shared" si="0"/>
        <v>8.7757175998018042E-10</v>
      </c>
      <c r="G55">
        <f>'Diffusion System CV パラメーター設定'!$B$7*'Diffusion System CV パラメーター設定'!$B$2*'Diffusion System CV パラメーター設定'!$B$15*D55</f>
        <v>-8.4672511261687708E-5</v>
      </c>
    </row>
    <row r="56" spans="1:7">
      <c r="A56">
        <f>A55+('Diffusion System CV パラメーター設定'!$B$13-'Diffusion System CV パラメーター設定'!$B$12)/100</f>
        <v>-2.4000000000000209E-2</v>
      </c>
      <c r="B56">
        <f>A56-'Diffusion System CV パラメーター設定'!$B$6</f>
        <v>-2.4000000000000209E-2</v>
      </c>
      <c r="D56">
        <f>((2*'Diffusion System CV パラメーター設定'!$B$9)/('Diffusion System CV パラメーター設定'!$B$26))*((EXP(B56*'Diffusion System CV パラメーター設定'!$B$18)*'濃度プロファイル(Red)'!G56-'濃度プロファイル(Ox)'!Z56)/(1+EXP(B56*'Diffusion System CV パラメーター設定'!$B$18)))</f>
        <v>-8.929583397157357E-10</v>
      </c>
      <c r="E56">
        <f t="shared" si="0"/>
        <v>8.929583397157357E-10</v>
      </c>
      <c r="G56">
        <f>'Diffusion System CV パラメーター設定'!$B$7*'Diffusion System CV パラメーター設定'!$B$2*'Diffusion System CV パラメーター設定'!$B$15*D56</f>
        <v>-8.6157085407472756E-5</v>
      </c>
    </row>
    <row r="57" spans="1:7">
      <c r="A57">
        <f>A56+('Diffusion System CV パラメーター設定'!$B$13-'Diffusion System CV パラメーター設定'!$B$12)/100</f>
        <v>-3.0000000000000207E-2</v>
      </c>
      <c r="B57">
        <f>A57-'Diffusion System CV パラメーター設定'!$B$6</f>
        <v>-3.0000000000000207E-2</v>
      </c>
      <c r="D57">
        <f>((2*'Diffusion System CV パラメーター設定'!$B$9)/('Diffusion System CV パラメーター設定'!$B$26))*((EXP(B57*'Diffusion System CV パラメーター設定'!$B$18)*'濃度プロファイル(Red)'!G57-'濃度プロファイル(Ox)'!Z57)/(1+EXP(B57*'Diffusion System CV パラメーター設定'!$B$18)))</f>
        <v>-8.9659318697830544E-10</v>
      </c>
      <c r="E57">
        <f t="shared" si="0"/>
        <v>8.9659318697830544E-10</v>
      </c>
      <c r="G57">
        <f>'Diffusion System CV パラメーター設定'!$B$7*'Diffusion System CV パラメーター設定'!$B$2*'Diffusion System CV パラメーター設定'!$B$15*D57</f>
        <v>-8.6507793645601797E-5</v>
      </c>
    </row>
    <row r="58" spans="1:7">
      <c r="A58">
        <f>A57+('Diffusion System CV パラメーター設定'!$B$13-'Diffusion System CV パラメーター設定'!$B$12)/100</f>
        <v>-3.6000000000000205E-2</v>
      </c>
      <c r="B58">
        <f>A58-'Diffusion System CV パラメーター設定'!$B$6</f>
        <v>-3.6000000000000205E-2</v>
      </c>
      <c r="D58">
        <f>((2*'Diffusion System CV パラメーター設定'!$B$9)/('Diffusion System CV パラメーター設定'!$B$26))*((EXP(B58*'Diffusion System CV パラメーター設定'!$B$18)*'濃度プロファイル(Red)'!G58-'濃度プロファイル(Ox)'!Z58)/(1+EXP(B58*'Diffusion System CV パラメーター設定'!$B$18)))</f>
        <v>-8.9008368425606753E-10</v>
      </c>
      <c r="E58">
        <f t="shared" si="0"/>
        <v>8.9008368425606753E-10</v>
      </c>
      <c r="G58">
        <f>'Diffusion System CV パラメーター設定'!$B$7*'Diffusion System CV パラメーター設定'!$B$2*'Diffusion System CV パラメーター設定'!$B$15*D58</f>
        <v>-8.5879724275446674E-5</v>
      </c>
    </row>
    <row r="59" spans="1:7">
      <c r="A59">
        <f>A58+('Diffusion System CV パラメーター設定'!$B$13-'Diffusion System CV パラメーター設定'!$B$12)/100</f>
        <v>-4.2000000000000204E-2</v>
      </c>
      <c r="B59">
        <f>A59-'Diffusion System CV パラメーター設定'!$B$6</f>
        <v>-4.2000000000000204E-2</v>
      </c>
      <c r="D59">
        <f>((2*'Diffusion System CV パラメーター設定'!$B$9)/('Diffusion System CV パラメーター設定'!$B$26))*((EXP(B59*'Diffusion System CV パラメーター設定'!$B$18)*'濃度プロファイル(Red)'!G59-'濃度プロファイル(Ox)'!Z59)/(1+EXP(B59*'Diffusion System CV パラメーター設定'!$B$18)))</f>
        <v>-8.7541037324005247E-10</v>
      </c>
      <c r="E59">
        <f t="shared" si="0"/>
        <v>8.7541037324005247E-10</v>
      </c>
      <c r="G59">
        <f>'Diffusion System CV パラメーター設定'!$B$7*'Diffusion System CV パラメーター設定'!$B$2*'Diffusion System CV パラメーター設定'!$B$15*D59</f>
        <v>-8.4463969862066466E-5</v>
      </c>
    </row>
    <row r="60" spans="1:7">
      <c r="A60">
        <f>A59+('Diffusion System CV パラメーター設定'!$B$13-'Diffusion System CV パラメーター設定'!$B$12)/100</f>
        <v>-4.8000000000000202E-2</v>
      </c>
      <c r="B60">
        <f>A60-'Diffusion System CV パラメーター設定'!$B$6</f>
        <v>-4.8000000000000202E-2</v>
      </c>
      <c r="D60">
        <f>((2*'Diffusion System CV パラメーター設定'!$B$9)/('Diffusion System CV パラメーター設定'!$B$26))*((EXP(B60*'Diffusion System CV パラメーター設定'!$B$18)*'濃度プロファイル(Red)'!G60-'濃度プロファイル(Ox)'!Z60)/(1+EXP(B60*'Diffusion System CV パラメーター設定'!$B$18)))</f>
        <v>-8.546362365625923E-10</v>
      </c>
      <c r="E60">
        <f t="shared" si="0"/>
        <v>8.546362365625923E-10</v>
      </c>
      <c r="G60">
        <f>'Diffusion System CV パラメーター設定'!$B$7*'Diffusion System CV パラメーター設定'!$B$2*'Diffusion System CV パラメーター設定'!$B$15*D60</f>
        <v>-8.2459577284741715E-5</v>
      </c>
    </row>
    <row r="61" spans="1:7">
      <c r="A61">
        <f>A60+('Diffusion System CV パラメーター設定'!$B$13-'Diffusion System CV パラメーター設定'!$B$12)/100</f>
        <v>-5.4000000000000201E-2</v>
      </c>
      <c r="B61">
        <f>A61-'Diffusion System CV パラメーター設定'!$B$6</f>
        <v>-5.4000000000000201E-2</v>
      </c>
      <c r="D61">
        <f>((2*'Diffusion System CV パラメーター設定'!$B$9)/('Diffusion System CV パラメーター設定'!$B$26))*((EXP(B61*'Diffusion System CV パラメーター設定'!$B$18)*'濃度プロファイル(Red)'!G61-'濃度プロファイル(Ox)'!Z61)/(1+EXP(B61*'Diffusion System CV パラメーター設定'!$B$18)))</f>
        <v>-8.29689292950211E-10</v>
      </c>
      <c r="E61">
        <f t="shared" si="0"/>
        <v>8.29689292950211E-10</v>
      </c>
      <c r="G61">
        <f>'Diffusion System CV パラメーター設定'!$B$7*'Diffusion System CV パラメーター設定'!$B$2*'Diffusion System CV パラメーター設定'!$B$15*D61</f>
        <v>-8.0052571430301106E-5</v>
      </c>
    </row>
    <row r="62" spans="1:7">
      <c r="A62">
        <f>A61+('Diffusion System CV パラメーター設定'!$B$13-'Diffusion System CV パラメーター設定'!$B$12)/100</f>
        <v>-6.0000000000000199E-2</v>
      </c>
      <c r="B62">
        <f>A62-'Diffusion System CV パラメーター設定'!$B$6</f>
        <v>-6.0000000000000199E-2</v>
      </c>
      <c r="D62">
        <f>((2*'Diffusion System CV パラメーター設定'!$B$9)/('Diffusion System CV パラメーター設定'!$B$26))*((EXP(B62*'Diffusion System CV パラメーター設定'!$B$18)*'濃度プロファイル(Red)'!G62-'濃度プロファイル(Ox)'!Z62)/(1+EXP(B62*'Diffusion System CV パラメーター設定'!$B$18)))</f>
        <v>-8.02231563693788E-10</v>
      </c>
      <c r="E62">
        <f t="shared" si="0"/>
        <v>8.02231563693788E-10</v>
      </c>
      <c r="G62">
        <f>'Diffusion System CV パラメーター設定'!$B$7*'Diffusion System CV パラメーター設定'!$B$2*'Diffusion System CV パラメーター設定'!$B$15*D62</f>
        <v>-7.7403312422995139E-5</v>
      </c>
    </row>
    <row r="63" spans="1:7">
      <c r="A63">
        <f>A62+('Diffusion System CV パラメーター設定'!$B$13-'Diffusion System CV パラメーター設定'!$B$12)/100</f>
        <v>-6.6000000000000197E-2</v>
      </c>
      <c r="B63">
        <f>A63-'Diffusion System CV パラメーター設定'!$B$6</f>
        <v>-6.6000000000000197E-2</v>
      </c>
      <c r="D63">
        <f>((2*'Diffusion System CV パラメーター設定'!$B$9)/('Diffusion System CV パラメーター設定'!$B$26))*((EXP(B63*'Diffusion System CV パラメーター設定'!$B$18)*'濃度プロファイル(Red)'!G63-'濃度プロファイル(Ox)'!Z63)/(1+EXP(B63*'Diffusion System CV パラメーター設定'!$B$18)))</f>
        <v>-7.7360411615807811E-10</v>
      </c>
      <c r="E63">
        <f t="shared" si="0"/>
        <v>7.7360411615807811E-10</v>
      </c>
      <c r="G63">
        <f>'Diffusion System CV パラメーター設定'!$B$7*'Diffusion System CV パラメーター設定'!$B$2*'Diffusion System CV パラメーター設定'!$B$15*D63</f>
        <v>-7.4641193147512164E-5</v>
      </c>
    </row>
    <row r="64" spans="1:7">
      <c r="A64">
        <f>A63+('Diffusion System CV パラメーター設定'!$B$13-'Diffusion System CV パラメーター設定'!$B$12)/100</f>
        <v>-7.2000000000000203E-2</v>
      </c>
      <c r="B64">
        <f>A64-'Diffusion System CV パラメーター設定'!$B$6</f>
        <v>-7.2000000000000203E-2</v>
      </c>
      <c r="D64">
        <f>((2*'Diffusion System CV パラメーター設定'!$B$9)/('Diffusion System CV パラメーター設定'!$B$26))*((EXP(B64*'Diffusion System CV パラメーター設定'!$B$18)*'濃度プロファイル(Red)'!G64-'濃度プロファイル(Ox)'!Z64)/(1+EXP(B64*'Diffusion System CV パラメーター設定'!$B$18)))</f>
        <v>-7.4482712607530048E-10</v>
      </c>
      <c r="E64">
        <f t="shared" si="0"/>
        <v>7.4482712607530048E-10</v>
      </c>
      <c r="G64">
        <f>'Diffusion System CV パラメーター設定'!$B$7*'Diffusion System CV パラメーター設定'!$B$2*'Diffusion System CV パラメーター設定'!$B$15*D64</f>
        <v>-7.1864645259375366E-5</v>
      </c>
    </row>
    <row r="65" spans="1:7">
      <c r="A65">
        <f>A64+('Diffusion System CV パラメーター設定'!$B$13-'Diffusion System CV パラメーター設定'!$B$12)/100</f>
        <v>-7.8000000000000208E-2</v>
      </c>
      <c r="B65">
        <f>A65-'Diffusion System CV パラメーター設定'!$B$6</f>
        <v>-7.8000000000000208E-2</v>
      </c>
      <c r="D65">
        <f>((2*'Diffusion System CV パラメーター設定'!$B$9)/('Diffusion System CV パラメーター設定'!$B$26))*((EXP(B65*'Diffusion System CV パラメーター設定'!$B$18)*'濃度プロファイル(Red)'!G65-'濃度プロファイル(Ox)'!Z65)/(1+EXP(B65*'Diffusion System CV パラメーター設定'!$B$18)))</f>
        <v>-7.1663288673847336E-10</v>
      </c>
      <c r="E65">
        <f t="shared" si="0"/>
        <v>7.1663288673847336E-10</v>
      </c>
      <c r="G65">
        <f>'Diffusion System CV パラメーター設定'!$B$7*'Diffusion System CV パラメーター設定'!$B$2*'Diffusion System CV パラメーター設定'!$B$15*D65</f>
        <v>-6.9144324076961597E-5</v>
      </c>
    </row>
    <row r="66" spans="1:7">
      <c r="A66">
        <f>A65+('Diffusion System CV パラメーター設定'!$B$13-'Diffusion System CV パラメーター設定'!$B$12)/100</f>
        <v>-8.4000000000000213E-2</v>
      </c>
      <c r="B66">
        <f>A66-'Diffusion System CV パラメーター設定'!$B$6</f>
        <v>-8.4000000000000213E-2</v>
      </c>
      <c r="D66">
        <f>((2*'Diffusion System CV パラメーター設定'!$B$9)/('Diffusion System CV パラメーター設定'!$B$26))*((EXP(B66*'Diffusion System CV パラメーター設定'!$B$18)*'濃度プロファイル(Red)'!G66-'濃度プロファイル(Ox)'!Z66)/(1+EXP(B66*'Diffusion System CV パラメーター設定'!$B$18)))</f>
        <v>-6.8951390002880143E-10</v>
      </c>
      <c r="E66">
        <f t="shared" si="0"/>
        <v>6.8951390002880143E-10</v>
      </c>
      <c r="G66">
        <f>'Diffusion System CV パラメーター設定'!$B$7*'Diffusion System CV パラメーター設定'!$B$2*'Diffusion System CV パラメーター設定'!$B$15*D66</f>
        <v>-6.6527748644278902E-5</v>
      </c>
    </row>
    <row r="67" spans="1:7">
      <c r="A67">
        <f>A66+('Diffusion System CV パラメーター設定'!$B$13-'Diffusion System CV パラメーター設定'!$B$12)/100</f>
        <v>-9.0000000000000219E-2</v>
      </c>
      <c r="B67">
        <f>A67-'Diffusion System CV パラメーター設定'!$B$6</f>
        <v>-9.0000000000000219E-2</v>
      </c>
      <c r="D67">
        <f>((2*'Diffusion System CV パラメーター設定'!$B$9)/('Diffusion System CV パラメーター設定'!$B$26))*((EXP(B67*'Diffusion System CV パラメーター設定'!$B$18)*'濃度プロファイル(Red)'!G67-'濃度プロファイル(Ox)'!Z67)/(1+EXP(B67*'Diffusion System CV パラメーター設定'!$B$18)))</f>
        <v>-6.637739191578875E-10</v>
      </c>
      <c r="E67">
        <f t="shared" ref="E67:E130" si="1">-D67</f>
        <v>6.637739191578875E-10</v>
      </c>
      <c r="G67">
        <f>'Diffusion System CV パラメーター設定'!$B$7*'Diffusion System CV パラメーター設定'!$B$2*'Diffusion System CV パラメーター設定'!$B$15*D67</f>
        <v>-6.4044226589948775E-5</v>
      </c>
    </row>
    <row r="68" spans="1:7">
      <c r="A68">
        <f>A67+('Diffusion System CV パラメーター設定'!$B$13-'Diffusion System CV パラメーター設定'!$B$12)/100</f>
        <v>-9.6000000000000224E-2</v>
      </c>
      <c r="B68">
        <f>A68-'Diffusion System CV パラメーター設定'!$B$6</f>
        <v>-9.6000000000000224E-2</v>
      </c>
      <c r="D68">
        <f>((2*'Diffusion System CV パラメーター設定'!$B$9)/('Diffusion System CV パラメーター設定'!$B$26))*((EXP(B68*'Diffusion System CV パラメーター設定'!$B$18)*'濃度プロファイル(Red)'!G68-'濃度プロファイル(Ox)'!Z68)/(1+EXP(B68*'Diffusion System CV パラメーター設定'!$B$18)))</f>
        <v>-6.3957496835042754E-10</v>
      </c>
      <c r="E68">
        <f t="shared" si="1"/>
        <v>6.3957496835042754E-10</v>
      </c>
      <c r="G68">
        <f>'Diffusion System CV パラメーター設定'!$B$7*'Diffusion System CV パラメーター設定'!$B$2*'Diffusion System CV パラメーター設定'!$B$15*D68</f>
        <v>-6.1709390821290994E-5</v>
      </c>
    </row>
    <row r="69" spans="1:7">
      <c r="A69">
        <f>A68+('Diffusion System CV パラメーター設定'!$B$13-'Diffusion System CV パラメーター設定'!$B$12)/100</f>
        <v>-0.10200000000000023</v>
      </c>
      <c r="B69">
        <f>A69-'Diffusion System CV パラメーター設定'!$B$6</f>
        <v>-0.10200000000000023</v>
      </c>
      <c r="D69">
        <f>((2*'Diffusion System CV パラメーター設定'!$B$9)/('Diffusion System CV パラメーター設定'!$B$26))*((EXP(B69*'Diffusion System CV パラメーター設定'!$B$18)*'濃度プロファイル(Red)'!G69-'濃度プロファイル(Ox)'!Z69)/(1+EXP(B69*'Diffusion System CV パラメーター設定'!$B$18)))</f>
        <v>-6.1697715062086026E-10</v>
      </c>
      <c r="E69">
        <f t="shared" si="1"/>
        <v>6.1697715062086026E-10</v>
      </c>
      <c r="G69">
        <f>'Diffusion System CV パラメーター設定'!$B$7*'Diffusion System CV パラメーター設定'!$B$2*'Diffusion System CV パラメーター設定'!$B$15*D69</f>
        <v>-5.95290403776537E-5</v>
      </c>
    </row>
    <row r="70" spans="1:7">
      <c r="A70">
        <f>A69+('Diffusion System CV パラメーター設定'!$B$13-'Diffusion System CV パラメーター設定'!$B$12)/100</f>
        <v>-0.10800000000000023</v>
      </c>
      <c r="B70">
        <f>A70-'Diffusion System CV パラメーター設定'!$B$6</f>
        <v>-0.10800000000000023</v>
      </c>
      <c r="D70">
        <f>((2*'Diffusion System CV パラメーター設定'!$B$9)/('Diffusion System CV パラメーター設定'!$B$26))*((EXP(B70*'Diffusion System CV パラメーター設定'!$B$18)*'濃度プロファイル(Red)'!G70-'濃度プロファイル(Ox)'!Z70)/(1+EXP(B70*'Diffusion System CV パラメーター設定'!$B$18)))</f>
        <v>-5.9597045292474355E-10</v>
      </c>
      <c r="E70">
        <f t="shared" si="1"/>
        <v>5.9597045292474355E-10</v>
      </c>
      <c r="G70">
        <f>'Diffusion System CV パラメーター設定'!$B$7*'Diffusion System CV パラメーター設定'!$B$2*'Diffusion System CV パラメーター設定'!$B$15*D70</f>
        <v>-5.7502209150443884E-5</v>
      </c>
    </row>
    <row r="71" spans="1:7">
      <c r="A71">
        <f>A70+('Diffusion System CV パラメーター設定'!$B$13-'Diffusion System CV パラメーター設定'!$B$12)/100</f>
        <v>-0.11400000000000024</v>
      </c>
      <c r="B71">
        <f>A71-'Diffusion System CV パラメーター設定'!$B$6</f>
        <v>-0.11400000000000024</v>
      </c>
      <c r="D71">
        <f>((2*'Diffusion System CV パラメーター設定'!$B$9)/('Diffusion System CV パラメーター設定'!$B$26))*((EXP(B71*'Diffusion System CV パラメーター設定'!$B$18)*'濃度プロファイル(Red)'!G71-'濃度プロファイル(Ox)'!Z71)/(1+EXP(B71*'Diffusion System CV パラメーター設定'!$B$18)))</f>
        <v>-5.764990698407298E-10</v>
      </c>
      <c r="E71">
        <f t="shared" si="1"/>
        <v>5.764990698407298E-10</v>
      </c>
      <c r="G71">
        <f>'Diffusion System CV パラメーター設定'!$B$7*'Diffusion System CV パラメーター設定'!$B$2*'Diffusion System CV パラメーター設定'!$B$15*D71</f>
        <v>-5.5623512753582817E-5</v>
      </c>
    </row>
    <row r="72" spans="1:7">
      <c r="A72">
        <f>A71+('Diffusion System CV パラメーター設定'!$B$13-'Diffusion System CV パラメーター設定'!$B$12)/100</f>
        <v>-0.12000000000000025</v>
      </c>
      <c r="B72">
        <f>A72-'Diffusion System CV パラメーター設定'!$B$6</f>
        <v>-0.12000000000000025</v>
      </c>
      <c r="D72">
        <f>((2*'Diffusion System CV パラメーター設定'!$B$9)/('Diffusion System CV パラメーター設定'!$B$26))*((EXP(B72*'Diffusion System CV パラメーター設定'!$B$18)*'濃度プロファイル(Red)'!G72-'濃度プロファイル(Ox)'!Z72)/(1+EXP(B72*'Diffusion System CV パラメーター設定'!$B$18)))</f>
        <v>-5.5847934906438037E-10</v>
      </c>
      <c r="E72">
        <f t="shared" si="1"/>
        <v>5.5847934906438037E-10</v>
      </c>
      <c r="G72">
        <f>'Diffusion System CV パラメーター設定'!$B$7*'Diffusion System CV パラメーター設定'!$B$2*'Diffusion System CV パラメーター設定'!$B$15*D72</f>
        <v>-5.3884879994476737E-5</v>
      </c>
    </row>
    <row r="73" spans="1:7">
      <c r="A73">
        <f>A72+('Diffusion System CV パラメーター設定'!$B$13-'Diffusion System CV パラメーター設定'!$B$12)/100</f>
        <v>-0.12600000000000025</v>
      </c>
      <c r="B73">
        <f>A73-'Diffusion System CV パラメーター設定'!$B$6</f>
        <v>-0.12600000000000025</v>
      </c>
      <c r="D73">
        <f>((2*'Diffusion System CV パラメーター設定'!$B$9)/('Diffusion System CV パラメーター設定'!$B$26))*((EXP(B73*'Diffusion System CV パラメーター設定'!$B$18)*'濃度プロファイル(Red)'!G73-'濃度プロファイル(Ox)'!Z73)/(1+EXP(B73*'Diffusion System CV パラメーター設定'!$B$18)))</f>
        <v>-5.4181261065370632E-10</v>
      </c>
      <c r="E73">
        <f t="shared" si="1"/>
        <v>5.4181261065370632E-10</v>
      </c>
      <c r="G73">
        <f>'Diffusion System CV パラメーター設定'!$B$7*'Diffusion System CV パラメーター設定'!$B$2*'Diffusion System CV パラメーター設定'!$B$15*D73</f>
        <v>-5.2276789738922856E-5</v>
      </c>
    </row>
    <row r="74" spans="1:7">
      <c r="A74">
        <f>A73+('Diffusion System CV パラメーター設定'!$B$13-'Diffusion System CV パラメーター設定'!$B$12)/100</f>
        <v>-0.13200000000000026</v>
      </c>
      <c r="B74">
        <f>A74-'Diffusion System CV パラメーター設定'!$B$6</f>
        <v>-0.13200000000000026</v>
      </c>
      <c r="D74">
        <f>((2*'Diffusion System CV パラメーター設定'!$B$9)/('Diffusion System CV パラメーター設定'!$B$26))*((EXP(B74*'Diffusion System CV パラメーター設定'!$B$18)*'濃度プロファイル(Red)'!G74-'濃度プロファイル(Ox)'!Z74)/(1+EXP(B74*'Diffusion System CV パラメーター設定'!$B$18)))</f>
        <v>-5.2639401496886479E-10</v>
      </c>
      <c r="E74">
        <f t="shared" si="1"/>
        <v>5.2639401496886479E-10</v>
      </c>
      <c r="G74">
        <f>'Diffusion System CV パラメーター設定'!$B$7*'Diffusion System CV パラメーター設定'!$B$2*'Diffusion System CV パラメーター設定'!$B$15*D74</f>
        <v>-5.078912653427092E-5</v>
      </c>
    </row>
    <row r="75" spans="1:7">
      <c r="A75">
        <f>A74+('Diffusion System CV パラメーター設定'!$B$13-'Diffusion System CV パラメーター設定'!$B$12)/100</f>
        <v>-0.13800000000000026</v>
      </c>
      <c r="B75">
        <f>A75-'Diffusion System CV パラメーター設定'!$B$6</f>
        <v>-0.13800000000000026</v>
      </c>
      <c r="D75">
        <f>((2*'Diffusion System CV パラメーター設定'!$B$9)/('Diffusion System CV パラメーター設定'!$B$26))*((EXP(B75*'Diffusion System CV パラメーター設定'!$B$18)*'濃度プロファイル(Red)'!G75-'濃度プロファイル(Ox)'!Z75)/(1+EXP(B75*'Diffusion System CV パラメーター設定'!$B$18)))</f>
        <v>-5.1211848124066136E-10</v>
      </c>
      <c r="E75">
        <f t="shared" si="1"/>
        <v>5.1211848124066136E-10</v>
      </c>
      <c r="G75">
        <f>'Diffusion System CV パラメーター設定'!$B$7*'Diffusion System CV パラメーター設定'!$B$2*'Diffusion System CV パラメーター設定'!$B$15*D75</f>
        <v>-4.9411751662505213E-5</v>
      </c>
    </row>
    <row r="76" spans="1:7">
      <c r="A76">
        <f>A75+('Diffusion System CV パラメーター設定'!$B$13-'Diffusion System CV パラメーター設定'!$B$12)/100</f>
        <v>-0.14400000000000027</v>
      </c>
      <c r="B76">
        <f>A76-'Diffusion System CV パラメーター設定'!$B$6</f>
        <v>-0.14400000000000027</v>
      </c>
      <c r="D76">
        <f>((2*'Diffusion System CV パラメーター設定'!$B$9)/('Diffusion System CV パラメーター設定'!$B$26))*((EXP(B76*'Diffusion System CV パラメーター設定'!$B$18)*'濃度プロファイル(Red)'!G76-'濃度プロファイル(Ox)'!Z76)/(1+EXP(B76*'Diffusion System CV パラメーター設定'!$B$18)))</f>
        <v>-4.9888446253083576E-10</v>
      </c>
      <c r="E76">
        <f t="shared" si="1"/>
        <v>4.9888446253083576E-10</v>
      </c>
      <c r="G76">
        <f>'Diffusion System CV パラメーター設定'!$B$7*'Diffusion System CV パラメーター設定'!$B$2*'Diffusion System CV パラメーター設定'!$B$15*D76</f>
        <v>-4.8134867367287691E-5</v>
      </c>
    </row>
    <row r="77" spans="1:7">
      <c r="A77">
        <f>A76+('Diffusion System CV パラメーター設定'!$B$13-'Diffusion System CV パラメーター設定'!$B$12)/100</f>
        <v>-0.15000000000000027</v>
      </c>
      <c r="B77">
        <f>A77-'Diffusion System CV パラメーター設定'!$B$6</f>
        <v>-0.15000000000000027</v>
      </c>
      <c r="D77">
        <f>((2*'Diffusion System CV パラメーター設定'!$B$9)/('Diffusion System CV パラメーター設定'!$B$26))*((EXP(B77*'Diffusion System CV パラメーター設定'!$B$18)*'濃度プロファイル(Red)'!G77-'濃度プロファイル(Ox)'!Z77)/(1+EXP(B77*'Diffusion System CV パラメーター設定'!$B$18)))</f>
        <v>-4.8659619970709357E-10</v>
      </c>
      <c r="E77">
        <f t="shared" si="1"/>
        <v>4.8659619970709357E-10</v>
      </c>
      <c r="G77">
        <f>'Diffusion System CV パラメーター設定'!$B$7*'Diffusion System CV パラメーター設定'!$B$2*'Diffusion System CV パラメーター設定'!$B$15*D77</f>
        <v>-4.6949234328738922E-5</v>
      </c>
    </row>
    <row r="78" spans="1:7">
      <c r="A78">
        <f>A77+('Diffusion System CV パラメーター設定'!$B$13-'Diffusion System CV パラメーター設定'!$B$12)/100</f>
        <v>-0.15600000000000028</v>
      </c>
      <c r="B78">
        <f>A78-'Diffusion System CV パラメーター設定'!$B$6</f>
        <v>-0.15600000000000028</v>
      </c>
      <c r="D78">
        <f>((2*'Diffusion System CV パラメーター設定'!$B$9)/('Diffusion System CV パラメーター設定'!$B$26))*((EXP(B78*'Diffusion System CV パラメーター設定'!$B$18)*'濃度プロファイル(Red)'!G78-'濃度プロファイル(Ox)'!Z78)/(1+EXP(B78*'Diffusion System CV パラメーター設定'!$B$18)))</f>
        <v>-4.7516492159793679E-10</v>
      </c>
      <c r="E78">
        <f t="shared" si="1"/>
        <v>4.7516492159793679E-10</v>
      </c>
      <c r="G78">
        <f>'Diffusion System CV パラメーター設定'!$B$7*'Diffusion System CV パラメーター設定'!$B$2*'Diffusion System CV パラメーター設定'!$B$15*D78</f>
        <v>-4.5846287460376935E-5</v>
      </c>
    </row>
    <row r="79" spans="1:7">
      <c r="A79">
        <f>A78+('Diffusion System CV パラメーター設定'!$B$13-'Diffusion System CV パラメーター設定'!$B$12)/100</f>
        <v>-0.16200000000000028</v>
      </c>
      <c r="B79">
        <f>A79-'Diffusion System CV パラメーター設定'!$B$6</f>
        <v>-0.16200000000000028</v>
      </c>
      <c r="D79">
        <f>((2*'Diffusion System CV パラメーター設定'!$B$9)/('Diffusion System CV パラメーター設定'!$B$26))*((EXP(B79*'Diffusion System CV パラメーター設定'!$B$18)*'濃度プロファイル(Red)'!G79-'濃度プロファイル(Ox)'!Z79)/(1+EXP(B79*'Diffusion System CV パラメーター設定'!$B$18)))</f>
        <v>-4.6450933381994193E-10</v>
      </c>
      <c r="E79">
        <f t="shared" si="1"/>
        <v>4.6450933381994193E-10</v>
      </c>
      <c r="G79">
        <f>'Diffusion System CV パラメーター設定'!$B$7*'Diffusion System CV パラメーター設定'!$B$2*'Diffusion System CV パラメーター設定'!$B$15*D79</f>
        <v>-4.4818183073617095E-5</v>
      </c>
    </row>
    <row r="80" spans="1:7">
      <c r="A80">
        <f>A79+('Diffusion System CV パラメーター設定'!$B$13-'Diffusion System CV パラメーター設定'!$B$12)/100</f>
        <v>-0.16800000000000029</v>
      </c>
      <c r="B80">
        <f>A80-'Diffusion System CV パラメーター設定'!$B$6</f>
        <v>-0.16800000000000029</v>
      </c>
      <c r="D80">
        <f>((2*'Diffusion System CV パラメーター設定'!$B$9)/('Diffusion System CV パラメーター設定'!$B$26))*((EXP(B80*'Diffusion System CV パラメーター設定'!$B$18)*'濃度プロファイル(Red)'!G80-'濃度プロファイル(Ox)'!Z80)/(1+EXP(B80*'Diffusion System CV パラメーター設定'!$B$18)))</f>
        <v>-4.5455564249642038E-10</v>
      </c>
      <c r="E80">
        <f t="shared" si="1"/>
        <v>4.5455564249642038E-10</v>
      </c>
      <c r="G80">
        <f>'Diffusion System CV パラメーター設定'!$B$7*'Diffusion System CV パラメーター設定'!$B$2*'Diffusion System CV パラメーター設定'!$B$15*D80</f>
        <v>-4.3857801166267121E-5</v>
      </c>
    </row>
    <row r="81" spans="1:7">
      <c r="A81">
        <f>A80+('Diffusion System CV パラメーター設定'!$B$13-'Diffusion System CV パラメーター設定'!$B$12)/100</f>
        <v>-0.17400000000000029</v>
      </c>
      <c r="B81">
        <f>A81-'Diffusion System CV パラメーター設定'!$B$6</f>
        <v>-0.17400000000000029</v>
      </c>
      <c r="D81">
        <f>((2*'Diffusion System CV パラメーター設定'!$B$9)/('Diffusion System CV パラメーター設定'!$B$26))*((EXP(B81*'Diffusion System CV パラメーター設定'!$B$18)*'濃度プロファイル(Red)'!G81-'濃度プロファイル(Ox)'!Z81)/(1+EXP(B81*'Diffusion System CV パラメーター設定'!$B$18)))</f>
        <v>-4.452372867291092E-10</v>
      </c>
      <c r="E81">
        <f t="shared" si="1"/>
        <v>4.452372867291092E-10</v>
      </c>
      <c r="G81">
        <f>'Diffusion System CV パラメーター設定'!$B$7*'Diffusion System CV パラメーター設定'!$B$2*'Diffusion System CV パラメーター設定'!$B$15*D81</f>
        <v>-4.2958719610058104E-5</v>
      </c>
    </row>
    <row r="82" spans="1:7">
      <c r="A82">
        <f>A81+('Diffusion System CV パラメーター設定'!$B$13-'Diffusion System CV パラメーター設定'!$B$12)/100</f>
        <v>-0.1800000000000003</v>
      </c>
      <c r="B82">
        <f>A82-'Diffusion System CV パラメーター設定'!$B$6</f>
        <v>-0.1800000000000003</v>
      </c>
      <c r="D82">
        <f>((2*'Diffusion System CV パラメーター設定'!$B$9)/('Diffusion System CV パラメーター設定'!$B$26))*((EXP(B82*'Diffusion System CV パラメーター設定'!$B$18)*'濃度プロファイル(Red)'!G82-'濃度プロファイル(Ox)'!Z82)/(1+EXP(B82*'Diffusion System CV パラメーター設定'!$B$18)))</f>
        <v>-4.3649450041233314E-10</v>
      </c>
      <c r="E82">
        <f t="shared" si="1"/>
        <v>4.3649450041233314E-10</v>
      </c>
      <c r="G82">
        <f>'Diffusion System CV パラメーター設定'!$B$7*'Diffusion System CV パラメーター設定'!$B$2*'Diffusion System CV パラメーター設定'!$B$15*D82</f>
        <v>-4.2115171872283962E-5</v>
      </c>
    </row>
    <row r="83" spans="1:7">
      <c r="A83">
        <f>A82+('Diffusion System CV パラメーター設定'!$B$13-'Diffusion System CV パラメーター設定'!$B$12)/100</f>
        <v>-0.1860000000000003</v>
      </c>
      <c r="B83">
        <f>A83-'Diffusion System CV パラメーター設定'!$B$6</f>
        <v>-0.1860000000000003</v>
      </c>
      <c r="D83">
        <f>((2*'Diffusion System CV パラメーター設定'!$B$9)/('Diffusion System CV パラメーター設定'!$B$26))*((EXP(B83*'Diffusion System CV パラメーター設定'!$B$18)*'濃度プロファイル(Red)'!G83-'濃度プロファイル(Ox)'!Z83)/(1+EXP(B83*'Diffusion System CV パラメーター設定'!$B$18)))</f>
        <v>-4.282737854069034E-10</v>
      </c>
      <c r="E83">
        <f t="shared" si="1"/>
        <v>4.282737854069034E-10</v>
      </c>
      <c r="G83">
        <f>'Diffusion System CV パラメーター設定'!$B$7*'Diffusion System CV パラメーター設定'!$B$2*'Diffusion System CV パラメーター設定'!$B$15*D83</f>
        <v>-4.1321996184985075E-5</v>
      </c>
    </row>
    <row r="84" spans="1:7">
      <c r="A84">
        <f>A83+('Diffusion System CV パラメーター設定'!$B$13-'Diffusion System CV パラメーター設定'!$B$12)/100</f>
        <v>-0.19200000000000031</v>
      </c>
      <c r="B84">
        <f>A84-'Diffusion System CV パラメーター設定'!$B$6</f>
        <v>-0.19200000000000031</v>
      </c>
      <c r="D84">
        <f>((2*'Diffusion System CV パラメーター設定'!$B$9)/('Diffusion System CV パラメーター設定'!$B$26))*((EXP(B84*'Diffusion System CV パラメーター設定'!$B$18)*'濃度プロファイル(Red)'!G84-'濃度プロファイル(Ox)'!Z84)/(1+EXP(B84*'Diffusion System CV パラメーター設定'!$B$18)))</f>
        <v>-4.2052735056253273E-10</v>
      </c>
      <c r="E84">
        <f t="shared" si="1"/>
        <v>4.2052735056253273E-10</v>
      </c>
      <c r="G84">
        <f>'Diffusion System CV パラメーター設定'!$B$7*'Diffusion System CV パラメーター設定'!$B$2*'Diffusion System CV パラメーター設定'!$B$15*D84</f>
        <v>-4.057458141902597E-5</v>
      </c>
    </row>
    <row r="85" spans="1:7">
      <c r="A85">
        <f>A84+('Diffusion System CV パラメーター設定'!$B$13-'Diffusion System CV パラメーター設定'!$B$12)/100</f>
        <v>-0.19800000000000031</v>
      </c>
      <c r="B85">
        <f>A85-'Diffusion System CV パラメーター設定'!$B$6</f>
        <v>-0.19800000000000031</v>
      </c>
      <c r="D85">
        <f>((2*'Diffusion System CV パラメーター設定'!$B$9)/('Diffusion System CV パラメーター設定'!$B$26))*((EXP(B85*'Diffusion System CV パラメーター設定'!$B$18)*'濃度プロファイル(Red)'!G85-'濃度プロファイル(Ox)'!Z85)/(1+EXP(B85*'Diffusion System CV パラメーター設定'!$B$18)))</f>
        <v>-4.132125516934635E-10</v>
      </c>
      <c r="E85">
        <f t="shared" si="1"/>
        <v>4.132125516934635E-10</v>
      </c>
      <c r="G85">
        <f>'Diffusion System CV パラメーター設定'!$B$7*'Diffusion System CV パラメーター設定'!$B$2*'Diffusion System CV パラメーター設定'!$B$15*D85</f>
        <v>-3.9868813050143824E-5</v>
      </c>
    </row>
    <row r="86" spans="1:7">
      <c r="A86">
        <f>A85+('Diffusion System CV パラメーター設定'!$B$13-'Diffusion System CV パラメーター設定'!$B$12)/100</f>
        <v>-0.20400000000000032</v>
      </c>
      <c r="B86">
        <f>A86-'Diffusion System CV パラメーター設定'!$B$6</f>
        <v>-0.20400000000000032</v>
      </c>
      <c r="D86">
        <f>((2*'Diffusion System CV パラメーター設定'!$B$9)/('Diffusion System CV パラメーター設定'!$B$26))*((EXP(B86*'Diffusion System CV パラメーター設定'!$B$18)*'濃度プロファイル(Red)'!G86-'濃度プロファイル(Ox)'!Z86)/(1+EXP(B86*'Diffusion System CV パラメーター設定'!$B$18)))</f>
        <v>-4.0629135414752187E-10</v>
      </c>
      <c r="E86">
        <f t="shared" si="1"/>
        <v>4.0629135414752187E-10</v>
      </c>
      <c r="G86">
        <f>'Diffusion System CV パラメーター設定'!$B$7*'Diffusion System CV パラメーター設定'!$B$2*'Diffusion System CV パラメーター設定'!$B$15*D86</f>
        <v>-3.9201021304923645E-5</v>
      </c>
    </row>
    <row r="87" spans="1:7">
      <c r="A87">
        <f>A86+('Diffusion System CV パラメーター設定'!$B$13-'Diffusion System CV パラメーター設定'!$B$12)/100</f>
        <v>-0.21000000000000033</v>
      </c>
      <c r="B87">
        <f>A87-'Diffusion System CV パラメーター設定'!$B$6</f>
        <v>-0.21000000000000033</v>
      </c>
      <c r="D87">
        <f>((2*'Diffusion System CV パラメーター設定'!$B$9)/('Diffusion System CV パラメーター設定'!$B$26))*((EXP(B87*'Diffusion System CV パラメーター設定'!$B$18)*'濃度プロファイル(Red)'!G87-'濃度プロファイル(Ox)'!Z87)/(1+EXP(B87*'Diffusion System CV パラメーター設定'!$B$18)))</f>
        <v>-3.9972983039537195E-10</v>
      </c>
      <c r="E87">
        <f t="shared" si="1"/>
        <v>3.9972983039537195E-10</v>
      </c>
      <c r="G87">
        <f>'Diffusion System CV パラメーター設定'!$B$7*'Diffusion System CV パラメーター設定'!$B$2*'Diffusion System CV パラメーター設定'!$B$15*D87</f>
        <v>-3.8567932685697465E-5</v>
      </c>
    </row>
    <row r="88" spans="1:7">
      <c r="A88">
        <f>A87+('Diffusion System CV パラメーター設定'!$B$13-'Diffusion System CV パラメーター設定'!$B$12)/100</f>
        <v>-0.21600000000000033</v>
      </c>
      <c r="B88">
        <f>A88-'Diffusion System CV パラメーター設定'!$B$6</f>
        <v>-0.21600000000000033</v>
      </c>
      <c r="D88">
        <f>((2*'Diffusion System CV パラメーター設定'!$B$9)/('Diffusion System CV パラメーター設定'!$B$26))*((EXP(B88*'Diffusion System CV パラメーター設定'!$B$18)*'濃度プロファイル(Red)'!G88-'濃度プロファイル(Ox)'!Z88)/(1+EXP(B88*'Diffusion System CV パラメーター設定'!$B$18)))</f>
        <v>-3.9349769887372905E-10</v>
      </c>
      <c r="E88">
        <f t="shared" si="1"/>
        <v>3.9349769887372905E-10</v>
      </c>
      <c r="G88">
        <f>'Diffusion System CV パラメーター設定'!$B$7*'Diffusion System CV パラメーター設定'!$B$2*'Diffusion System CV パラメーター設定'!$B$15*D88</f>
        <v>-3.7966625475831748E-5</v>
      </c>
    </row>
    <row r="89" spans="1:7">
      <c r="A89">
        <f>A88+('Diffusion System CV パラメーター設定'!$B$13-'Diffusion System CV パラメーター設定'!$B$12)/100</f>
        <v>-0.22200000000000034</v>
      </c>
      <c r="B89">
        <f>A89-'Diffusion System CV パラメーター設定'!$B$6</f>
        <v>-0.22200000000000034</v>
      </c>
      <c r="D89">
        <f>((2*'Diffusion System CV パラメーター設定'!$B$9)/('Diffusion System CV パラメーター設定'!$B$26))*((EXP(B89*'Diffusion System CV パラメーター設定'!$B$18)*'濃度プロファイル(Red)'!G89-'濃度プロファイル(Ox)'!Z89)/(1+EXP(B89*'Diffusion System CV パラメーター設定'!$B$18)))</f>
        <v>-3.8756790624764795E-10</v>
      </c>
      <c r="E89">
        <f t="shared" si="1"/>
        <v>3.8756790624764795E-10</v>
      </c>
      <c r="G89">
        <f>'Diffusion System CV パラメーター設定'!$B$7*'Diffusion System CV パラメーター設定'!$B$2*'Diffusion System CV パラメーター設定'!$B$15*D89</f>
        <v>-3.7394489434304311E-5</v>
      </c>
    </row>
    <row r="90" spans="1:7">
      <c r="A90">
        <f>A89+('Diffusion System CV パラメーター設定'!$B$13-'Diffusion System CV パラメーター設定'!$B$12)/100</f>
        <v>-0.22800000000000034</v>
      </c>
      <c r="B90">
        <f>A90-'Diffusion System CV パラメーター設定'!$B$6</f>
        <v>-0.22800000000000034</v>
      </c>
      <c r="D90">
        <f>((2*'Diffusion System CV パラメーター設定'!$B$9)/('Diffusion System CV パラメーター設定'!$B$26))*((EXP(B90*'Diffusion System CV パラメーター設定'!$B$18)*'濃度プロファイル(Red)'!G90-'濃度プロファイル(Ox)'!Z90)/(1+EXP(B90*'Diffusion System CV パラメーター設定'!$B$18)))</f>
        <v>-3.8191625266691343E-10</v>
      </c>
      <c r="E90">
        <f t="shared" si="1"/>
        <v>3.8191625266691343E-10</v>
      </c>
      <c r="G90">
        <f>'Diffusion System CV パラメーター設定'!$B$7*'Diffusion System CV パラメーター設定'!$B$2*'Diffusion System CV パラメーター設定'!$B$15*D90</f>
        <v>-3.6849189638567144E-5</v>
      </c>
    </row>
    <row r="91" spans="1:7">
      <c r="A91">
        <f>A90+('Diffusion System CV パラメーター設定'!$B$13-'Diffusion System CV パラメーター設定'!$B$12)/100</f>
        <v>-0.23400000000000035</v>
      </c>
      <c r="B91">
        <f>A91-'Diffusion System CV パラメーター設定'!$B$6</f>
        <v>-0.23400000000000035</v>
      </c>
      <c r="D91">
        <f>((2*'Diffusion System CV パラメーター設定'!$B$9)/('Diffusion System CV パラメーター設定'!$B$26))*((EXP(B91*'Diffusion System CV パラメーター設定'!$B$18)*'濃度プロファイル(Red)'!G91-'濃度プロファイル(Ox)'!Z91)/(1+EXP(B91*'Diffusion System CV パラメーター設定'!$B$18)))</f>
        <v>-3.7652105801868755E-10</v>
      </c>
      <c r="E91">
        <f t="shared" si="1"/>
        <v>3.7652105801868755E-10</v>
      </c>
      <c r="G91">
        <f>'Diffusion System CV パラメーター設定'!$B$7*'Diffusion System CV パラメーター設定'!$B$2*'Diffusion System CV パラメーター設定'!$B$15*D91</f>
        <v>-3.632863428293307E-5</v>
      </c>
    </row>
    <row r="92" spans="1:7">
      <c r="A92">
        <f>A91+('Diffusion System CV パラメーター設定'!$B$13-'Diffusion System CV パラメーター設定'!$B$12)/100</f>
        <v>-0.24000000000000035</v>
      </c>
      <c r="B92">
        <f>A92-'Diffusion System CV パラメーター設定'!$B$6</f>
        <v>-0.24000000000000035</v>
      </c>
      <c r="D92">
        <f>((2*'Diffusion System CV パラメーター設定'!$B$9)/('Diffusion System CV パラメーター設定'!$B$26))*((EXP(B92*'Diffusion System CV パラメーター設定'!$B$18)*'濃度プロファイル(Red)'!G92-'濃度プロファイル(Ox)'!Z92)/(1+EXP(B92*'Diffusion System CV パラメーター設定'!$B$18)))</f>
        <v>-3.7136286629586517E-10</v>
      </c>
      <c r="E92">
        <f t="shared" si="1"/>
        <v>3.7136286629586517E-10</v>
      </c>
      <c r="G92">
        <f>'Diffusion System CV パラメーター設定'!$B$7*'Diffusion System CV パラメーター設定'!$B$2*'Diffusion System CV パラメーター設定'!$B$15*D92</f>
        <v>-3.5830946154556552E-5</v>
      </c>
    </row>
    <row r="93" spans="1:7">
      <c r="A93">
        <f>A92+('Diffusion System CV パラメーター設定'!$B$13-'Diffusion System CV パラメーター設定'!$B$12)/100</f>
        <v>-0.24600000000000036</v>
      </c>
      <c r="B93">
        <f>A93-'Diffusion System CV パラメーター設定'!$B$6</f>
        <v>-0.24600000000000036</v>
      </c>
      <c r="D93">
        <f>((2*'Diffusion System CV パラメーター設定'!$B$9)/('Diffusion System CV パラメーター設定'!$B$26))*((EXP(B93*'Diffusion System CV パラメーター設定'!$B$18)*'濃度プロファイル(Red)'!G93-'濃度プロファイル(Ox)'!Z93)/(1+EXP(B93*'Diffusion System CV パラメーター設定'!$B$18)))</f>
        <v>-3.6642418477800757E-10</v>
      </c>
      <c r="E93">
        <f t="shared" si="1"/>
        <v>3.6642418477800757E-10</v>
      </c>
      <c r="G93">
        <f>'Diffusion System CV パラメーター設定'!$B$7*'Diffusion System CV パラメーター設定'!$B$2*'Diffusion System CV パラメーター設定'!$B$15*D93</f>
        <v>-3.5354437468306061E-5</v>
      </c>
    </row>
    <row r="94" spans="1:7">
      <c r="A94">
        <f>A93+('Diffusion System CV パラメーター設定'!$B$13-'Diffusion System CV パラメーター設定'!$B$12)/100</f>
        <v>-0.25200000000000033</v>
      </c>
      <c r="B94">
        <f>A94-'Diffusion System CV パラメーター設定'!$B$6</f>
        <v>-0.25200000000000033</v>
      </c>
      <c r="D94">
        <f>((2*'Diffusion System CV パラメーター設定'!$B$9)/('Diffusion System CV パラメーター設定'!$B$26))*((EXP(B94*'Diffusion System CV パラメーター設定'!$B$18)*'濃度プロファイル(Red)'!G94-'濃度プロファイル(Ox)'!Z94)/(1+EXP(B94*'Diffusion System CV パラメーター設定'!$B$18)))</f>
        <v>-3.616892545988216E-10</v>
      </c>
      <c r="E94">
        <f t="shared" si="1"/>
        <v>3.616892545988216E-10</v>
      </c>
      <c r="G94">
        <f>'Diffusion System CV パラメーター設定'!$B$7*'Diffusion System CV パラメーター設定'!$B$2*'Diffusion System CV パラメーター設定'!$B$15*D94</f>
        <v>-3.4897587729967302E-5</v>
      </c>
    </row>
    <row r="95" spans="1:7">
      <c r="A95">
        <f>A94+('Diffusion System CV パラメーター設定'!$B$13-'Diffusion System CV パラメーター設定'!$B$12)/100</f>
        <v>-0.25800000000000034</v>
      </c>
      <c r="B95">
        <f>A95-'Diffusion System CV パラメーター設定'!$B$6</f>
        <v>-0.25800000000000034</v>
      </c>
      <c r="D95">
        <f>((2*'Diffusion System CV パラメーター設定'!$B$9)/('Diffusion System CV パラメーター設定'!$B$26))*((EXP(B95*'Diffusion System CV パラメーター設定'!$B$18)*'濃度プロファイル(Red)'!G95-'濃度プロファイル(Ox)'!Z95)/(1+EXP(B95*'Diffusion System CV パラメーター設定'!$B$18)))</f>
        <v>-3.5714384933991101E-10</v>
      </c>
      <c r="E95">
        <f t="shared" si="1"/>
        <v>3.5714384933991101E-10</v>
      </c>
      <c r="G95">
        <f>'Diffusion System CV パラメーター設定'!$B$7*'Diffusion System CV パラメーター設定'!$B$2*'Diffusion System CV パラメーター設定'!$B$15*D95</f>
        <v>-3.4459024303561317E-5</v>
      </c>
    </row>
    <row r="96" spans="1:7">
      <c r="A96">
        <f>A95+('Diffusion System CV パラメーター設定'!$B$13-'Diffusion System CV パラメーター設定'!$B$12)/100</f>
        <v>-0.26400000000000035</v>
      </c>
      <c r="B96">
        <f>A96-'Diffusion System CV パラメーター設定'!$B$6</f>
        <v>-0.26400000000000035</v>
      </c>
      <c r="D96">
        <f>((2*'Diffusion System CV パラメーター設定'!$B$9)/('Diffusion System CV パラメーター設定'!$B$26))*((EXP(B96*'Diffusion System CV パラメーター設定'!$B$18)*'濃度プロファイル(Red)'!G96-'濃度プロファイル(Ox)'!Z96)/(1+EXP(B96*'Diffusion System CV パラメーター設定'!$B$18)))</f>
        <v>-3.5277509846910074E-10</v>
      </c>
      <c r="E96">
        <f t="shared" si="1"/>
        <v>3.5277509846910074E-10</v>
      </c>
      <c r="G96">
        <f>'Diffusion System CV パラメーター設定'!$B$7*'Diffusion System CV パラメーター設定'!$B$2*'Diffusion System CV パラメーター設定'!$B$15*D96</f>
        <v>-3.4037505375791182E-5</v>
      </c>
    </row>
    <row r="97" spans="1:7">
      <c r="A97">
        <f>A96+('Diffusion System CV パラメーター設定'!$B$13-'Diffusion System CV パラメーター設定'!$B$12)/100</f>
        <v>-0.27000000000000035</v>
      </c>
      <c r="B97">
        <f>A97-'Diffusion System CV パラメーター設定'!$B$6</f>
        <v>-0.27000000000000035</v>
      </c>
      <c r="D97">
        <f>((2*'Diffusion System CV パラメーター設定'!$B$9)/('Diffusion System CV パラメーター設定'!$B$26))*((EXP(B97*'Diffusion System CV パラメーター設定'!$B$18)*'濃度プロファイル(Red)'!G97-'濃度プロファイル(Ox)'!Z97)/(1+EXP(B97*'Diffusion System CV パラメーター設定'!$B$18)))</f>
        <v>-3.4857133268179999E-10</v>
      </c>
      <c r="E97">
        <f t="shared" si="1"/>
        <v>3.4857133268179999E-10</v>
      </c>
      <c r="G97">
        <f>'Diffusion System CV パラメーター設定'!$B$7*'Diffusion System CV パラメーター設定'!$B$2*'Diffusion System CV パラメーター設定'!$B$15*D97</f>
        <v>-3.3631905033803471E-5</v>
      </c>
    </row>
    <row r="98" spans="1:7">
      <c r="A98">
        <f>A97+('Diffusion System CV パラメーター設定'!$B$13-'Diffusion System CV パラメーター設定'!$B$12)/100</f>
        <v>-0.27600000000000036</v>
      </c>
      <c r="B98">
        <f>A98-'Diffusion System CV パラメーター設定'!$B$6</f>
        <v>-0.27600000000000036</v>
      </c>
      <c r="D98">
        <f>((2*'Diffusion System CV パラメーター設定'!$B$9)/('Diffusion System CV パラメーター設定'!$B$26))*((EXP(B98*'Diffusion System CV パラメーター設定'!$B$18)*'濃度プロファイル(Red)'!G98-'濃度プロファイル(Ox)'!Z98)/(1+EXP(B98*'Diffusion System CV パラメーター設定'!$B$18)))</f>
        <v>-3.4452194847173725E-10</v>
      </c>
      <c r="E98">
        <f t="shared" si="1"/>
        <v>3.4452194847173725E-10</v>
      </c>
      <c r="G98">
        <f>'Diffusion System CV パラメーター設定'!$B$7*'Diffusion System CV パラメーター設定'!$B$2*'Diffusion System CV パラメーター設定'!$B$15*D98</f>
        <v>-3.3241200198295566E-5</v>
      </c>
    </row>
    <row r="99" spans="1:7">
      <c r="A99">
        <f>A98+('Diffusion System CV パラメーター設定'!$B$13-'Diffusion System CV パラメーター設定'!$B$12)/100</f>
        <v>-0.28200000000000036</v>
      </c>
      <c r="B99">
        <f>A99-'Diffusion System CV パラメーター設定'!$B$6</f>
        <v>-0.28200000000000036</v>
      </c>
      <c r="D99">
        <f>((2*'Diffusion System CV パラメーター設定'!$B$9)/('Diffusion System CV パラメーター設定'!$B$26))*((EXP(B99*'Diffusion System CV パラメーター設定'!$B$18)*'濃度プロファイル(Red)'!G99-'濃度プロファイル(Ox)'!Z99)/(1+EXP(B99*'Diffusion System CV パラメーター設定'!$B$18)))</f>
        <v>-3.4061728953102678E-10</v>
      </c>
      <c r="E99">
        <f t="shared" si="1"/>
        <v>3.4061728953102678E-10</v>
      </c>
      <c r="G99">
        <f>'Diffusion System CV パラメーター設定'!$B$7*'Diffusion System CV パラメーター設定'!$B$2*'Diffusion System CV パラメーター設定'!$B$15*D99</f>
        <v>-3.2864459180401116E-5</v>
      </c>
    </row>
    <row r="100" spans="1:7">
      <c r="A100">
        <f>A99+('Diffusion System CV パラメーター設定'!$B$13-'Diffusion System CV パラメーター設定'!$B$12)/100</f>
        <v>-0.28800000000000037</v>
      </c>
      <c r="B100">
        <f>A100-'Diffusion System CV パラメーター設定'!$B$6</f>
        <v>-0.28800000000000037</v>
      </c>
      <c r="D100">
        <f>((2*'Diffusion System CV パラメーター設定'!$B$9)/('Diffusion System CV パラメーター設定'!$B$26))*((EXP(B100*'Diffusion System CV パラメーター設定'!$B$18)*'濃度プロファイル(Red)'!G100-'濃度プロファイル(Ox)'!Z100)/(1+EXP(B100*'Diffusion System CV パラメーター設定'!$B$18)))</f>
        <v>-3.3684854284528933E-10</v>
      </c>
      <c r="E100">
        <f t="shared" si="1"/>
        <v>3.3684854284528933E-10</v>
      </c>
      <c r="G100">
        <f>'Diffusion System CV パラメーター設定'!$B$7*'Diffusion System CV パラメーター設定'!$B$2*'Diffusion System CV パラメーター設定'!$B$15*D100</f>
        <v>-3.2500831656427743E-5</v>
      </c>
    </row>
    <row r="101" spans="1:7">
      <c r="A101">
        <f>A100+('Diffusion System CV パラメーター設定'!$B$13-'Diffusion System CV パラメーター設定'!$B$12)/100</f>
        <v>-0.29400000000000037</v>
      </c>
      <c r="B101">
        <f>A101-'Diffusion System CV パラメーター設定'!$B$6</f>
        <v>-0.29400000000000037</v>
      </c>
      <c r="D101">
        <f>((2*'Diffusion System CV パラメーター設定'!$B$9)/('Diffusion System CV パラメーター設定'!$B$26))*((EXP(B101*'Diffusion System CV パラメーター設定'!$B$18)*'濃度プロファイル(Red)'!G101-'濃度プロファイル(Ox)'!Z101)/(1+EXP(B101*'Diffusion System CV パラメーター設定'!$B$18)))</f>
        <v>-3.3320764759940932E-10</v>
      </c>
      <c r="E101">
        <f t="shared" si="1"/>
        <v>3.3320764759940932E-10</v>
      </c>
      <c r="G101">
        <f>'Diffusion System CV パラメーター設定'!$B$7*'Diffusion System CV パラメーター設定'!$B$2*'Diffusion System CV パラメーター設定'!$B$15*D101</f>
        <v>-3.2149539878629005E-5</v>
      </c>
    </row>
    <row r="102" spans="1:7">
      <c r="A102">
        <f>A101+('Diffusion System CV パラメーター設定'!$B$13-'Diffusion System CV パラメーター設定'!$B$12)/100</f>
        <v>-0.30000000000000038</v>
      </c>
      <c r="B102">
        <f>A102-'Diffusion System CV パラメーター設定'!$B$6</f>
        <v>-0.30000000000000038</v>
      </c>
      <c r="D102">
        <f>((2*'Diffusion System CV パラメーター設定'!$B$9)/('Diffusion System CV パラメーター設定'!$B$26))*((EXP(B102*'Diffusion System CV パラメーター設定'!$B$18)*'濃度プロファイル(Red)'!G102-'濃度プロファイル(Ox)'!Z102)/(1+EXP(B102*'Diffusion System CV パラメーター設定'!$B$18)))</f>
        <v>-3.2968721523924274E-10</v>
      </c>
      <c r="E102">
        <f t="shared" si="1"/>
        <v>3.2968721523924274E-10</v>
      </c>
      <c r="G102">
        <f>'Diffusion System CV パラメーター設定'!$B$7*'Diffusion System CV パラメーター設定'!$B$2*'Diffusion System CV パラメーター設定'!$B$15*D102</f>
        <v>-3.1809870962358333E-5</v>
      </c>
    </row>
    <row r="103" spans="1:7">
      <c r="A103">
        <f>A102-('Diffusion System CV パラメーター設定'!$B$13-'Diffusion System CV パラメーター設定'!$B$12)/100</f>
        <v>-0.29400000000000037</v>
      </c>
      <c r="B103">
        <f>A103-'Diffusion System CV パラメーター設定'!$B$6</f>
        <v>-0.29400000000000037</v>
      </c>
      <c r="D103">
        <f>((2*'Diffusion System CV パラメーター設定'!$B$9)/('Diffusion System CV パラメーター設定'!$B$26))*((EXP(B103*'Diffusion System CV パラメーター設定'!$B$18)*'濃度プロファイル(Red)'!G103-'濃度プロファイル(Ox)'!Z103)/(1+EXP(B103*'Diffusion System CV パラメーター設定'!$B$18)))</f>
        <v>-3.2626120388833932E-10</v>
      </c>
      <c r="E103">
        <f t="shared" si="1"/>
        <v>3.2626120388833932E-10</v>
      </c>
      <c r="G103">
        <f>'Diffusion System CV パラメーター設定'!$B$7*'Diffusion System CV パラメーター設定'!$B$2*'Diffusion System CV パラメーター設定'!$B$15*D103</f>
        <v>-3.1479312257166421E-5</v>
      </c>
    </row>
    <row r="104" spans="1:7">
      <c r="A104">
        <f>A103-('Diffusion System CV パラメーター設定'!$B$13-'Diffusion System CV パラメーター設定'!$B$12)/100</f>
        <v>-0.28800000000000037</v>
      </c>
      <c r="B104">
        <f>A104-'Diffusion System CV パラメーター設定'!$B$6</f>
        <v>-0.28800000000000037</v>
      </c>
      <c r="D104">
        <f>((2*'Diffusion System CV パラメーター設定'!$B$9)/('Diffusion System CV パラメーター設定'!$B$26))*((EXP(B104*'Diffusion System CV パラメーター設定'!$B$18)*'濃度プロファイル(Red)'!G104-'濃度プロファイル(Ox)'!Z104)/(1+EXP(B104*'Diffusion System CV パラメーター設定'!$B$18)))</f>
        <v>-3.2296237064879958E-10</v>
      </c>
      <c r="E104">
        <f t="shared" si="1"/>
        <v>3.2296237064879958E-10</v>
      </c>
      <c r="G104">
        <f>'Diffusion System CV パラメーター設定'!$B$7*'Diffusion System CV パラメーター設定'!$B$2*'Diffusion System CV パラメーター設定'!$B$15*D104</f>
        <v>-3.1161024332049425E-5</v>
      </c>
    </row>
    <row r="105" spans="1:7">
      <c r="A105">
        <f>A104-('Diffusion System CV パラメーター設定'!$B$13-'Diffusion System CV パラメーター設定'!$B$12)/100</f>
        <v>-0.28200000000000036</v>
      </c>
      <c r="B105">
        <f>A105-'Diffusion System CV パラメーター設定'!$B$6</f>
        <v>-0.28200000000000036</v>
      </c>
      <c r="D105">
        <f>((2*'Diffusion System CV パラメーター設定'!$B$9)/('Diffusion System CV パラメーター設定'!$B$26))*((EXP(B105*'Diffusion System CV パラメーター設定'!$B$18)*'濃度プロファイル(Red)'!G105-'濃度プロファイル(Ox)'!Z105)/(1+EXP(B105*'Diffusion System CV パラメーター設定'!$B$18)))</f>
        <v>-3.1976285725952154E-10</v>
      </c>
      <c r="E105">
        <f t="shared" si="1"/>
        <v>3.1976285725952154E-10</v>
      </c>
      <c r="G105">
        <f>'Diffusion System CV パラメーター設定'!$B$7*'Diffusion System CV パラメーター設定'!$B$2*'Diffusion System CV パラメーター設定'!$B$15*D105</f>
        <v>-3.0852319282684935E-5</v>
      </c>
    </row>
    <row r="106" spans="1:7">
      <c r="A106">
        <f>A105-('Diffusion System CV パラメーター設定'!$B$13-'Diffusion System CV パラメーター設定'!$B$12)/100</f>
        <v>-0.27600000000000036</v>
      </c>
      <c r="B106">
        <f>A106-'Diffusion System CV パラメーター設定'!$B$6</f>
        <v>-0.27600000000000036</v>
      </c>
      <c r="D106">
        <f>((2*'Diffusion System CV パラメーター設定'!$B$9)/('Diffusion System CV パラメーター設定'!$B$26))*((EXP(B106*'Diffusion System CV パラメーター設定'!$B$18)*'濃度プロファイル(Red)'!G106-'濃度プロファイル(Ox)'!Z106)/(1+EXP(B106*'Diffusion System CV パラメーター設定'!$B$18)))</f>
        <v>-3.1666036723318535E-10</v>
      </c>
      <c r="E106">
        <f t="shared" si="1"/>
        <v>3.1666036723318535E-10</v>
      </c>
      <c r="G106">
        <f>'Diffusion System CV パラメーター設定'!$B$7*'Diffusion System CV パラメーター設定'!$B$2*'Diffusion System CV パラメーター設定'!$B$15*D106</f>
        <v>-3.0552975532493891E-5</v>
      </c>
    </row>
    <row r="107" spans="1:7">
      <c r="A107">
        <f>A106-('Diffusion System CV パラメーター設定'!$B$13-'Diffusion System CV パラメーター設定'!$B$12)/100</f>
        <v>-0.27000000000000035</v>
      </c>
      <c r="B107">
        <f>A107-'Diffusion System CV パラメーター設定'!$B$6</f>
        <v>-0.27000000000000035</v>
      </c>
      <c r="D107">
        <f>((2*'Diffusion System CV パラメーター設定'!$B$9)/('Diffusion System CV パラメーター設定'!$B$26))*((EXP(B107*'Diffusion System CV パラメーター設定'!$B$18)*'濃度プロファイル(Red)'!G107-'濃度プロファイル(Ox)'!Z107)/(1+EXP(B107*'Diffusion System CV パラメーター設定'!$B$18)))</f>
        <v>-3.1364757325498386E-10</v>
      </c>
      <c r="E107">
        <f t="shared" si="1"/>
        <v>3.1364757325498386E-10</v>
      </c>
      <c r="G107">
        <f>'Diffusion System CV パラメーター設定'!$B$7*'Diffusion System CV パラメーター設定'!$B$2*'Diffusion System CV パラメーター設定'!$B$15*D107</f>
        <v>-3.0262286105507117E-5</v>
      </c>
    </row>
    <row r="108" spans="1:7">
      <c r="A108">
        <f>A107-('Diffusion System CV パラメーター設定'!$B$13-'Diffusion System CV パラメーター設定'!$B$12)/100</f>
        <v>-0.26400000000000035</v>
      </c>
      <c r="B108">
        <f>A108-'Diffusion System CV パラメーター設定'!$B$6</f>
        <v>-0.26400000000000035</v>
      </c>
      <c r="D108">
        <f>((2*'Diffusion System CV パラメーター設定'!$B$9)/('Diffusion System CV パラメーター設定'!$B$26))*((EXP(B108*'Diffusion System CV パラメーター設定'!$B$18)*'濃度プロファイル(Red)'!G108-'濃度プロファイル(Ox)'!Z108)/(1+EXP(B108*'Diffusion System CV パラメーター設定'!$B$18)))</f>
        <v>-3.1071962935296133E-10</v>
      </c>
      <c r="E108">
        <f t="shared" si="1"/>
        <v>3.1071962935296133E-10</v>
      </c>
      <c r="G108">
        <f>'Diffusion System CV パラメーター設定'!$B$7*'Diffusion System CV パラメーター設定'!$B$2*'Diffusion System CV パラメーター設定'!$B$15*D108</f>
        <v>-2.9979783438120474E-5</v>
      </c>
    </row>
    <row r="109" spans="1:7">
      <c r="A109">
        <f>A108-('Diffusion System CV パラメーター設定'!$B$13-'Diffusion System CV パラメーター設定'!$B$12)/100</f>
        <v>-0.25800000000000034</v>
      </c>
      <c r="B109">
        <f>A109-'Diffusion System CV パラメーター設定'!$B$6</f>
        <v>-0.25800000000000034</v>
      </c>
      <c r="D109">
        <f>((2*'Diffusion System CV パラメーター設定'!$B$9)/('Diffusion System CV パラメーター設定'!$B$26))*((EXP(B109*'Diffusion System CV パラメーター設定'!$B$18)*'濃度プロファイル(Red)'!G109-'濃度プロファイル(Ox)'!Z109)/(1+EXP(B109*'Diffusion System CV パラメーター設定'!$B$18)))</f>
        <v>-3.0787131270581339E-10</v>
      </c>
      <c r="E109">
        <f t="shared" si="1"/>
        <v>3.0787131270581339E-10</v>
      </c>
      <c r="G109">
        <f>'Diffusion System CV パラメーター設定'!$B$7*'Diffusion System CV パラメーター設定'!$B$2*'Diffusion System CV パラメーター設定'!$B$15*D109</f>
        <v>-2.9704963606420404E-5</v>
      </c>
    </row>
    <row r="110" spans="1:7">
      <c r="A110">
        <f>A109-('Diffusion System CV パラメーター設定'!$B$13-'Diffusion System CV パラメーター設定'!$B$12)/100</f>
        <v>-0.25200000000000033</v>
      </c>
      <c r="B110">
        <f>A110-'Diffusion System CV パラメーター設定'!$B$6</f>
        <v>-0.25200000000000033</v>
      </c>
      <c r="D110">
        <f>((2*'Diffusion System CV パラメーター設定'!$B$9)/('Diffusion System CV パラメーター設定'!$B$26))*((EXP(B110*'Diffusion System CV パラメーター設定'!$B$18)*'濃度プロファイル(Red)'!G110-'濃度プロファイル(Ox)'!Z110)/(1+EXP(B110*'Diffusion System CV パラメーター設定'!$B$18)))</f>
        <v>-3.0509780173978978E-10</v>
      </c>
      <c r="E110">
        <f t="shared" si="1"/>
        <v>3.0509780173978978E-10</v>
      </c>
      <c r="G110">
        <f>'Diffusion System CV パラメーター設定'!$B$7*'Diffusion System CV パラメーター設定'!$B$2*'Diffusion System CV パラメーター設定'!$B$15*D110</f>
        <v>-2.9437361400863618E-5</v>
      </c>
    </row>
    <row r="111" spans="1:7">
      <c r="A111">
        <f>A110-('Diffusion System CV パラメーター設定'!$B$13-'Diffusion System CV パラメーター設定'!$B$12)/100</f>
        <v>-0.24600000000000033</v>
      </c>
      <c r="B111">
        <f>A111-'Diffusion System CV パラメーター設定'!$B$6</f>
        <v>-0.24600000000000033</v>
      </c>
      <c r="D111">
        <f>((2*'Diffusion System CV パラメーター設定'!$B$9)/('Diffusion System CV パラメーター設定'!$B$26))*((EXP(B111*'Diffusion System CV パラメーター設定'!$B$18)*'濃度プロファイル(Red)'!G111-'濃度プロファイル(Ox)'!Z111)/(1+EXP(B111*'Diffusion System CV パラメーター設定'!$B$18)))</f>
        <v>-3.0239425190720722E-10</v>
      </c>
      <c r="E111">
        <f t="shared" si="1"/>
        <v>3.0239425190720722E-10</v>
      </c>
      <c r="G111">
        <f>'Diffusion System CV パラメーター設定'!$B$7*'Diffusion System CV パラメーター設定'!$B$2*'Diffusion System CV パラメーター設定'!$B$15*D111</f>
        <v>-2.9176509395266887E-5</v>
      </c>
    </row>
    <row r="112" spans="1:7">
      <c r="A112">
        <f>A111-('Diffusion System CV パラメーター設定'!$B$13-'Diffusion System CV パラメーター設定'!$B$12)/100</f>
        <v>-0.24000000000000032</v>
      </c>
      <c r="B112">
        <f>A112-'Diffusion System CV パラメーター設定'!$B$6</f>
        <v>-0.24000000000000032</v>
      </c>
      <c r="D112">
        <f>((2*'Diffusion System CV パラメーター設定'!$B$9)/('Diffusion System CV パラメーター設定'!$B$26))*((EXP(B112*'Diffusion System CV パラメーター設定'!$B$18)*'濃度プロファイル(Red)'!G112-'濃度プロファイル(Ox)'!Z112)/(1+EXP(B112*'Diffusion System CV パラメーター設定'!$B$18)))</f>
        <v>-2.9975580739697796E-10</v>
      </c>
      <c r="E112">
        <f t="shared" si="1"/>
        <v>2.9975580739697796E-10</v>
      </c>
      <c r="G112">
        <f>'Diffusion System CV パラメーター設定'!$B$7*'Diffusion System CV パラメーター設定'!$B$2*'Diffusion System CV パラメーター設定'!$B$15*D112</f>
        <v>-2.8921939076697419E-5</v>
      </c>
    </row>
    <row r="113" spans="1:7">
      <c r="A113">
        <f>A112-('Diffusion System CV パラメーター設定'!$B$13-'Diffusion System CV パラメーター設定'!$B$12)/100</f>
        <v>-0.23400000000000032</v>
      </c>
      <c r="B113">
        <f>A113-'Diffusion System CV パラメーター設定'!$B$6</f>
        <v>-0.23400000000000032</v>
      </c>
      <c r="D113">
        <f>((2*'Diffusion System CV パラメーター設定'!$B$9)/('Diffusion System CV パラメーター設定'!$B$26))*((EXP(B113*'Diffusion System CV パラメーター設定'!$B$18)*'濃度プロファイル(Red)'!G113-'濃度プロファイル(Ox)'!Z113)/(1+EXP(B113*'Diffusion System CV パラメーター設定'!$B$18)))</f>
        <v>-2.9717744874835162E-10</v>
      </c>
      <c r="E113">
        <f t="shared" si="1"/>
        <v>2.9717744874835162E-10</v>
      </c>
      <c r="G113">
        <f>'Diffusion System CV パラメーター設定'!$B$7*'Diffusion System CV パラメーター設定'!$B$2*'Diffusion System CV パラメーター設定'!$B$15*D113</f>
        <v>-2.8673166142484707E-5</v>
      </c>
    </row>
    <row r="114" spans="1:7">
      <c r="A114">
        <f>A113-('Diffusion System CV パラメーター設定'!$B$13-'Diffusion System CV パラメーター設定'!$B$12)/100</f>
        <v>-0.22800000000000031</v>
      </c>
      <c r="B114">
        <f>A114-'Diffusion System CV パラメーター設定'!$B$6</f>
        <v>-0.22800000000000031</v>
      </c>
      <c r="D114">
        <f>((2*'Diffusion System CV パラメーター設定'!$B$9)/('Diffusion System CV パラメーター設定'!$B$26))*((EXP(B114*'Diffusion System CV パラメーター設定'!$B$18)*'濃度プロファイル(Red)'!G114-'濃度プロファイル(Ox)'!Z114)/(1+EXP(B114*'Diffusion System CV パラメーター設定'!$B$18)))</f>
        <v>-2.9465388080446838E-10</v>
      </c>
      <c r="E114">
        <f t="shared" si="1"/>
        <v>2.9465388080446838E-10</v>
      </c>
      <c r="G114">
        <f>'Diffusion System CV パラメーター設定'!$B$7*'Diffusion System CV パラメーター設定'!$B$2*'Diffusion System CV パラメーター設定'!$B$15*D114</f>
        <v>-2.8429679689419132E-5</v>
      </c>
    </row>
    <row r="115" spans="1:7">
      <c r="A115">
        <f>A114-('Diffusion System CV パラメーター設定'!$B$13-'Diffusion System CV パラメーター設定'!$B$12)/100</f>
        <v>-0.22200000000000031</v>
      </c>
      <c r="B115">
        <f>A115-'Diffusion System CV パラメーター設定'!$B$6</f>
        <v>-0.22200000000000031</v>
      </c>
      <c r="D115">
        <f>((2*'Diffusion System CV パラメーター設定'!$B$9)/('Diffusion System CV パラメーター設定'!$B$26))*((EXP(B115*'Diffusion System CV パラメーター設定'!$B$18)*'濃度プロファイル(Red)'!G115-'濃度プロファイル(Ox)'!Z115)/(1+EXP(B115*'Diffusion System CV パラメーター設定'!$B$18)))</f>
        <v>-2.9217937635429724E-10</v>
      </c>
      <c r="E115">
        <f t="shared" si="1"/>
        <v>2.9217937635429724E-10</v>
      </c>
      <c r="G115">
        <f>'Diffusion System CV パラメーター設定'!$B$7*'Diffusion System CV パラメーター設定'!$B$2*'Diffusion System CV パラメーター設定'!$B$15*D115</f>
        <v>-2.819092712754437E-5</v>
      </c>
    </row>
    <row r="116" spans="1:7">
      <c r="A116">
        <f>A115-('Diffusion System CV パラメーター設定'!$B$13-'Diffusion System CV パラメーター設定'!$B$12)/100</f>
        <v>-0.2160000000000003</v>
      </c>
      <c r="B116">
        <f>A116-'Diffusion System CV パラメーター設定'!$B$6</f>
        <v>-0.2160000000000003</v>
      </c>
      <c r="D116">
        <f>((2*'Diffusion System CV パラメーター設定'!$B$9)/('Diffusion System CV パラメーター設定'!$B$26))*((EXP(B116*'Diffusion System CV パラメーター設定'!$B$18)*'濃度プロファイル(Red)'!G116-'濃度プロファイル(Ox)'!Z116)/(1+EXP(B116*'Diffusion System CV パラメーター設定'!$B$18)))</f>
        <v>-2.8974759564505317E-10</v>
      </c>
      <c r="E116">
        <f t="shared" si="1"/>
        <v>2.8974759564505317E-10</v>
      </c>
      <c r="G116">
        <f>'Diffusion System CV パラメーター設定'!$B$7*'Diffusion System CV パラメーター設定'!$B$2*'Diffusion System CV パラメーター設定'!$B$15*D116</f>
        <v>-2.7956296765812955E-5</v>
      </c>
    </row>
    <row r="117" spans="1:7">
      <c r="A117">
        <f>A116-('Diffusion System CV パラメーター設定'!$B$13-'Diffusion System CV パラメーター設定'!$B$12)/100</f>
        <v>-0.2100000000000003</v>
      </c>
      <c r="B117">
        <f>A117-'Diffusion System CV パラメーター設定'!$B$6</f>
        <v>-0.2100000000000003</v>
      </c>
      <c r="D117">
        <f>((2*'Diffusion System CV パラメーター設定'!$B$9)/('Diffusion System CV パラメーター設定'!$B$26))*((EXP(B117*'Diffusion System CV パラメーター設定'!$B$18)*'濃度プロファイル(Red)'!G117-'濃度プロファイル(Ox)'!Z117)/(1+EXP(B117*'Diffusion System CV パラメーター設定'!$B$18)))</f>
        <v>-2.8735136166645477E-10</v>
      </c>
      <c r="E117">
        <f t="shared" si="1"/>
        <v>2.8735136166645477E-10</v>
      </c>
      <c r="G117">
        <f>'Diffusion System CV パラメーター設定'!$B$7*'Diffusion System CV パラメーター設定'!$B$2*'Diffusion System CV パラメーター設定'!$B$15*D117</f>
        <v>-2.7725096130387887E-5</v>
      </c>
    </row>
    <row r="118" spans="1:7">
      <c r="A118">
        <f>A117-('Diffusion System CV パラメーター設定'!$B$13-'Diffusion System CV パラメーター設定'!$B$12)/100</f>
        <v>-0.20400000000000029</v>
      </c>
      <c r="B118">
        <f>A118-'Diffusion System CV パラメーター設定'!$B$6</f>
        <v>-0.20400000000000029</v>
      </c>
      <c r="D118">
        <f>((2*'Diffusion System CV パラメーター設定'!$B$9)/('Diffusion System CV パラメーター設定'!$B$26))*((EXP(B118*'Diffusion System CV パラメーター設定'!$B$18)*'濃度プロファイル(Red)'!G118-'濃度プロファイル(Ox)'!Z118)/(1+EXP(B118*'Diffusion System CV パラメーター設定'!$B$18)))</f>
        <v>-2.8498238333369616E-10</v>
      </c>
      <c r="E118">
        <f t="shared" si="1"/>
        <v>2.8498238333369616E-10</v>
      </c>
      <c r="G118">
        <f>'Diffusion System CV パラメーター設定'!$B$7*'Diffusion System CV パラメーター設定'!$B$2*'Diffusion System CV パラメーター設定'!$B$15*D118</f>
        <v>-2.7496525255951674E-5</v>
      </c>
    </row>
    <row r="119" spans="1:7">
      <c r="A119">
        <f>A118-('Diffusion System CV パラメーター設定'!$B$13-'Diffusion System CV パラメーター設定'!$B$12)/100</f>
        <v>-0.19800000000000029</v>
      </c>
      <c r="B119">
        <f>A119-'Diffusion System CV パラメーター設定'!$B$6</f>
        <v>-0.19800000000000029</v>
      </c>
      <c r="D119">
        <f>((2*'Diffusion System CV パラメーター設定'!$B$9)/('Diffusion System CV パラメーター設定'!$B$26))*((EXP(B119*'Diffusion System CV パラメーター設定'!$B$18)*'濃度プロファイル(Red)'!G119-'濃度プロファイル(Ox)'!Z119)/(1+EXP(B119*'Diffusion System CV パラメーター設定'!$B$18)))</f>
        <v>-2.8263091060696741E-10</v>
      </c>
      <c r="E119">
        <f t="shared" si="1"/>
        <v>2.8263091060696741E-10</v>
      </c>
      <c r="G119">
        <f>'Diffusion System CV パラメーター設定'!$B$7*'Diffusion System CV パラメーター設定'!$B$2*'Diffusion System CV パラメーター設定'!$B$15*D119</f>
        <v>-2.7269643409913251E-5</v>
      </c>
    </row>
    <row r="120" spans="1:7">
      <c r="A120">
        <f>A119-('Diffusion System CV パラメーター設定'!$B$13-'Diffusion System CV パラメーター設定'!$B$12)/100</f>
        <v>-0.19200000000000028</v>
      </c>
      <c r="B120">
        <f>A120-'Diffusion System CV パラメーター設定'!$B$6</f>
        <v>-0.19200000000000028</v>
      </c>
      <c r="D120">
        <f>((2*'Diffusion System CV パラメーター設定'!$B$9)/('Diffusion System CV パラメーター設定'!$B$26))*((EXP(B120*'Diffusion System CV パラメーター設定'!$B$18)*'濃度プロファイル(Red)'!G120-'濃度プロファイル(Ox)'!Z120)/(1+EXP(B120*'Diffusion System CV パラメーター設定'!$B$18)))</f>
        <v>-2.8028530406315343E-10</v>
      </c>
      <c r="E120">
        <f t="shared" si="1"/>
        <v>2.8028530406315343E-10</v>
      </c>
      <c r="G120">
        <f>'Diffusion System CV パラメーター設定'!$B$7*'Diffusion System CV パラメーター設定'!$B$2*'Diffusion System CV パラメーター設定'!$B$15*D120</f>
        <v>-2.704332756253336E-5</v>
      </c>
    </row>
    <row r="121" spans="1:7">
      <c r="A121">
        <f>A120-('Diffusion System CV パラメーター設定'!$B$13-'Diffusion System CV パラメーター設定'!$B$12)/100</f>
        <v>-0.18600000000000028</v>
      </c>
      <c r="B121">
        <f>A121-'Diffusion System CV パラメーター設定'!$B$6</f>
        <v>-0.18600000000000028</v>
      </c>
      <c r="D121">
        <f>((2*'Diffusion System CV パラメーター設定'!$B$9)/('Diffusion System CV パラメーター設定'!$B$26))*((EXP(B121*'Diffusion System CV パラメーター設定'!$B$18)*'濃度プロファイル(Red)'!G121-'濃度プロファイル(Ox)'!Z121)/(1+EXP(B121*'Diffusion System CV パラメーター設定'!$B$18)))</f>
        <v>-2.7793149631711621E-10</v>
      </c>
      <c r="E121">
        <f t="shared" si="1"/>
        <v>2.7793149631711621E-10</v>
      </c>
      <c r="G121">
        <f>'Diffusion System CV パラメーター設定'!$B$7*'Diffusion System CV パラメーター設定'!$B$2*'Diffusion System CV パラメーター設定'!$B$15*D121</f>
        <v>-2.6816220422156956E-5</v>
      </c>
    </row>
    <row r="122" spans="1:7">
      <c r="A122">
        <f>A121-('Diffusion System CV パラメーター設定'!$B$13-'Diffusion System CV パラメーター設定'!$B$12)/100</f>
        <v>-0.18000000000000027</v>
      </c>
      <c r="B122">
        <f>A122-'Diffusion System CV パラメーター設定'!$B$6</f>
        <v>-0.18000000000000027</v>
      </c>
      <c r="D122">
        <f>((2*'Diffusion System CV パラメーター設定'!$B$9)/('Diffusion System CV パラメーター設定'!$B$26))*((EXP(B122*'Diffusion System CV パラメーター設定'!$B$18)*'濃度プロファイル(Red)'!G122-'濃度プロファイル(Ox)'!Z122)/(1+EXP(B122*'Diffusion System CV パラメーター設定'!$B$18)))</f>
        <v>-2.7555231756985455E-10</v>
      </c>
      <c r="E122">
        <f t="shared" si="1"/>
        <v>2.7555231756985455E-10</v>
      </c>
      <c r="G122">
        <f>'Diffusion System CV パラメーター設定'!$B$7*'Diffusion System CV パラメーター設定'!$B$2*'Diffusion System CV パラメーター設定'!$B$15*D122</f>
        <v>-2.6586665360727417E-5</v>
      </c>
    </row>
    <row r="123" spans="1:7">
      <c r="A123">
        <f>A122-('Diffusion System CV パラメーター設定'!$B$13-'Diffusion System CV パラメーター設定'!$B$12)/100</f>
        <v>-0.17400000000000027</v>
      </c>
      <c r="B123">
        <f>A123-'Diffusion System CV パラメーター設定'!$B$6</f>
        <v>-0.17400000000000027</v>
      </c>
      <c r="D123">
        <f>((2*'Diffusion System CV パラメーター設定'!$B$9)/('Diffusion System CV パラメーター設定'!$B$26))*((EXP(B123*'Diffusion System CV パラメーター設定'!$B$18)*'濃度プロファイル(Red)'!G123-'濃度プロファイル(Ox)'!Z123)/(1+EXP(B123*'Diffusion System CV パラメーター設定'!$B$18)))</f>
        <v>-2.731266508701014E-10</v>
      </c>
      <c r="E123">
        <f t="shared" si="1"/>
        <v>2.731266508701014E-10</v>
      </c>
      <c r="G123">
        <f>'Diffusion System CV パラメーター設定'!$B$7*'Diffusion System CV パラメーター設定'!$B$2*'Diffusion System CV パラメーター設定'!$B$15*D123</f>
        <v>-2.6352624909201735E-5</v>
      </c>
    </row>
    <row r="124" spans="1:7">
      <c r="A124">
        <f>A123-('Diffusion System CV パラメーター設定'!$B$13-'Diffusion System CV パラメーター設定'!$B$12)/100</f>
        <v>-0.16800000000000026</v>
      </c>
      <c r="B124">
        <f>A124-'Diffusion System CV パラメーター設定'!$B$6</f>
        <v>-0.16800000000000026</v>
      </c>
      <c r="D124">
        <f>((2*'Diffusion System CV パラメーター設定'!$B$9)/('Diffusion System CV パラメーター設定'!$B$26))*((EXP(B124*'Diffusion System CV パラメーター設定'!$B$18)*'濃度プロファイル(Red)'!G124-'濃度プロファイル(Ox)'!Z124)/(1+EXP(B124*'Diffusion System CV パラメーター設定'!$B$18)))</f>
        <v>-2.7062837478436738E-10</v>
      </c>
      <c r="E124">
        <f t="shared" si="1"/>
        <v>2.7062837478436738E-10</v>
      </c>
      <c r="G124">
        <f>'Diffusion System CV パラメーター設定'!$B$7*'Diffusion System CV パラメーター設定'!$B$2*'Diffusion System CV パラメーター設定'!$B$15*D124</f>
        <v>-2.6111578741069687E-5</v>
      </c>
    </row>
    <row r="125" spans="1:7">
      <c r="A125">
        <f>A124-('Diffusion System CV パラメーター設定'!$B$13-'Diffusion System CV パラメーター設定'!$B$12)/100</f>
        <v>-0.16200000000000025</v>
      </c>
      <c r="B125">
        <f>A125-'Diffusion System CV パラメーター設定'!$B$6</f>
        <v>-0.16200000000000025</v>
      </c>
      <c r="D125">
        <f>((2*'Diffusion System CV パラメーター設定'!$B$9)/('Diffusion System CV パラメーター設定'!$B$26))*((EXP(B125*'Diffusion System CV パラメーター設定'!$B$18)*'濃度プロファイル(Red)'!G125-'濃度プロファイル(Ox)'!Z125)/(1+EXP(B125*'Diffusion System CV パラメーター設定'!$B$18)))</f>
        <v>-2.6802504176645369E-10</v>
      </c>
      <c r="E125">
        <f t="shared" si="1"/>
        <v>2.6802504176645369E-10</v>
      </c>
      <c r="G125">
        <f>'Diffusion System CV パラメーター設定'!$B$7*'Diffusion System CV パラメーター設定'!$B$2*'Diffusion System CV パラメーター設定'!$B$15*D125</f>
        <v>-2.5860396154836284E-5</v>
      </c>
    </row>
    <row r="126" spans="1:7">
      <c r="A126">
        <f>A125-('Diffusion System CV パラメーター設定'!$B$13-'Diffusion System CV パラメーター設定'!$B$12)/100</f>
        <v>-0.15600000000000025</v>
      </c>
      <c r="B126">
        <f>A126-'Diffusion System CV パラメーター設定'!$B$6</f>
        <v>-0.15600000000000025</v>
      </c>
      <c r="D126">
        <f>((2*'Diffusion System CV パラメーター設定'!$B$9)/('Diffusion System CV パラメーター設定'!$B$26))*((EXP(B126*'Diffusion System CV パラメーター設定'!$B$18)*'濃度プロファイル(Red)'!G126-'濃度プロファイル(Ox)'!Z126)/(1+EXP(B126*'Diffusion System CV パラメーター設定'!$B$18)))</f>
        <v>-2.6527622966825425E-10</v>
      </c>
      <c r="E126">
        <f t="shared" si="1"/>
        <v>2.6527622966825425E-10</v>
      </c>
      <c r="G126">
        <f>'Diffusion System CV パラメーター設定'!$B$7*'Diffusion System CV パラメーター設定'!$B$2*'Diffusion System CV パラメーター設定'!$B$15*D126</f>
        <v>-2.559517701954151E-5</v>
      </c>
    </row>
    <row r="127" spans="1:7">
      <c r="A127">
        <f>A126-('Diffusion System CV パラメーター設定'!$B$13-'Diffusion System CV パラメーター設定'!$B$12)/100</f>
        <v>-0.15000000000000024</v>
      </c>
      <c r="B127">
        <f>A127-'Diffusion System CV パラメーター設定'!$B$6</f>
        <v>-0.15000000000000024</v>
      </c>
      <c r="D127">
        <f>((2*'Diffusion System CV パラメーター設定'!$B$9)/('Diffusion System CV パラメーター設定'!$B$26))*((EXP(B127*'Diffusion System CV パラメーター設定'!$B$18)*'濃度プロファイル(Red)'!G127-'濃度プロファイル(Ox)'!Z127)/(1+EXP(B127*'Diffusion System CV パラメーター設定'!$B$18)))</f>
        <v>-2.6233149171390637E-10</v>
      </c>
      <c r="E127">
        <f t="shared" si="1"/>
        <v>2.6233149171390637E-10</v>
      </c>
      <c r="G127">
        <f>'Diffusion System CV パラメーター設定'!$B$7*'Diffusion System CV パラメーター設定'!$B$2*'Diffusion System CV パラメーター設定'!$B$15*D127</f>
        <v>-2.5311053978016256E-5</v>
      </c>
    </row>
    <row r="128" spans="1:7">
      <c r="A128">
        <f>A127-('Diffusion System CV パラメーター設定'!$B$13-'Diffusion System CV パラメーター設定'!$B$12)/100</f>
        <v>-0.14400000000000024</v>
      </c>
      <c r="B128">
        <f>A128-'Diffusion System CV パラメーター設定'!$B$6</f>
        <v>-0.14400000000000024</v>
      </c>
      <c r="D128">
        <f>((2*'Diffusion System CV パラメーター設定'!$B$9)/('Diffusion System CV パラメーター設定'!$B$26))*((EXP(B128*'Diffusion System CV パラメーター設定'!$B$18)*'濃度プロファイル(Red)'!G128-'濃度プロファイル(Ox)'!Z128)/(1+EXP(B128*'Diffusion System CV パラメーター設定'!$B$18)))</f>
        <v>-2.5912781746505939E-10</v>
      </c>
      <c r="E128">
        <f t="shared" si="1"/>
        <v>2.5912781746505939E-10</v>
      </c>
      <c r="G128">
        <f>'Diffusion System CV パラメーター設定'!$B$7*'Diffusion System CV パラメーター設定'!$B$2*'Diffusion System CV パラメーター設定'!$B$15*D128</f>
        <v>-2.5001947468116255E-5</v>
      </c>
    </row>
    <row r="129" spans="1:7">
      <c r="A129">
        <f>A128-('Diffusion System CV パラメーター設定'!$B$13-'Diffusion System CV パラメーター設定'!$B$12)/100</f>
        <v>-0.13800000000000023</v>
      </c>
      <c r="B129">
        <f>A129-'Diffusion System CV パラメーター設定'!$B$6</f>
        <v>-0.13800000000000023</v>
      </c>
      <c r="D129">
        <f>((2*'Diffusion System CV パラメーター設定'!$B$9)/('Diffusion System CV パラメーター設定'!$B$26))*((EXP(B129*'Diffusion System CV パラメーター設定'!$B$18)*'濃度プロファイル(Red)'!G129-'濃度プロファイル(Ox)'!Z129)/(1+EXP(B129*'Diffusion System CV パラメーター設定'!$B$18)))</f>
        <v>-2.5558650507534508E-10</v>
      </c>
      <c r="E129">
        <f t="shared" si="1"/>
        <v>2.5558650507534508E-10</v>
      </c>
      <c r="G129">
        <f>'Diffusion System CV パラメーター設定'!$B$7*'Diffusion System CV パラメーター設定'!$B$2*'Diffusion System CV パラメーター設定'!$B$15*D129</f>
        <v>-2.466026394219467E-5</v>
      </c>
    </row>
    <row r="130" spans="1:7">
      <c r="A130">
        <f>A129-('Diffusion System CV パラメーター設定'!$B$13-'Diffusion System CV パラメーター設定'!$B$12)/100</f>
        <v>-0.13200000000000023</v>
      </c>
      <c r="B130">
        <f>A130-'Diffusion System CV パラメーター設定'!$B$6</f>
        <v>-0.13200000000000023</v>
      </c>
      <c r="D130">
        <f>((2*'Diffusion System CV パラメーター設定'!$B$9)/('Diffusion System CV パラメーター設定'!$B$26))*((EXP(B130*'Diffusion System CV パラメーター設定'!$B$18)*'濃度プロファイル(Red)'!G130-'濃度プロファイル(Ox)'!Z130)/(1+EXP(B130*'Diffusion System CV パラメーター設定'!$B$18)))</f>
        <v>-2.5160933579958329E-10</v>
      </c>
      <c r="E130">
        <f t="shared" si="1"/>
        <v>2.5160933579958329E-10</v>
      </c>
      <c r="G130">
        <f>'Diffusion System CV パラメーター設定'!$B$7*'Diffusion System CV パラメーター設定'!$B$2*'Diffusion System CV パラメーター設定'!$B$15*D130</f>
        <v>-2.4276526764622793E-5</v>
      </c>
    </row>
    <row r="131" spans="1:7">
      <c r="A131">
        <f>A130-('Diffusion System CV パラメーター設定'!$B$13-'Diffusion System CV パラメーター設定'!$B$12)/100</f>
        <v>-0.12600000000000022</v>
      </c>
      <c r="B131">
        <f>A131-'Diffusion System CV パラメーター設定'!$B$6</f>
        <v>-0.12600000000000022</v>
      </c>
      <c r="D131">
        <f>((2*'Diffusion System CV パラメーター設定'!$B$9)/('Diffusion System CV パラメーター設定'!$B$26))*((EXP(B131*'Diffusion System CV パラメーター設定'!$B$18)*'濃度プロファイル(Red)'!G131-'濃度プロファイル(Ox)'!Z131)/(1+EXP(B131*'Diffusion System CV パラメーター設定'!$B$18)))</f>
        <v>-2.470739393587324E-10</v>
      </c>
      <c r="E131">
        <f t="shared" ref="E131:E194" si="2">-D131</f>
        <v>2.470739393587324E-10</v>
      </c>
      <c r="G131">
        <f>'Diffusion System CV パラメーター設定'!$B$7*'Diffusion System CV パラメーター設定'!$B$2*'Diffusion System CV パラメーター設定'!$B$15*D131</f>
        <v>-2.3838929039027296E-5</v>
      </c>
    </row>
    <row r="132" spans="1:7">
      <c r="A132">
        <f>A131-('Diffusion System CV パラメーター設定'!$B$13-'Diffusion System CV パラメーター設定'!$B$12)/100</f>
        <v>-0.12000000000000022</v>
      </c>
      <c r="B132">
        <f>A132-'Diffusion System CV パラメーター設定'!$B$6</f>
        <v>-0.12000000000000022</v>
      </c>
      <c r="D132">
        <f>((2*'Diffusion System CV パラメーター設定'!$B$9)/('Diffusion System CV パラメーター設定'!$B$26))*((EXP(B132*'Diffusion System CV パラメーター設定'!$B$18)*'濃度プロファイル(Red)'!G132-'濃度プロファイル(Ox)'!Z132)/(1+EXP(B132*'Diffusion System CV パラメーター設定'!$B$18)))</f>
        <v>-2.4182825013606257E-10</v>
      </c>
      <c r="E132">
        <f t="shared" si="2"/>
        <v>2.4182825013606257E-10</v>
      </c>
      <c r="G132">
        <f>'Diffusion System CV パラメーター設定'!$B$7*'Diffusion System CV パラメーター設定'!$B$2*'Diffusion System CV パラメーター設定'!$B$15*D132</f>
        <v>-2.3332798714377998E-5</v>
      </c>
    </row>
    <row r="133" spans="1:7">
      <c r="A133">
        <f>A132-('Diffusion System CV パラメーター設定'!$B$13-'Diffusion System CV パラメーター設定'!$B$12)/100</f>
        <v>-0.11400000000000021</v>
      </c>
      <c r="B133">
        <f>A133-'Diffusion System CV パラメーター設定'!$B$6</f>
        <v>-0.11400000000000021</v>
      </c>
      <c r="D133">
        <f>((2*'Diffusion System CV パラメーター設定'!$B$9)/('Diffusion System CV パラメーター設定'!$B$26))*((EXP(B133*'Diffusion System CV パラメーター設定'!$B$18)*'濃度プロファイル(Red)'!G133-'濃度プロファイル(Ox)'!Z133)/(1+EXP(B133*'Diffusion System CV パラメーター設定'!$B$18)))</f>
        <v>-2.3568399011108627E-10</v>
      </c>
      <c r="E133">
        <f t="shared" si="2"/>
        <v>2.3568399011108627E-10</v>
      </c>
      <c r="G133">
        <f>'Diffusion System CV パラメーター設定'!$B$7*'Diffusion System CV パラメーター設定'!$B$2*'Diffusion System CV パラメーター設定'!$B$15*D133</f>
        <v>-2.2739969785868157E-5</v>
      </c>
    </row>
    <row r="134" spans="1:7">
      <c r="A134">
        <f>A133-('Diffusion System CV パラメーター設定'!$B$13-'Diffusion System CV パラメーター設定'!$B$12)/100</f>
        <v>-0.10800000000000021</v>
      </c>
      <c r="B134">
        <f>A134-'Diffusion System CV パラメーター設定'!$B$6</f>
        <v>-0.10800000000000021</v>
      </c>
      <c r="D134">
        <f>((2*'Diffusion System CV パラメーター設定'!$B$9)/('Diffusion System CV パラメーター設定'!$B$26))*((EXP(B134*'Diffusion System CV パラメーター設定'!$B$18)*'濃度プロファイル(Red)'!G134-'濃度プロファイル(Ox)'!Z134)/(1+EXP(B134*'Diffusion System CV パラメーター設定'!$B$18)))</f>
        <v>-2.2840919156762309E-10</v>
      </c>
      <c r="E134">
        <f t="shared" si="2"/>
        <v>2.2840919156762309E-10</v>
      </c>
      <c r="G134">
        <f>'Diffusion System CV パラメーター設定'!$B$7*'Diffusion System CV パラメーター設定'!$B$2*'Diffusion System CV パラメーター設定'!$B$15*D134</f>
        <v>-2.2038060848402114E-5</v>
      </c>
    </row>
    <row r="135" spans="1:7">
      <c r="A135">
        <f>A134-('Diffusion System CV パラメーター設定'!$B$13-'Diffusion System CV パラメーター設定'!$B$12)/100</f>
        <v>-0.1020000000000002</v>
      </c>
      <c r="B135">
        <f>A135-'Diffusion System CV パラメーター設定'!$B$6</f>
        <v>-0.1020000000000002</v>
      </c>
      <c r="D135">
        <f>((2*'Diffusion System CV パラメーター設定'!$B$9)/('Diffusion System CV パラメーター設定'!$B$26))*((EXP(B135*'Diffusion System CV パラメーター設定'!$B$18)*'濃度プロファイル(Red)'!G135-'濃度プロファイル(Ox)'!Z135)/(1+EXP(B135*'Diffusion System CV パラメーター設定'!$B$18)))</f>
        <v>-2.1971991551498755E-10</v>
      </c>
      <c r="E135">
        <f t="shared" si="2"/>
        <v>2.1971991551498755E-10</v>
      </c>
      <c r="G135">
        <f>'Diffusion System CV パラメーター設定'!$B$7*'Diffusion System CV パラメーター設定'!$B$2*'Diffusion System CV パラメーター設定'!$B$15*D135</f>
        <v>-2.1199676048463574E-5</v>
      </c>
    </row>
    <row r="136" spans="1:7">
      <c r="A136">
        <f>A135-('Diffusion System CV パラメーター設定'!$B$13-'Diffusion System CV パラメーター設定'!$B$12)/100</f>
        <v>-9.6000000000000196E-2</v>
      </c>
      <c r="B136">
        <f>A136-'Diffusion System CV パラメーター設定'!$B$6</f>
        <v>-9.6000000000000196E-2</v>
      </c>
      <c r="D136">
        <f>((2*'Diffusion System CV パラメーター設定'!$B$9)/('Diffusion System CV パラメーター設定'!$B$26))*((EXP(B136*'Diffusion System CV パラメーター設定'!$B$18)*'濃度プロファイル(Red)'!G136-'濃度プロファイル(Ox)'!Z136)/(1+EXP(B136*'Diffusion System CV パラメーター設定'!$B$18)))</f>
        <v>-2.092715649400335E-10</v>
      </c>
      <c r="E136">
        <f t="shared" si="2"/>
        <v>2.092715649400335E-10</v>
      </c>
      <c r="G136">
        <f>'Diffusion System CV パラメーター設定'!$B$7*'Diffusion System CV パラメーター設定'!$B$2*'Diffusion System CV パラメーター設定'!$B$15*D136</f>
        <v>-2.0191566943239131E-5</v>
      </c>
    </row>
    <row r="137" spans="1:7">
      <c r="A137">
        <f>A136-('Diffusion System CV パラメーター設定'!$B$13-'Diffusion System CV パラメーター設定'!$B$12)/100</f>
        <v>-9.0000000000000191E-2</v>
      </c>
      <c r="B137">
        <f>A137-'Diffusion System CV パラメーター設定'!$B$6</f>
        <v>-9.0000000000000191E-2</v>
      </c>
      <c r="D137">
        <f>((2*'Diffusion System CV パラメーター設定'!$B$9)/('Diffusion System CV パラメーター設定'!$B$26))*((EXP(B137*'Diffusion System CV パラメーター設定'!$B$18)*'濃度プロファイル(Red)'!G137-'濃度プロファイル(Ox)'!Z137)/(1+EXP(B137*'Diffusion System CV パラメーター設定'!$B$18)))</f>
        <v>-1.9665058063652526E-10</v>
      </c>
      <c r="E137">
        <f t="shared" si="2"/>
        <v>1.9665058063652526E-10</v>
      </c>
      <c r="G137">
        <f>'Diffusion System CV パラメーター設定'!$B$7*'Diffusion System CV パラメーター設定'!$B$2*'Diffusion System CV パラメーター設定'!$B$15*D137</f>
        <v>-1.8973831272715142E-5</v>
      </c>
    </row>
    <row r="138" spans="1:7">
      <c r="A138">
        <f>A137-('Diffusion System CV パラメーター設定'!$B$13-'Diffusion System CV パラメーター設定'!$B$12)/100</f>
        <v>-8.4000000000000186E-2</v>
      </c>
      <c r="B138">
        <f>A138-'Diffusion System CV パラメーター設定'!$B$6</f>
        <v>-8.4000000000000186E-2</v>
      </c>
      <c r="D138">
        <f>((2*'Diffusion System CV パラメーター設定'!$B$9)/('Diffusion System CV パラメーター設定'!$B$26))*((EXP(B138*'Diffusion System CV パラメーター設定'!$B$18)*'濃度プロファイル(Red)'!G138-'濃度プロファイル(Ox)'!Z138)/(1+EXP(B138*'Diffusion System CV パラメーター設定'!$B$18)))</f>
        <v>-1.8136789431366836E-10</v>
      </c>
      <c r="E138">
        <f t="shared" si="2"/>
        <v>1.8136789431366836E-10</v>
      </c>
      <c r="G138">
        <f>'Diffusion System CV パラメーター設定'!$B$7*'Diffusion System CV パラメーター設定'!$B$2*'Diffusion System CV パラメーター設定'!$B$15*D138</f>
        <v>-1.7499281282854291E-5</v>
      </c>
    </row>
    <row r="139" spans="1:7">
      <c r="A139">
        <f>A138-('Diffusion System CV パラメーター設定'!$B$13-'Diffusion System CV パラメーター設定'!$B$12)/100</f>
        <v>-7.800000000000018E-2</v>
      </c>
      <c r="B139">
        <f>A139-'Diffusion System CV パラメーター設定'!$B$6</f>
        <v>-7.800000000000018E-2</v>
      </c>
      <c r="D139">
        <f>((2*'Diffusion System CV パラメーター設定'!$B$9)/('Diffusion System CV パラメーター設定'!$B$26))*((EXP(B139*'Diffusion System CV パラメーター設定'!$B$18)*'濃度プロファイル(Red)'!G139-'濃度プロファイル(Ox)'!Z139)/(1+EXP(B139*'Diffusion System CV パラメーター設定'!$B$18)))</f>
        <v>-1.628563482886978E-10</v>
      </c>
      <c r="E139">
        <f t="shared" si="2"/>
        <v>1.628563482886978E-10</v>
      </c>
      <c r="G139">
        <f>'Diffusion System CV パラメーター設定'!$B$7*'Diffusion System CV パラメーター設定'!$B$2*'Diffusion System CV パラメーター設定'!$B$15*D139</f>
        <v>-1.5713194764635006E-5</v>
      </c>
    </row>
    <row r="140" spans="1:7">
      <c r="A140">
        <f>A139-('Diffusion System CV パラメーター設定'!$B$13-'Diffusion System CV パラメーター設定'!$B$12)/100</f>
        <v>-7.2000000000000175E-2</v>
      </c>
      <c r="B140">
        <f>A140-'Diffusion System CV パラメーター設定'!$B$6</f>
        <v>-7.2000000000000175E-2</v>
      </c>
      <c r="D140">
        <f>((2*'Diffusion System CV パラメーター設定'!$B$9)/('Diffusion System CV パラメーター設定'!$B$26))*((EXP(B140*'Diffusion System CV パラメーター設定'!$B$18)*'濃度プロファイル(Red)'!G140-'濃度プロファイル(Ox)'!Z140)/(1+EXP(B140*'Diffusion System CV パラメーター設定'!$B$18)))</f>
        <v>-1.404753920586335E-10</v>
      </c>
      <c r="E140">
        <f t="shared" si="2"/>
        <v>1.404753920586335E-10</v>
      </c>
      <c r="G140">
        <f>'Diffusion System CV パラメーター設定'!$B$7*'Diffusion System CV パラメーター設定'!$B$2*'Diffusion System CV パラメーター設定'!$B$15*D140</f>
        <v>-1.3553768202777253E-5</v>
      </c>
    </row>
    <row r="141" spans="1:7">
      <c r="A141">
        <f>A140-('Diffusion System CV パラメーター設定'!$B$13-'Diffusion System CV パラメーター設定'!$B$12)/100</f>
        <v>-6.600000000000017E-2</v>
      </c>
      <c r="B141">
        <f>A141-'Diffusion System CV パラメーター設定'!$B$6</f>
        <v>-6.600000000000017E-2</v>
      </c>
      <c r="D141">
        <f>((2*'Diffusion System CV パラメーター設定'!$B$9)/('Diffusion System CV パラメーター設定'!$B$26))*((EXP(B141*'Diffusion System CV パラメーター設定'!$B$18)*'濃度プロファイル(Red)'!G141-'濃度プロファイル(Ox)'!Z141)/(1+EXP(B141*'Diffusion System CV パラメーター設定'!$B$18)))</f>
        <v>-1.1352766867946299E-10</v>
      </c>
      <c r="E141">
        <f t="shared" si="2"/>
        <v>1.1352766867946299E-10</v>
      </c>
      <c r="G141">
        <f>'Diffusion System CV パラメーター設定'!$B$7*'Diffusion System CV パラメーター設定'!$B$2*'Diffusion System CV パラメーター設定'!$B$15*D141</f>
        <v>-1.0953717112537986E-5</v>
      </c>
    </row>
    <row r="142" spans="1:7">
      <c r="A142">
        <f>A141-('Diffusion System CV パラメーター設定'!$B$13-'Diffusion System CV パラメーター設定'!$B$12)/100</f>
        <v>-6.0000000000000171E-2</v>
      </c>
      <c r="B142">
        <f>A142-'Diffusion System CV パラメーター設定'!$B$6</f>
        <v>-6.0000000000000171E-2</v>
      </c>
      <c r="D142">
        <f>((2*'Diffusion System CV パラメーター設定'!$B$9)/('Diffusion System CV パラメーター設定'!$B$26))*((EXP(B142*'Diffusion System CV パラメーター設定'!$B$18)*'濃度プロファイル(Red)'!G142-'濃度プロファイル(Ox)'!Z142)/(1+EXP(B142*'Diffusion System CV パラメーター設定'!$B$18)))</f>
        <v>-8.1293372018762918E-11</v>
      </c>
      <c r="E142">
        <f t="shared" si="2"/>
        <v>8.1293372018762918E-11</v>
      </c>
      <c r="G142">
        <f>'Diffusion System CV パラメーター設定'!$B$7*'Diffusion System CV パラメーター設定'!$B$2*'Diffusion System CV パラメーター設定'!$B$15*D142</f>
        <v>-7.8435909992303394E-6</v>
      </c>
    </row>
    <row r="143" spans="1:7">
      <c r="A143">
        <f>A142-('Diffusion System CV パラメーター設定'!$B$13-'Diffusion System CV パラメーター設定'!$B$12)/100</f>
        <v>-5.4000000000000173E-2</v>
      </c>
      <c r="B143">
        <f>A143-'Diffusion System CV パラメーター設定'!$B$6</f>
        <v>-5.4000000000000173E-2</v>
      </c>
      <c r="D143">
        <f>((2*'Diffusion System CV パラメーター設定'!$B$9)/('Diffusion System CV パラメーター設定'!$B$26))*((EXP(B143*'Diffusion System CV パラメーター設定'!$B$18)*'濃度プロファイル(Red)'!G143-'濃度プロファイル(Ox)'!Z143)/(1+EXP(B143*'Diffusion System CV パラメーター設定'!$B$18)))</f>
        <v>-4.3088962105788095E-11</v>
      </c>
      <c r="E143">
        <f t="shared" si="2"/>
        <v>4.3088962105788095E-11</v>
      </c>
      <c r="G143">
        <f>'Diffusion System CV パラメーター設定'!$B$7*'Diffusion System CV パラメーター設定'!$B$2*'Diffusion System CV パラメーター設定'!$B$15*D143</f>
        <v>-4.1574385087769644E-6</v>
      </c>
    </row>
    <row r="144" spans="1:7">
      <c r="A144">
        <f>A143-('Diffusion System CV パラメーター設定'!$B$13-'Diffusion System CV パラメーター設定'!$B$12)/100</f>
        <v>-4.8000000000000174E-2</v>
      </c>
      <c r="B144">
        <f>A144-'Diffusion System CV パラメーター設定'!$B$6</f>
        <v>-4.8000000000000174E-2</v>
      </c>
      <c r="D144">
        <f>((2*'Diffusion System CV パラメーター設定'!$B$9)/('Diffusion System CV パラメーター設定'!$B$26))*((EXP(B144*'Diffusion System CV パラメーター設定'!$B$18)*'濃度プロファイル(Red)'!G144-'濃度プロファイル(Ox)'!Z144)/(1+EXP(B144*'Diffusion System CV パラメーター設定'!$B$18)))</f>
        <v>1.6439622808265894E-12</v>
      </c>
      <c r="E144">
        <f t="shared" si="2"/>
        <v>-1.6439622808265894E-12</v>
      </c>
      <c r="G144">
        <f>'Diffusion System CV パラメーター設定'!$B$7*'Diffusion System CV パラメーター設定'!$B$2*'Diffusion System CV パラメーター設定'!$B$15*D144</f>
        <v>1.5861770066555349E-7</v>
      </c>
    </row>
    <row r="145" spans="1:7">
      <c r="A145">
        <f>A144-('Diffusion System CV パラメーター設定'!$B$13-'Diffusion System CV パラメーター設定'!$B$12)/100</f>
        <v>-4.2000000000000176E-2</v>
      </c>
      <c r="B145">
        <f>A145-'Diffusion System CV パラメーター設定'!$B$6</f>
        <v>-4.2000000000000176E-2</v>
      </c>
      <c r="D145">
        <f>((2*'Diffusion System CV パラメーター設定'!$B$9)/('Diffusion System CV パラメーター設定'!$B$26))*((EXP(B145*'Diffusion System CV パラメーター設定'!$B$18)*'濃度プロファイル(Red)'!G145-'濃度プロファイル(Ox)'!Z145)/(1+EXP(B145*'Diffusion System CV パラメーター設定'!$B$18)))</f>
        <v>5.3217451725762331E-11</v>
      </c>
      <c r="E145">
        <f t="shared" si="2"/>
        <v>-5.3217451725762331E-11</v>
      </c>
      <c r="G145">
        <f>'Diffusion System CV パラメーター設定'!$B$7*'Diffusion System CV パラメーター設定'!$B$2*'Diffusion System CV パラメーター設定'!$B$15*D145</f>
        <v>5.1346858297601785E-6</v>
      </c>
    </row>
    <row r="146" spans="1:7">
      <c r="A146">
        <f>A145-('Diffusion System CV パラメーター設定'!$B$13-'Diffusion System CV パラメーター設定'!$B$12)/100</f>
        <v>-3.6000000000000178E-2</v>
      </c>
      <c r="B146">
        <f>A146-'Diffusion System CV パラメーター設定'!$B$6</f>
        <v>-3.6000000000000178E-2</v>
      </c>
      <c r="D146">
        <f>((2*'Diffusion System CV パラメーター設定'!$B$9)/('Diffusion System CV パラメーター設定'!$B$26))*((EXP(B146*'Diffusion System CV パラメーター設定'!$B$18)*'濃度プロファイル(Red)'!G146-'濃度プロファイル(Ox)'!Z146)/(1+EXP(B146*'Diffusion System CV パラメーター設定'!$B$18)))</f>
        <v>1.1154933433673774E-10</v>
      </c>
      <c r="E146">
        <f t="shared" si="2"/>
        <v>-1.1154933433673774E-10</v>
      </c>
      <c r="G146">
        <f>'Diffusion System CV パラメーター設定'!$B$7*'Diffusion System CV パラメーター設定'!$B$2*'Diffusion System CV パラメーター設定'!$B$15*D146</f>
        <v>1.076283752348014E-5</v>
      </c>
    </row>
    <row r="147" spans="1:7">
      <c r="A147">
        <f>A146-('Diffusion System CV パラメーター設定'!$B$13-'Diffusion System CV パラメーター設定'!$B$12)/100</f>
        <v>-3.0000000000000179E-2</v>
      </c>
      <c r="B147">
        <f>A147-'Diffusion System CV パラメーター設定'!$B$6</f>
        <v>-3.0000000000000179E-2</v>
      </c>
      <c r="D147">
        <f>((2*'Diffusion System CV パラメーター設定'!$B$9)/('Diffusion System CV パラメーター設定'!$B$26))*((EXP(B147*'Diffusion System CV パラメーター設定'!$B$18)*'濃度プロファイル(Red)'!G147-'濃度プロファイル(Ox)'!Z147)/(1+EXP(B147*'Diffusion System CV パラメーター設定'!$B$18)))</f>
        <v>1.7600707810718258E-10</v>
      </c>
      <c r="E147">
        <f t="shared" si="2"/>
        <v>-1.7600707810718258E-10</v>
      </c>
      <c r="G147">
        <f>'Diffusion System CV パラメーター設定'!$B$7*'Diffusion System CV パラメーター設定'!$B$2*'Diffusion System CV パラメーター設定'!$B$15*D147</f>
        <v>1.6982042931171511E-5</v>
      </c>
    </row>
    <row r="148" spans="1:7">
      <c r="A148">
        <f>A147-('Diffusion System CV パラメーター設定'!$B$13-'Diffusion System CV パラメーター設定'!$B$12)/100</f>
        <v>-2.4000000000000181E-2</v>
      </c>
      <c r="B148">
        <f>A148-'Diffusion System CV パラメーター設定'!$B$6</f>
        <v>-2.4000000000000181E-2</v>
      </c>
      <c r="D148">
        <f>((2*'Diffusion System CV パラメーター設定'!$B$9)/('Diffusion System CV パラメーター設定'!$B$26))*((EXP(B148*'Diffusion System CV パラメーター設定'!$B$18)*'濃度プロファイル(Red)'!G148-'濃度プロファイル(Ox)'!Z148)/(1+EXP(B148*'Diffusion System CV パラメーター設定'!$B$18)))</f>
        <v>2.4527764988285911E-10</v>
      </c>
      <c r="E148">
        <f t="shared" si="2"/>
        <v>-2.4527764988285911E-10</v>
      </c>
      <c r="G148">
        <f>'Diffusion System CV パラメーター設定'!$B$7*'Diffusion System CV パラメーター設定'!$B$2*'Diffusion System CV パラメーター設定'!$B$15*D148</f>
        <v>2.366561404894766E-5</v>
      </c>
    </row>
    <row r="149" spans="1:7">
      <c r="A149">
        <f>A148-('Diffusion System CV パラメーター設定'!$B$13-'Diffusion System CV パラメーター設定'!$B$12)/100</f>
        <v>-1.8000000000000183E-2</v>
      </c>
      <c r="B149">
        <f>A149-'Diffusion System CV パラメーター設定'!$B$6</f>
        <v>-1.8000000000000183E-2</v>
      </c>
      <c r="D149">
        <f>((2*'Diffusion System CV パラメーター設定'!$B$9)/('Diffusion System CV パラメーター設定'!$B$26))*((EXP(B149*'Diffusion System CV パラメーター設定'!$B$18)*'濃度プロファイル(Red)'!G149-'濃度プロファイル(Ox)'!Z149)/(1+EXP(B149*'Diffusion System CV パラメーター設定'!$B$18)))</f>
        <v>3.1731112151878657E-10</v>
      </c>
      <c r="E149">
        <f t="shared" si="2"/>
        <v>-3.1731112151878657E-10</v>
      </c>
      <c r="G149">
        <f>'Diffusion System CV パラメーター設定'!$B$7*'Diffusion System CV パラメーター設定'!$B$2*'Diffusion System CV パラメーター設定'!$B$15*D149</f>
        <v>3.0615763559740125E-5</v>
      </c>
    </row>
    <row r="150" spans="1:7">
      <c r="A150">
        <f>A149-('Diffusion System CV パラメーター設定'!$B$13-'Diffusion System CV パラメーター設定'!$B$12)/100</f>
        <v>-1.2000000000000182E-2</v>
      </c>
      <c r="B150">
        <f>A150-'Diffusion System CV パラメーター設定'!$B$6</f>
        <v>-1.2000000000000182E-2</v>
      </c>
      <c r="D150">
        <f>((2*'Diffusion System CV パラメーター設定'!$B$9)/('Diffusion System CV パラメーター設定'!$B$26))*((EXP(B150*'Diffusion System CV パラメーター設定'!$B$18)*'濃度プロファイル(Red)'!G150-'濃度プロファイル(Ox)'!Z150)/(1+EXP(B150*'Diffusion System CV パラメーター設定'!$B$18)))</f>
        <v>3.893875649411569E-10</v>
      </c>
      <c r="E150">
        <f t="shared" si="2"/>
        <v>-3.893875649411569E-10</v>
      </c>
      <c r="G150">
        <f>'Diffusion System CV パラメーター設定'!$B$7*'Diffusion System CV パラメーター設定'!$B$2*'Diffusion System CV パラメーター設定'!$B$15*D150</f>
        <v>3.7570059203347521E-5</v>
      </c>
    </row>
    <row r="151" spans="1:7">
      <c r="A151">
        <f>A150-('Diffusion System CV パラメーター設定'!$B$13-'Diffusion System CV パラメーター設定'!$B$12)/100</f>
        <v>-6.0000000000001823E-3</v>
      </c>
      <c r="B151">
        <f>A151-'Diffusion System CV パラメーター設定'!$B$6</f>
        <v>-6.0000000000001823E-3</v>
      </c>
      <c r="D151">
        <f>((2*'Diffusion System CV パラメーター設定'!$B$9)/('Diffusion System CV パラメーター設定'!$B$26))*((EXP(B151*'Diffusion System CV パラメーター設定'!$B$18)*'濃度プロファイル(Red)'!G151-'濃度プロファイル(Ox)'!Z151)/(1+EXP(B151*'Diffusion System CV パラメーター設定'!$B$18)))</f>
        <v>4.5833742066700208E-10</v>
      </c>
      <c r="E151">
        <f t="shared" si="2"/>
        <v>-4.5833742066700208E-10</v>
      </c>
      <c r="G151">
        <f>'Diffusion System CV パラメーター設定'!$B$7*'Diffusion System CV パラメーター設定'!$B$2*'Diffusion System CV パラメーター設定'!$B$15*D151</f>
        <v>4.4222686033055692E-5</v>
      </c>
    </row>
    <row r="152" spans="1:7">
      <c r="A152">
        <f>A151-('Diffusion System CV パラメーター設定'!$B$13-'Diffusion System CV パラメーター設定'!$B$12)/100</f>
        <v>-1.8214596497756474E-16</v>
      </c>
      <c r="B152">
        <f>A152-'Diffusion System CV パラメーター設定'!$B$6</f>
        <v>-1.8214596497756474E-16</v>
      </c>
      <c r="D152">
        <f>((2*'Diffusion System CV パラメーター設定'!$B$9)/('Diffusion System CV パラメーター設定'!$B$26))*((EXP(B152*'Diffusion System CV パラメーター設定'!$B$18)*'濃度プロファイル(Red)'!G152-'濃度プロファイル(Ox)'!Z152)/(1+EXP(B152*'Diffusion System CV パラメーター設定'!$B$18)))</f>
        <v>5.2090289725022554E-10</v>
      </c>
      <c r="E152">
        <f t="shared" si="2"/>
        <v>-5.2090289725022554E-10</v>
      </c>
      <c r="G152">
        <f>'Diffusion System CV パラメーター設定'!$B$7*'Diffusion System CV パラメーター設定'!$B$2*'Diffusion System CV パラメーター設定'!$B$15*D152</f>
        <v>5.0259316041188013E-5</v>
      </c>
    </row>
    <row r="153" spans="1:7">
      <c r="A153">
        <f>A152-('Diffusion System CV パラメーター設定'!$B$13-'Diffusion System CV パラメーター設定'!$B$12)/100</f>
        <v>5.999999999999818E-3</v>
      </c>
      <c r="B153">
        <f>A153-'Diffusion System CV パラメーター設定'!$B$6</f>
        <v>5.999999999999818E-3</v>
      </c>
      <c r="D153">
        <f>((2*'Diffusion System CV パラメーター設定'!$B$9)/('Diffusion System CV パラメーター設定'!$B$26))*((EXP(B153*'Diffusion System CV パラメーター設定'!$B$18)*'濃度プロファイル(Red)'!G153-'濃度プロファイル(Ox)'!Z153)/(1+EXP(B153*'Diffusion System CV パラメーター設定'!$B$18)))</f>
        <v>5.7417426015398934E-10</v>
      </c>
      <c r="E153">
        <f t="shared" si="2"/>
        <v>-5.7417426015398934E-10</v>
      </c>
      <c r="G153">
        <f>'Diffusion System CV パラメーター設定'!$B$7*'Diffusion System CV パラメーター設定'!$B$2*'Diffusion System CV パラメーター設定'!$B$15*D153</f>
        <v>5.5399203490957662E-5</v>
      </c>
    </row>
    <row r="154" spans="1:7">
      <c r="A154">
        <f>A153-('Diffusion System CV パラメーター設定'!$B$13-'Diffusion System CV パラメーター設定'!$B$12)/100</f>
        <v>1.1999999999999818E-2</v>
      </c>
      <c r="B154">
        <f>A154-'Diffusion System CV パラメーター設定'!$B$6</f>
        <v>1.1999999999999818E-2</v>
      </c>
      <c r="D154">
        <f>((2*'Diffusion System CV パラメーター設定'!$B$9)/('Diffusion System CV パラメーター設定'!$B$26))*((EXP(B154*'Diffusion System CV パラメーター設定'!$B$18)*'濃度プロファイル(Red)'!G154-'濃度プロファイル(Ox)'!Z154)/(1+EXP(B154*'Diffusion System CV パラメーター設定'!$B$18)))</f>
        <v>6.1599527664060003E-10</v>
      </c>
      <c r="E154">
        <f t="shared" si="2"/>
        <v>-6.1599527664060003E-10</v>
      </c>
      <c r="G154">
        <f>'Diffusion System CV パラメーター設定'!$B$7*'Diffusion System CV パラメーター設定'!$B$2*'Diffusion System CV パラメーター設定'!$B$15*D154</f>
        <v>5.9434304266668292E-5</v>
      </c>
    </row>
    <row r="155" spans="1:7">
      <c r="A155">
        <f>A154-('Diffusion System CV パラメーター設定'!$B$13-'Diffusion System CV パラメーター設定'!$B$12)/100</f>
        <v>1.7999999999999818E-2</v>
      </c>
      <c r="B155">
        <f>A155-'Diffusion System CV パラメーター設定'!$B$6</f>
        <v>1.7999999999999818E-2</v>
      </c>
      <c r="D155">
        <f>((2*'Diffusion System CV パラメーター設定'!$B$9)/('Diffusion System CV パラメーター設定'!$B$26))*((EXP(B155*'Diffusion System CV パラメーター設定'!$B$18)*'濃度プロファイル(Red)'!G155-'濃度プロファイル(Ox)'!Z155)/(1+EXP(B155*'Diffusion System CV パラメーター設定'!$B$18)))</f>
        <v>6.4523106832439943E-10</v>
      </c>
      <c r="E155">
        <f t="shared" si="2"/>
        <v>-6.4523106832439943E-10</v>
      </c>
      <c r="G155">
        <f>'Diffusion System CV パラメーター設定'!$B$7*'Diffusion System CV パラメーター設定'!$B$2*'Diffusion System CV パラメーター設定'!$B$15*D155</f>
        <v>6.2255119627279673E-5</v>
      </c>
    </row>
    <row r="156" spans="1:7">
      <c r="A156">
        <f>A155-('Diffusion System CV パラメーター設定'!$B$13-'Diffusion System CV パラメーター設定'!$B$12)/100</f>
        <v>2.399999999999982E-2</v>
      </c>
      <c r="B156">
        <f>A156-'Diffusion System CV パラメーター設定'!$B$6</f>
        <v>2.399999999999982E-2</v>
      </c>
      <c r="D156">
        <f>((2*'Diffusion System CV パラメーター設定'!$B$9)/('Diffusion System CV パラメーター設定'!$B$26))*((EXP(B156*'Diffusion System CV パラメーター設定'!$B$18)*'濃度プロファイル(Red)'!G156-'濃度プロファイル(Ox)'!Z156)/(1+EXP(B156*'Diffusion System CV パラメーター設定'!$B$18)))</f>
        <v>6.6183471996206965E-10</v>
      </c>
      <c r="E156">
        <f t="shared" si="2"/>
        <v>-6.6183471996206965E-10</v>
      </c>
      <c r="G156">
        <f>'Diffusion System CV パラメーター設定'!$B$7*'Diffusion System CV パラメーター設定'!$B$2*'Diffusion System CV パラメーター設定'!$B$15*D156</f>
        <v>6.3857122955540289E-5</v>
      </c>
    </row>
    <row r="157" spans="1:7">
      <c r="A157">
        <f>A156-('Diffusion System CV パラメーター設定'!$B$13-'Diffusion System CV パラメーター設定'!$B$12)/100</f>
        <v>2.9999999999999818E-2</v>
      </c>
      <c r="B157">
        <f>A157-'Diffusion System CV パラメーター設定'!$B$6</f>
        <v>2.9999999999999818E-2</v>
      </c>
      <c r="D157">
        <f>((2*'Diffusion System CV パラメーター設定'!$B$9)/('Diffusion System CV パラメーター設定'!$B$26))*((EXP(B157*'Diffusion System CV パラメーター設定'!$B$18)*'濃度プロファイル(Red)'!G157-'濃度プロファイル(Ox)'!Z157)/(1+EXP(B157*'Diffusion System CV パラメーター設定'!$B$18)))</f>
        <v>6.6671608287346028E-10</v>
      </c>
      <c r="E157">
        <f t="shared" si="2"/>
        <v>-6.6671608287346028E-10</v>
      </c>
      <c r="G157">
        <f>'Diffusion System CV パラメーター設定'!$B$7*'Diffusion System CV パラメーター設定'!$B$2*'Diffusion System CV パラメーター設定'!$B$15*D157</f>
        <v>6.4328101256045809E-5</v>
      </c>
    </row>
    <row r="158" spans="1:7">
      <c r="A158">
        <f>A157-('Diffusion System CV パラメーター設定'!$B$13-'Diffusion System CV パラメーター設定'!$B$12)/100</f>
        <v>3.5999999999999817E-2</v>
      </c>
      <c r="B158">
        <f>A158-'Diffusion System CV パラメーター設定'!$B$6</f>
        <v>3.5999999999999817E-2</v>
      </c>
      <c r="D158">
        <f>((2*'Diffusion System CV パラメーター設定'!$B$9)/('Diffusion System CV パラメーター設定'!$B$26))*((EXP(B158*'Diffusion System CV パラメーター設定'!$B$18)*'濃度プロファイル(Red)'!G158-'濃度プロファイル(Ox)'!Z158)/(1+EXP(B158*'Diffusion System CV パラメーター設定'!$B$18)))</f>
        <v>6.6147432373276419E-10</v>
      </c>
      <c r="E158">
        <f t="shared" si="2"/>
        <v>-6.6147432373276419E-10</v>
      </c>
      <c r="G158">
        <f>'Diffusion System CV パラメーター設定'!$B$7*'Diffusion System CV パラメーター設定'!$B$2*'Diffusion System CV パラメーター設定'!$B$15*D158</f>
        <v>6.3822350125355751E-5</v>
      </c>
    </row>
    <row r="159" spans="1:7">
      <c r="A159">
        <f>A158-('Diffusion System CV パラメーター設定'!$B$13-'Diffusion System CV パラメーター設定'!$B$12)/100</f>
        <v>4.1999999999999815E-2</v>
      </c>
      <c r="B159">
        <f>A159-'Diffusion System CV パラメーター設定'!$B$6</f>
        <v>4.1999999999999815E-2</v>
      </c>
      <c r="D159">
        <f>((2*'Diffusion System CV パラメーター設定'!$B$9)/('Diffusion System CV パラメーター設定'!$B$26))*((EXP(B159*'Diffusion System CV パラメーター設定'!$B$18)*'濃度プロファイル(Red)'!G159-'濃度プロファイル(Ox)'!Z159)/(1+EXP(B159*'Diffusion System CV パラメーター設定'!$B$18)))</f>
        <v>6.4808097226173304E-10</v>
      </c>
      <c r="E159">
        <f t="shared" si="2"/>
        <v>-6.4808097226173304E-10</v>
      </c>
      <c r="G159">
        <f>'Diffusion System CV パラメーター設定'!$B$7*'Diffusion System CV パラメーター設定'!$B$2*'Diffusion System CV パラメーター設定'!$B$15*D159</f>
        <v>6.2530092608673306E-5</v>
      </c>
    </row>
    <row r="160" spans="1:7">
      <c r="A160">
        <f>A159-('Diffusion System CV パラメーター設定'!$B$13-'Diffusion System CV パラメーター設定'!$B$12)/100</f>
        <v>4.7999999999999814E-2</v>
      </c>
      <c r="B160">
        <f>A160-'Diffusion System CV パラメーター設定'!$B$6</f>
        <v>4.7999999999999814E-2</v>
      </c>
      <c r="D160">
        <f>((2*'Diffusion System CV パラメーター設定'!$B$9)/('Diffusion System CV パラメーター設定'!$B$26))*((EXP(B160*'Diffusion System CV パラメーター設定'!$B$18)*'濃度プロファイル(Red)'!G160-'濃度プロファイル(Ox)'!Z160)/(1+EXP(B160*'Diffusion System CV パラメーター設定'!$B$18)))</f>
        <v>6.2859011809231194E-10</v>
      </c>
      <c r="E160">
        <f t="shared" si="2"/>
        <v>-6.2859011809231194E-10</v>
      </c>
      <c r="G160">
        <f>'Diffusion System CV パラメーター設定'!$B$7*'Diffusion System CV パラメーター設定'!$B$2*'Diffusion System CV パラメーター設定'!$B$15*D160</f>
        <v>6.0649517544136719E-5</v>
      </c>
    </row>
    <row r="161" spans="1:7">
      <c r="A161">
        <f>A160-('Diffusion System CV パラメーター設定'!$B$13-'Diffusion System CV パラメーター設定'!$B$12)/100</f>
        <v>5.3999999999999812E-2</v>
      </c>
      <c r="B161">
        <f>A161-'Diffusion System CV パラメーター設定'!$B$6</f>
        <v>5.3999999999999812E-2</v>
      </c>
      <c r="D161">
        <f>((2*'Diffusion System CV パラメーター設定'!$B$9)/('Diffusion System CV パラメーター設定'!$B$26))*((EXP(B161*'Diffusion System CV パラメーター設定'!$B$18)*'濃度プロファイル(Red)'!G161-'濃度プロファイル(Ox)'!Z161)/(1+EXP(B161*'Diffusion System CV パラメーター設定'!$B$18)))</f>
        <v>6.0492169145377778E-10</v>
      </c>
      <c r="E161">
        <f t="shared" si="2"/>
        <v>-6.0492169145377778E-10</v>
      </c>
      <c r="G161">
        <f>'Diffusion System CV パラメーター設定'!$B$7*'Diffusion System CV パラメーター設定'!$B$2*'Diffusion System CV パラメーター設定'!$B$15*D161</f>
        <v>5.8365869399917748E-5</v>
      </c>
    </row>
    <row r="162" spans="1:7">
      <c r="A162">
        <f>A161-('Diffusion System CV パラメーター設定'!$B$13-'Diffusion System CV パラメーター設定'!$B$12)/100</f>
        <v>5.999999999999981E-2</v>
      </c>
      <c r="B162">
        <f>A162-'Diffusion System CV パラメーター設定'!$B$6</f>
        <v>5.999999999999981E-2</v>
      </c>
      <c r="D162">
        <f>((2*'Diffusion System CV パラメーター設定'!$B$9)/('Diffusion System CV パラメーター設定'!$B$26))*((EXP(B162*'Diffusion System CV パラメーター設定'!$B$18)*'濃度プロファイル(Red)'!G162-'濃度プロファイル(Ox)'!Z162)/(1+EXP(B162*'Diffusion System CV パラメーター設定'!$B$18)))</f>
        <v>5.7873084696012023E-10</v>
      </c>
      <c r="E162">
        <f t="shared" si="2"/>
        <v>-5.7873084696012023E-10</v>
      </c>
      <c r="G162">
        <f>'Diffusion System CV パラメーター設定'!$B$7*'Diffusion System CV パラメーター設定'!$B$2*'Diffusion System CV パラメーター設定'!$B$15*D162</f>
        <v>5.5838845768947204E-5</v>
      </c>
    </row>
    <row r="163" spans="1:7">
      <c r="A163">
        <f>A162-('Diffusion System CV パラメーター設定'!$B$13-'Diffusion System CV パラメーター設定'!$B$12)/100</f>
        <v>6.5999999999999809E-2</v>
      </c>
      <c r="B163">
        <f>A163-'Diffusion System CV パラメーター設定'!$B$6</f>
        <v>6.5999999999999809E-2</v>
      </c>
      <c r="D163">
        <f>((2*'Diffusion System CV パラメーター設定'!$B$9)/('Diffusion System CV パラメーター設定'!$B$26))*((EXP(B163*'Diffusion System CV パラメーター設定'!$B$18)*'濃度プロファイル(Red)'!G163-'濃度プロファイル(Ox)'!Z163)/(1+EXP(B163*'Diffusion System CV パラメーター設定'!$B$18)))</f>
        <v>5.5135318123768405E-10</v>
      </c>
      <c r="E163">
        <f t="shared" si="2"/>
        <v>-5.5135318123768405E-10</v>
      </c>
      <c r="G163">
        <f>'Diffusion System CV パラメーター設定'!$B$7*'Diffusion System CV パラメーター設定'!$B$2*'Diffusion System CV パラメーター設定'!$B$15*D163</f>
        <v>5.3197311691717947E-5</v>
      </c>
    </row>
    <row r="164" spans="1:7">
      <c r="A164">
        <f>A163-('Diffusion System CV パラメーター設定'!$B$13-'Diffusion System CV パラメーター設定'!$B$12)/100</f>
        <v>7.1999999999999814E-2</v>
      </c>
      <c r="B164">
        <f>A164-'Diffusion System CV パラメーター設定'!$B$6</f>
        <v>7.1999999999999814E-2</v>
      </c>
      <c r="D164">
        <f>((2*'Diffusion System CV パラメーター設定'!$B$9)/('Diffusion System CV パラメーター設定'!$B$26))*((EXP(B164*'Diffusion System CV パラメーター設定'!$B$18)*'濃度プロファイル(Red)'!G164-'濃度プロファイル(Ox)'!Z164)/(1+EXP(B164*'Diffusion System CV パラメーター設定'!$B$18)))</f>
        <v>5.2380478495167498E-10</v>
      </c>
      <c r="E164">
        <f t="shared" si="2"/>
        <v>-5.2380478495167498E-10</v>
      </c>
      <c r="G164">
        <f>'Diffusion System CV パラメーター設定'!$B$7*'Diffusion System CV パラメーター設定'!$B$2*'Diffusion System CV パラメーター設定'!$B$15*D164</f>
        <v>5.0539304676062359E-5</v>
      </c>
    </row>
    <row r="165" spans="1:7">
      <c r="A165">
        <f>A164-('Diffusion System CV パラメーター設定'!$B$13-'Diffusion System CV パラメーター設定'!$B$12)/100</f>
        <v>7.7999999999999819E-2</v>
      </c>
      <c r="B165">
        <f>A165-'Diffusion System CV パラメーター設定'!$B$6</f>
        <v>7.7999999999999819E-2</v>
      </c>
      <c r="D165">
        <f>((2*'Diffusion System CV パラメーター設定'!$B$9)/('Diffusion System CV パラメーター設定'!$B$26))*((EXP(B165*'Diffusion System CV パラメーター設定'!$B$18)*'濃度プロファイル(Red)'!G165-'濃度プロファイル(Ox)'!Z165)/(1+EXP(B165*'Diffusion System CV パラメーター設定'!$B$18)))</f>
        <v>4.9681512379850635E-10</v>
      </c>
      <c r="E165">
        <f t="shared" si="2"/>
        <v>-4.9681512379850635E-10</v>
      </c>
      <c r="G165">
        <f>'Diffusion System CV パラメーター設定'!$B$7*'Diffusion System CV パラメーター設定'!$B$2*'Diffusion System CV パラメーター設定'!$B$15*D165</f>
        <v>4.7935207219698887E-5</v>
      </c>
    </row>
    <row r="166" spans="1:7">
      <c r="A166">
        <f>A165-('Diffusion System CV パラメーター設定'!$B$13-'Diffusion System CV パラメーター設定'!$B$12)/100</f>
        <v>8.3999999999999825E-2</v>
      </c>
      <c r="B166">
        <f>A166-'Diffusion System CV パラメーター設定'!$B$6</f>
        <v>8.3999999999999825E-2</v>
      </c>
      <c r="D166">
        <f>((2*'Diffusion System CV パラメーター設定'!$B$9)/('Diffusion System CV パラメーター設定'!$B$26))*((EXP(B166*'Diffusion System CV パラメーター設定'!$B$18)*'濃度プロファイル(Red)'!G166-'濃度プロファイル(Ox)'!Z166)/(1+EXP(B166*'Diffusion System CV パラメーター設定'!$B$18)))</f>
        <v>4.708749411934344E-10</v>
      </c>
      <c r="E166">
        <f t="shared" si="2"/>
        <v>-4.708749411934344E-10</v>
      </c>
      <c r="G166">
        <f>'Diffusion System CV パラメーター設定'!$B$7*'Diffusion System CV パラメーター設定'!$B$2*'Diffusion System CV パラメーター設定'!$B$15*D166</f>
        <v>4.5432368701048521E-5</v>
      </c>
    </row>
    <row r="167" spans="1:7">
      <c r="A167">
        <f>A166-('Diffusion System CV パラメーター設定'!$B$13-'Diffusion System CV パラメーター設定'!$B$12)/100</f>
        <v>8.999999999999983E-2</v>
      </c>
      <c r="B167">
        <f>A167-'Diffusion System CV パラメーター設定'!$B$6</f>
        <v>8.999999999999983E-2</v>
      </c>
      <c r="D167">
        <f>((2*'Diffusion System CV パラメーター設定'!$B$9)/('Diffusion System CV パラメーター設定'!$B$26))*((EXP(B167*'Diffusion System CV パラメーター設定'!$B$18)*'濃度プロファイル(Red)'!G167-'濃度プロファイル(Ox)'!Z167)/(1+EXP(B167*'Diffusion System CV パラメーター設定'!$B$18)))</f>
        <v>4.4628709498677571E-10</v>
      </c>
      <c r="E167">
        <f t="shared" si="2"/>
        <v>-4.4628709498677571E-10</v>
      </c>
      <c r="G167">
        <f>'Diffusion System CV パラメーター設定'!$B$7*'Diffusion System CV パラメーター設定'!$B$2*'Diffusion System CV パラメーター設定'!$B$15*D167</f>
        <v>4.3060010359799056E-5</v>
      </c>
    </row>
    <row r="168" spans="1:7">
      <c r="A168">
        <f>A167-('Diffusion System CV パラメーター設定'!$B$13-'Diffusion System CV パラメーター設定'!$B$12)/100</f>
        <v>9.5999999999999835E-2</v>
      </c>
      <c r="B168">
        <f>A168-'Diffusion System CV パラメーター設定'!$B$6</f>
        <v>9.5999999999999835E-2</v>
      </c>
      <c r="D168">
        <f>((2*'Diffusion System CV パラメーター設定'!$B$9)/('Diffusion System CV パラメーター設定'!$B$26))*((EXP(B168*'Diffusion System CV パラメーター設定'!$B$18)*'濃度プロファイル(Red)'!G168-'濃度プロファイル(Ox)'!Z168)/(1+EXP(B168*'Diffusion System CV パラメーター設定'!$B$18)))</f>
        <v>4.2321338033828155E-10</v>
      </c>
      <c r="E168">
        <f t="shared" si="2"/>
        <v>-4.2321338033828155E-10</v>
      </c>
      <c r="G168">
        <f>'Diffusion System CV パラメーター設定'!$B$7*'Diffusion System CV パラメーター設定'!$B$2*'Diffusion System CV パラメーター設定'!$B$15*D168</f>
        <v>4.0833743001939095E-5</v>
      </c>
    </row>
    <row r="169" spans="1:7">
      <c r="A169">
        <f>A168-('Diffusion System CV パラメーター設定'!$B$13-'Diffusion System CV パラメーター設定'!$B$12)/100</f>
        <v>0.10199999999999984</v>
      </c>
      <c r="B169">
        <f>A169-'Diffusion System CV パラメーター設定'!$B$6</f>
        <v>0.10199999999999984</v>
      </c>
      <c r="D169">
        <f>((2*'Diffusion System CV パラメーター設定'!$B$9)/('Diffusion System CV パラメーター設定'!$B$26))*((EXP(B169*'Diffusion System CV パラメーター設定'!$B$18)*'濃度プロファイル(Red)'!G169-'濃度プロファイル(Ox)'!Z169)/(1+EXP(B169*'Diffusion System CV パラメーター設定'!$B$18)))</f>
        <v>4.0171416421641987E-10</v>
      </c>
      <c r="E169">
        <f t="shared" si="2"/>
        <v>-4.0171416421641987E-10</v>
      </c>
      <c r="G169">
        <f>'Diffusion System CV パラメーター設定'!$B$7*'Diffusion System CV パラメーター設定'!$B$2*'Diffusion System CV パラメーター設定'!$B$15*D169</f>
        <v>3.8759391134421272E-5</v>
      </c>
    </row>
    <row r="170" spans="1:7">
      <c r="A170">
        <f>A169-('Diffusion System CV パラメーター設定'!$B$13-'Diffusion System CV パラメーター設定'!$B$12)/100</f>
        <v>0.10799999999999985</v>
      </c>
      <c r="B170">
        <f>A170-'Diffusion System CV パラメーター設定'!$B$6</f>
        <v>0.10799999999999985</v>
      </c>
      <c r="D170">
        <f>((2*'Diffusion System CV パラメーター設定'!$B$9)/('Diffusion System CV パラメーター設定'!$B$26))*((EXP(B170*'Diffusion System CV パラメーター設定'!$B$18)*'濃度プロファイル(Red)'!G170-'濃度プロファイル(Ox)'!Z170)/(1+EXP(B170*'Diffusion System CV パラメーター設定'!$B$18)))</f>
        <v>3.8178004631195037E-10</v>
      </c>
      <c r="E170">
        <f t="shared" si="2"/>
        <v>-3.8178004631195037E-10</v>
      </c>
      <c r="G170">
        <f>'Diffusion System CV パラメーター設定'!$B$7*'Diffusion System CV パラメーター設定'!$B$2*'Diffusion System CV パラメーター設定'!$B$15*D170</f>
        <v>3.683604776840853E-5</v>
      </c>
    </row>
    <row r="171" spans="1:7">
      <c r="A171">
        <f>A170-('Diffusion System CV パラメーター設定'!$B$13-'Diffusion System CV パラメーター設定'!$B$12)/100</f>
        <v>0.11399999999999985</v>
      </c>
      <c r="B171">
        <f>A171-'Diffusion System CV パラメーター設定'!$B$6</f>
        <v>0.11399999999999985</v>
      </c>
      <c r="D171">
        <f>((2*'Diffusion System CV パラメーター設定'!$B$9)/('Diffusion System CV パラメーター設定'!$B$26))*((EXP(B171*'Diffusion System CV パラメーター設定'!$B$18)*'濃度プロファイル(Red)'!G171-'濃度プロファイル(Ox)'!Z171)/(1+EXP(B171*'Diffusion System CV パラメーター設定'!$B$18)))</f>
        <v>3.6335606760597443E-10</v>
      </c>
      <c r="E171">
        <f t="shared" si="2"/>
        <v>-3.6335606760597443E-10</v>
      </c>
      <c r="G171">
        <f>'Diffusion System CV パラメーター設定'!$B$7*'Diffusion System CV パラメーター設定'!$B$2*'Diffusion System CV パラメーター設定'!$B$15*D171</f>
        <v>3.5058410182962441E-5</v>
      </c>
    </row>
    <row r="172" spans="1:7">
      <c r="A172">
        <f>A171-('Diffusion System CV パラメーター設定'!$B$13-'Diffusion System CV パラメーター設定'!$B$12)/100</f>
        <v>0.11999999999999986</v>
      </c>
      <c r="B172">
        <f>A172-'Diffusion System CV パラメーター設定'!$B$6</f>
        <v>0.11999999999999986</v>
      </c>
      <c r="D172">
        <f>((2*'Diffusion System CV パラメーター設定'!$B$9)/('Diffusion System CV パラメーター設定'!$B$26))*((EXP(B172*'Diffusion System CV パラメーター設定'!$B$18)*'濃度プロファイル(Red)'!G172-'濃度プロファイル(Ox)'!Z172)/(1+EXP(B172*'Diffusion System CV パラメーター設定'!$B$18)))</f>
        <v>3.4635956706831953E-10</v>
      </c>
      <c r="E172">
        <f t="shared" si="2"/>
        <v>-3.4635956706831953E-10</v>
      </c>
      <c r="G172">
        <f>'Diffusion System CV パラメーター設定'!$B$7*'Diffusion System CV パラメーター設定'!$B$2*'Diffusion System CV パラメーター設定'!$B$15*D172</f>
        <v>3.341850282858681E-5</v>
      </c>
    </row>
    <row r="173" spans="1:7">
      <c r="A173">
        <f>A172-('Diffusion System CV パラメーター設定'!$B$13-'Diffusion System CV パラメーター設定'!$B$12)/100</f>
        <v>0.12599999999999986</v>
      </c>
      <c r="B173">
        <f>A173-'Diffusion System CV パラメーター設定'!$B$6</f>
        <v>0.12599999999999986</v>
      </c>
      <c r="D173">
        <f>((2*'Diffusion System CV パラメーター設定'!$B$9)/('Diffusion System CV パラメーター設定'!$B$26))*((EXP(B173*'Diffusion System CV パラメーター設定'!$B$18)*'濃度プロファイル(Red)'!G173-'濃度プロファイル(Ox)'!Z173)/(1+EXP(B173*'Diffusion System CV パラメーター設定'!$B$18)))</f>
        <v>3.3069293441461355E-10</v>
      </c>
      <c r="E173">
        <f t="shared" si="2"/>
        <v>-3.3069293441461355E-10</v>
      </c>
      <c r="G173">
        <f>'Diffusion System CV パラメーター設定'!$B$7*'Diffusion System CV パラメーター設定'!$B$2*'Diffusion System CV パラメーター設定'!$B$15*D173</f>
        <v>3.1906907776993992E-5</v>
      </c>
    </row>
    <row r="174" spans="1:7">
      <c r="A174">
        <f>A173-('Diffusion System CV パラメーター設定'!$B$13-'Diffusion System CV パラメーター設定'!$B$12)/100</f>
        <v>0.13199999999999987</v>
      </c>
      <c r="B174">
        <f>A174-'Diffusion System CV パラメーター設定'!$B$6</f>
        <v>0.13199999999999987</v>
      </c>
      <c r="D174">
        <f>((2*'Diffusion System CV パラメーター設定'!$B$9)/('Diffusion System CV パラメーター設定'!$B$26))*((EXP(B174*'Diffusion System CV パラメーター設定'!$B$18)*'濃度プロファイル(Red)'!G174-'濃度プロファイル(Ox)'!Z174)/(1+EXP(B174*'Diffusion System CV パラメーター設定'!$B$18)))</f>
        <v>3.162524296506857E-10</v>
      </c>
      <c r="E174">
        <f t="shared" si="2"/>
        <v>-3.162524296506857E-10</v>
      </c>
      <c r="G174">
        <f>'Diffusion System CV パラメーター設定'!$B$7*'Diffusion System CV パラメーター設定'!$B$2*'Diffusion System CV パラメーター設定'!$B$15*D174</f>
        <v>3.0513615674846409E-5</v>
      </c>
    </row>
    <row r="175" spans="1:7">
      <c r="A175">
        <f>A174-('Diffusion System CV パラメーター設定'!$B$13-'Diffusion System CV パラメーター設定'!$B$12)/100</f>
        <v>0.13799999999999987</v>
      </c>
      <c r="B175">
        <f>A175-'Diffusion System CV パラメーター設定'!$B$6</f>
        <v>0.13799999999999987</v>
      </c>
      <c r="D175">
        <f>((2*'Diffusion System CV パラメーター設定'!$B$9)/('Diffusion System CV パラメーター設定'!$B$26))*((EXP(B175*'Diffusion System CV パラメーター設定'!$B$18)*'濃度プロファイル(Red)'!G175-'濃度プロファイル(Ox)'!Z175)/(1+EXP(B175*'Diffusion System CV パラメーター設定'!$B$18)))</f>
        <v>3.0293406745124353E-10</v>
      </c>
      <c r="E175">
        <f t="shared" si="2"/>
        <v>-3.0293406745124353E-10</v>
      </c>
      <c r="G175">
        <f>'Diffusion System CV パラメーター設定'!$B$7*'Diffusion System CV パラメーター設定'!$B$2*'Diffusion System CV パラメーター設定'!$B$15*D175</f>
        <v>2.9228593498033232E-5</v>
      </c>
    </row>
    <row r="176" spans="1:7">
      <c r="A176">
        <f>A175-('Diffusion System CV パラメーター設定'!$B$13-'Diffusion System CV パラメーター設定'!$B$12)/100</f>
        <v>0.14399999999999988</v>
      </c>
      <c r="B176">
        <f>A176-'Diffusion System CV パラメーター設定'!$B$6</f>
        <v>0.14399999999999988</v>
      </c>
      <c r="D176">
        <f>((2*'Diffusion System CV パラメーター設定'!$B$9)/('Diffusion System CV パラメーター設定'!$B$26))*((EXP(B176*'Diffusion System CV パラメーター設定'!$B$18)*'濃度プロファイル(Red)'!G176-'濃度プロファイル(Ox)'!Z176)/(1+EXP(B176*'Diffusion System CV パラメーター設定'!$B$18)))</f>
        <v>2.9063736880100259E-10</v>
      </c>
      <c r="E176">
        <f t="shared" si="2"/>
        <v>-2.9063736880100259E-10</v>
      </c>
      <c r="G176">
        <f>'Diffusion System CV パラメーター設定'!$B$7*'Diffusion System CV パラメーター設定'!$B$2*'Diffusion System CV パラメーター設定'!$B$15*D176</f>
        <v>2.8042146528764735E-5</v>
      </c>
    </row>
    <row r="177" spans="1:7">
      <c r="A177">
        <f>A176-('Diffusion System CV パラメーター設定'!$B$13-'Diffusion System CV パラメーター設定'!$B$12)/100</f>
        <v>0.14999999999999988</v>
      </c>
      <c r="B177">
        <f>A177-'Diffusion System CV パラメーター設定'!$B$6</f>
        <v>0.14999999999999988</v>
      </c>
      <c r="D177">
        <f>((2*'Diffusion System CV パラメーター設定'!$B$9)/('Diffusion System CV パラメーター設定'!$B$26))*((EXP(B177*'Diffusion System CV パラメーター設定'!$B$18)*'濃度プロファイル(Red)'!G177-'濃度プロファイル(Ox)'!Z177)/(1+EXP(B177*'Diffusion System CV パラメーター設定'!$B$18)))</f>
        <v>2.7926759979180373E-10</v>
      </c>
      <c r="E177">
        <f t="shared" si="2"/>
        <v>-2.7926759979180373E-10</v>
      </c>
      <c r="G177">
        <f>'Diffusion System CV パラメーター設定'!$B$7*'Diffusion System CV パラメーター設定'!$B$2*'Diffusion System CV パラメーター設定'!$B$15*D177</f>
        <v>2.6945134365912182E-5</v>
      </c>
    </row>
    <row r="178" spans="1:7">
      <c r="A178">
        <f>A177-('Diffusion System CV パラメーター設定'!$B$13-'Diffusion System CV パラメーター設定'!$B$12)/100</f>
        <v>0.15599999999999989</v>
      </c>
      <c r="B178">
        <f>A178-'Diffusion System CV パラメーター設定'!$B$6</f>
        <v>0.15599999999999989</v>
      </c>
      <c r="D178">
        <f>((2*'Diffusion System CV パラメーター設定'!$B$9)/('Diffusion System CV パラメーター設定'!$B$26))*((EXP(B178*'Diffusion System CV パラメーター設定'!$B$18)*'濃度プロファイル(Red)'!G178-'濃度プロファイル(Ox)'!Z178)/(1+EXP(B178*'Diffusion System CV パラメーター設定'!$B$18)))</f>
        <v>2.6873696257891599E-10</v>
      </c>
      <c r="E178">
        <f t="shared" si="2"/>
        <v>-2.6873696257891599E-10</v>
      </c>
      <c r="G178">
        <f>'Diffusion System CV パラメーター設定'!$B$7*'Diffusion System CV パラメーター設定'!$B$2*'Diffusion System CV パラメーター設定'!$B$15*D178</f>
        <v>2.5929085834426709E-5</v>
      </c>
    </row>
    <row r="179" spans="1:7">
      <c r="A179">
        <f>A178-('Diffusion System CV パラメーター設定'!$B$13-'Diffusion System CV パラメーター設定'!$B$12)/100</f>
        <v>0.16199999999999989</v>
      </c>
      <c r="B179">
        <f>A179-'Diffusion System CV パラメーター設定'!$B$6</f>
        <v>0.16199999999999989</v>
      </c>
      <c r="D179">
        <f>((2*'Diffusion System CV パラメーター設定'!$B$9)/('Diffusion System CV パラメーター設定'!$B$26))*((EXP(B179*'Diffusion System CV パラメーター設定'!$B$18)*'濃度プロファイル(Red)'!G179-'濃度プロファイル(Ox)'!Z179)/(1+EXP(B179*'Diffusion System CV パラメーター設定'!$B$18)))</f>
        <v>2.589650793180239E-10</v>
      </c>
      <c r="E179">
        <f t="shared" si="2"/>
        <v>-2.589650793180239E-10</v>
      </c>
      <c r="G179">
        <f>'Diffusion System CV パラメーター設定'!$B$7*'Diffusion System CV パラメーター設定'!$B$2*'Diffusion System CV パラメーター設定'!$B$15*D179</f>
        <v>2.4986245677999535E-5</v>
      </c>
    </row>
    <row r="180" spans="1:7">
      <c r="A180">
        <f>A179-('Diffusion System CV パラメーター設定'!$B$13-'Diffusion System CV パラメーター設定'!$B$12)/100</f>
        <v>0.1679999999999999</v>
      </c>
      <c r="B180">
        <f>A180-'Diffusion System CV パラメーター設定'!$B$6</f>
        <v>0.1679999999999999</v>
      </c>
      <c r="D180">
        <f>((2*'Diffusion System CV パラメーター設定'!$B$9)/('Diffusion System CV パラメーター設定'!$B$26))*((EXP(B180*'Diffusion System CV パラメーター設定'!$B$18)*'濃度プロファイル(Red)'!G180-'濃度プロファイル(Ox)'!Z180)/(1+EXP(B180*'Diffusion System CV パラメーター設定'!$B$18)))</f>
        <v>2.498790140343864E-10</v>
      </c>
      <c r="E180">
        <f t="shared" si="2"/>
        <v>-2.498790140343864E-10</v>
      </c>
      <c r="G180">
        <f>'Diffusion System CV パラメーター設定'!$B$7*'Diffusion System CV パラメーター設定'!$B$2*'Diffusion System CV パラメーター設定'!$B$15*D180</f>
        <v>2.4109576669107773E-5</v>
      </c>
    </row>
    <row r="181" spans="1:7">
      <c r="A181">
        <f>A180-('Diffusion System CV パラメーター設定'!$B$13-'Diffusion System CV パラメーター設定'!$B$12)/100</f>
        <v>0.1739999999999999</v>
      </c>
      <c r="B181">
        <f>A181-'Diffusion System CV パラメーター設定'!$B$6</f>
        <v>0.1739999999999999</v>
      </c>
      <c r="D181">
        <f>((2*'Diffusion System CV パラメーター設定'!$B$9)/('Diffusion System CV パラメーター設定'!$B$26))*((EXP(B181*'Diffusion System CV パラメーター設定'!$B$18)*'濃度プロファイル(Red)'!G181-'濃度プロファイル(Ox)'!Z181)/(1+EXP(B181*'Diffusion System CV パラメーター設定'!$B$18)))</f>
        <v>2.4141300533949984E-10</v>
      </c>
      <c r="E181">
        <f t="shared" si="2"/>
        <v>-2.4141300533949984E-10</v>
      </c>
      <c r="G181">
        <f>'Diffusion System CV パラメーター設定'!$B$7*'Diffusion System CV パラメーター設定'!$B$2*'Diffusion System CV パラメーター設定'!$B$15*D181</f>
        <v>2.3292733820181642E-5</v>
      </c>
    </row>
    <row r="182" spans="1:7">
      <c r="A182">
        <f>A181-('Diffusion System CV パラメーター設定'!$B$13-'Diffusion System CV パラメーター設定'!$B$12)/100</f>
        <v>0.17999999999999991</v>
      </c>
      <c r="B182">
        <f>A182-'Diffusion System CV パラメーター設定'!$B$6</f>
        <v>0.17999999999999991</v>
      </c>
      <c r="D182">
        <f>((2*'Diffusion System CV パラメーター設定'!$B$9)/('Diffusion System CV パラメーター設定'!$B$26))*((EXP(B182*'Diffusion System CV パラメーター設定'!$B$18)*'濃度プロファイル(Red)'!G182-'濃度プロファイル(Ox)'!Z182)/(1+EXP(B182*'Diffusion System CV パラメーター設定'!$B$18)))</f>
        <v>2.3350802988784782E-10</v>
      </c>
      <c r="E182">
        <f t="shared" si="2"/>
        <v>-2.3350802988784782E-10</v>
      </c>
      <c r="G182">
        <f>'Diffusion System CV パラメーター設定'!$B$7*'Diffusion System CV パラメーター設定'!$B$2*'Diffusion System CV パラメーター設定'!$B$15*D182</f>
        <v>2.2530022263728997E-5</v>
      </c>
    </row>
    <row r="183" spans="1:7">
      <c r="A183">
        <f>A182-('Diffusion System CV パラメーター設定'!$B$13-'Diffusion System CV パラメーター設定'!$B$12)/100</f>
        <v>0.18599999999999992</v>
      </c>
      <c r="B183">
        <f>A183-'Diffusion System CV パラメーター設定'!$B$6</f>
        <v>0.18599999999999992</v>
      </c>
      <c r="D183">
        <f>((2*'Diffusion System CV パラメーター設定'!$B$9)/('Diffusion System CV パラメーター設定'!$B$26))*((EXP(B183*'Diffusion System CV パラメーター設定'!$B$18)*'濃度プロファイル(Red)'!G183-'濃度プロファイル(Ox)'!Z183)/(1+EXP(B183*'Diffusion System CV パラメーター設定'!$B$18)))</f>
        <v>2.2611127808443881E-10</v>
      </c>
      <c r="E183">
        <f t="shared" si="2"/>
        <v>-2.2611127808443881E-10</v>
      </c>
      <c r="G183">
        <f>'Diffusion System CV パラメーター設定'!$B$7*'Diffusion System CV パラメーター設定'!$B$2*'Diffusion System CV パラメーター設定'!$B$15*D183</f>
        <v>2.1816346665977079E-5</v>
      </c>
    </row>
    <row r="184" spans="1:7">
      <c r="A184">
        <f>A183-('Diffusion System CV パラメーター設定'!$B$13-'Diffusion System CV パラメーター設定'!$B$12)/100</f>
        <v>0.19199999999999992</v>
      </c>
      <c r="B184">
        <f>A184-'Diffusion System CV パラメーター設定'!$B$6</f>
        <v>0.19199999999999992</v>
      </c>
      <c r="D184">
        <f>((2*'Diffusion System CV パラメーター設定'!$B$9)/('Diffusion System CV パラメーター設定'!$B$26))*((EXP(B184*'Diffusion System CV パラメーター設定'!$B$18)*'濃度プロファイル(Red)'!G184-'濃度プロファイル(Ox)'!Z184)/(1+EXP(B184*'Diffusion System CV パラメーター設定'!$B$18)))</f>
        <v>2.1917559616853286E-10</v>
      </c>
      <c r="E184">
        <f t="shared" si="2"/>
        <v>-2.1917559616853286E-10</v>
      </c>
      <c r="G184">
        <f>'Diffusion System CV パラメーター設定'!$B$7*'Diffusion System CV パラメーター設定'!$B$2*'Diffusion System CV パラメーター設定'!$B$15*D184</f>
        <v>2.1147157396320894E-5</v>
      </c>
    </row>
    <row r="185" spans="1:7">
      <c r="A185">
        <f>A184-('Diffusion System CV パラメーター設定'!$B$13-'Diffusion System CV パラメーター設定'!$B$12)/100</f>
        <v>0.19799999999999993</v>
      </c>
      <c r="B185">
        <f>A185-'Diffusion System CV パラメーター設定'!$B$6</f>
        <v>0.19799999999999993</v>
      </c>
      <c r="D185">
        <f>((2*'Diffusion System CV パラメーター設定'!$B$9)/('Diffusion System CV パラメーター設定'!$B$26))*((EXP(B185*'Diffusion System CV パラメーター設定'!$B$18)*'濃度プロファイル(Red)'!G185-'濃度プロファイル(Ox)'!Z185)/(1+EXP(B185*'Diffusion System CV パラメーター設定'!$B$18)))</f>
        <v>2.1265892952136376E-10</v>
      </c>
      <c r="E185">
        <f t="shared" si="2"/>
        <v>-2.1265892952136376E-10</v>
      </c>
      <c r="G185">
        <f>'Diffusion System CV パラメーター設定'!$B$7*'Diffusion System CV パラメーター設定'!$B$2*'Diffusion System CV パラメーター設定'!$B$15*D185</f>
        <v>2.0518396814868781E-5</v>
      </c>
    </row>
    <row r="186" spans="1:7">
      <c r="A186">
        <f>A185-('Diffusion System CV パラメーター設定'!$B$13-'Diffusion System CV パラメーター設定'!$B$12)/100</f>
        <v>0.20399999999999993</v>
      </c>
      <c r="B186">
        <f>A186-'Diffusion System CV パラメーター設定'!$B$6</f>
        <v>0.20399999999999993</v>
      </c>
      <c r="D186">
        <f>((2*'Diffusion System CV パラメーター設定'!$B$9)/('Diffusion System CV パラメーター設定'!$B$26))*((EXP(B186*'Diffusion System CV パラメーター設定'!$B$18)*'濃度プロファイル(Red)'!G186-'濃度プロファイル(Ox)'!Z186)/(1+EXP(B186*'Diffusion System CV パラメーター設定'!$B$18)))</f>
        <v>2.0652378865961731E-10</v>
      </c>
      <c r="E186">
        <f t="shared" si="2"/>
        <v>-2.0652378865961731E-10</v>
      </c>
      <c r="G186">
        <f>'Diffusion System CV パラメーター設定'!$B$7*'Diffusion System CV パラメーター設定'!$B$2*'Diffusion System CV パラメーター設定'!$B$15*D186</f>
        <v>1.9926447748823175E-5</v>
      </c>
    </row>
    <row r="187" spans="1:7">
      <c r="A187">
        <f>A186-('Diffusion System CV パラメーター設定'!$B$13-'Diffusion System CV パラメーター設定'!$B$12)/100</f>
        <v>0.20999999999999994</v>
      </c>
      <c r="B187">
        <f>A187-'Diffusion System CV パラメーター設定'!$B$6</f>
        <v>0.20999999999999994</v>
      </c>
      <c r="D187">
        <f>((2*'Diffusion System CV パラメーター設定'!$B$9)/('Diffusion System CV パラメーター設定'!$B$26))*((EXP(B187*'Diffusion System CV パラメーター設定'!$B$18)*'濃度プロファイル(Red)'!G187-'濃度プロファイル(Ox)'!Z187)/(1+EXP(B187*'Diffusion System CV パラメーター設定'!$B$18)))</f>
        <v>2.0073675022025014E-10</v>
      </c>
      <c r="E187">
        <f t="shared" si="2"/>
        <v>-2.0073675022025014E-10</v>
      </c>
      <c r="G187">
        <f>'Diffusion System CV パラメーター設定'!$B$7*'Diffusion System CV パラメーター設定'!$B$2*'Diffusion System CV パラメーター設定'!$B$15*D187</f>
        <v>1.9368085345000837E-5</v>
      </c>
    </row>
    <row r="188" spans="1:7">
      <c r="A188">
        <f>A187-('Diffusion System CV パラメーター設定'!$B$13-'Diffusion System CV パラメーター設定'!$B$12)/100</f>
        <v>0.21599999999999994</v>
      </c>
      <c r="B188">
        <f>A188-'Diffusion System CV パラメーター設定'!$B$6</f>
        <v>0.21599999999999994</v>
      </c>
      <c r="D188">
        <f>((2*'Diffusion System CV パラメーター設定'!$B$9)/('Diffusion System CV パラメーター設定'!$B$26))*((EXP(B188*'Diffusion System CV パラメーター設定'!$B$18)*'濃度プロファイル(Red)'!G188-'濃度プロファイル(Ox)'!Z188)/(1+EXP(B188*'Diffusion System CV パラメーター設定'!$B$18)))</f>
        <v>1.9526799909064677E-10</v>
      </c>
      <c r="E188">
        <f t="shared" si="2"/>
        <v>-1.9526799909064677E-10</v>
      </c>
      <c r="G188">
        <f>'Diffusion System CV パラメーター設定'!$B$7*'Diffusion System CV パラメーター設定'!$B$2*'Diffusion System CV パラメーター設定'!$B$15*D188</f>
        <v>1.8840432892261055E-5</v>
      </c>
    </row>
    <row r="189" spans="1:7">
      <c r="A189">
        <f>A188-('Diffusion System CV パラメーター設定'!$B$13-'Diffusion System CV パラメーター設定'!$B$12)/100</f>
        <v>0.22199999999999995</v>
      </c>
      <c r="B189">
        <f>A189-'Diffusion System CV パラメーター設定'!$B$6</f>
        <v>0.22199999999999995</v>
      </c>
      <c r="D189">
        <f>((2*'Diffusion System CV パラメーター設定'!$B$9)/('Diffusion System CV パラメーター設定'!$B$26))*((EXP(B189*'Diffusion System CV パラメーター設定'!$B$18)*'濃度プロファイル(Red)'!G189-'濃度プロファイル(Ox)'!Z189)/(1+EXP(B189*'Diffusion System CV パラメーター設定'!$B$18)))</f>
        <v>1.9009091379917121E-10</v>
      </c>
      <c r="E189">
        <f t="shared" si="2"/>
        <v>-1.9009091379917121E-10</v>
      </c>
      <c r="G189">
        <f>'Diffusion System CV パラメーター設定'!$B$7*'Diffusion System CV パラメーター設定'!$B$2*'Diffusion System CV パラメーター設定'!$B$15*D189</f>
        <v>1.8340921817913035E-5</v>
      </c>
    </row>
    <row r="190" spans="1:7">
      <c r="A190">
        <f>A189-('Diffusion System CV パラメーター設定'!$B$13-'Diffusion System CV パラメーター設定'!$B$12)/100</f>
        <v>0.22799999999999995</v>
      </c>
      <c r="B190">
        <f>A190-'Diffusion System CV パラメーター設定'!$B$6</f>
        <v>0.22799999999999995</v>
      </c>
      <c r="D190">
        <f>((2*'Diffusion System CV パラメーター設定'!$B$9)/('Diffusion System CV パラメーター設定'!$B$26))*((EXP(B190*'Diffusion System CV パラメーター設定'!$B$18)*'濃度プロファイル(Red)'!G190-'濃度プロファイル(Ox)'!Z190)/(1+EXP(B190*'Diffusion System CV パラメーター設定'!$B$18)))</f>
        <v>1.8518169471215857E-10</v>
      </c>
      <c r="E190">
        <f t="shared" si="2"/>
        <v>-1.8518169471215857E-10</v>
      </c>
      <c r="G190">
        <f>'Diffusion System CV パラメーター設定'!$B$7*'Diffusion System CV パラメーター設定'!$B$2*'Diffusion System CV パラメーター設定'!$B$15*D190</f>
        <v>1.7867255814302619E-5</v>
      </c>
    </row>
    <row r="191" spans="1:7">
      <c r="A191">
        <f>A190-('Diffusion System CV パラメーター設定'!$B$13-'Diffusion System CV パラメーター設定'!$B$12)/100</f>
        <v>0.23399999999999996</v>
      </c>
      <c r="B191">
        <f>A191-'Diffusion System CV パラメーター設定'!$B$6</f>
        <v>0.23399999999999996</v>
      </c>
      <c r="D191">
        <f>((2*'Diffusion System CV パラメーター設定'!$B$9)/('Diffusion System CV パラメーター設定'!$B$26))*((EXP(B191*'Diffusion System CV パラメーター設定'!$B$18)*'濃度プロファイル(Red)'!G191-'濃度プロファイル(Ox)'!Z191)/(1+EXP(B191*'Diffusion System CV パラメーター設定'!$B$18)))</f>
        <v>1.8051903302527532E-10</v>
      </c>
      <c r="E191">
        <f t="shared" si="2"/>
        <v>-1.8051903302527532E-10</v>
      </c>
      <c r="G191">
        <f>'Diffusion System CV パラメーター設定'!$B$7*'Diffusion System CV パラメーター設定'!$B$2*'Diffusion System CV パラメーター設定'!$B$15*D191</f>
        <v>1.7417378901443691E-5</v>
      </c>
    </row>
    <row r="192" spans="1:7">
      <c r="A192">
        <f>A191-('Diffusion System CV パラメーター設定'!$B$13-'Diffusion System CV パラメーター設定'!$B$12)/100</f>
        <v>0.23999999999999996</v>
      </c>
      <c r="B192">
        <f>A192-'Diffusion System CV パラメーター設定'!$B$6</f>
        <v>0.23999999999999996</v>
      </c>
      <c r="D192">
        <f>((2*'Diffusion System CV パラメーター設定'!$B$9)/('Diffusion System CV パラメーター設定'!$B$26))*((EXP(B192*'Diffusion System CV パラメーター設定'!$B$18)*'濃度プロファイル(Red)'!G192-'濃度プロファイル(Ox)'!Z192)/(1+EXP(B192*'Diffusion System CV パラメーター設定'!$B$18)))</f>
        <v>1.7608381766463089E-10</v>
      </c>
      <c r="E192">
        <f t="shared" si="2"/>
        <v>-1.7608381766463089E-10</v>
      </c>
      <c r="G192">
        <f>'Diffusion System CV パラメーター設定'!$B$7*'Diffusion System CV パラメーター設定'!$B$2*'Diffusion System CV パラメーター設定'!$B$15*D192</f>
        <v>1.6989447147371911E-5</v>
      </c>
    </row>
    <row r="193" spans="1:7">
      <c r="A193">
        <f>A192-('Diffusion System CV パラメーター設定'!$B$13-'Diffusion System CV パラメーター設定'!$B$12)/100</f>
        <v>0.24599999999999997</v>
      </c>
      <c r="B193">
        <f>A193-'Diffusion System CV パラメーター設定'!$B$6</f>
        <v>0.24599999999999997</v>
      </c>
      <c r="D193">
        <f>((2*'Diffusion System CV パラメーター設定'!$B$9)/('Diffusion System CV パラメーター設定'!$B$26))*((EXP(B193*'Diffusion System CV パラメーター設定'!$B$18)*'濃度プロファイル(Red)'!G193-'濃度プロファイル(Ox)'!Z193)/(1+EXP(B193*'Diffusion System CV パラメーター設定'!$B$18)))</f>
        <v>1.7185887679730865E-10</v>
      </c>
      <c r="E193">
        <f t="shared" si="2"/>
        <v>-1.7185887679730865E-10</v>
      </c>
      <c r="G193">
        <f>'Diffusion System CV パラメーター設定'!$B$7*'Diffusion System CV パラメーター設定'!$B$2*'Diffusion System CV パラメーター設定'!$B$15*D193</f>
        <v>1.6581803727788326E-5</v>
      </c>
    </row>
    <row r="194" spans="1:7">
      <c r="A194">
        <f>A193-('Diffusion System CV パラメーター設定'!$B$13-'Diffusion System CV パラメーター設定'!$B$12)/100</f>
        <v>0.25199999999999995</v>
      </c>
      <c r="B194">
        <f>A194-'Diffusion System CV パラメーター設定'!$B$6</f>
        <v>0.25199999999999995</v>
      </c>
      <c r="D194">
        <f>((2*'Diffusion System CV パラメーター設定'!$B$9)/('Diffusion System CV パラメーター設定'!$B$26))*((EXP(B194*'Diffusion System CV パラメーター設定'!$B$18)*'濃度プロファイル(Red)'!G194-'濃度プロファイル(Ox)'!Z194)/(1+EXP(B194*'Diffusion System CV パラメーター設定'!$B$18)))</f>
        <v>1.6782875053253153E-10</v>
      </c>
      <c r="E194">
        <f t="shared" si="2"/>
        <v>-1.6782875053253153E-10</v>
      </c>
      <c r="G194">
        <f>'Diffusion System CV パラメーター設定'!$B$7*'Diffusion System CV パラメーター設定'!$B$2*'Diffusion System CV パラメーター設定'!$B$15*D194</f>
        <v>1.6192956995131303E-5</v>
      </c>
    </row>
    <row r="195" spans="1:7">
      <c r="A195">
        <f>A194-('Diffusion System CV パラメーター設定'!$B$13-'Diffusion System CV パラメーター設定'!$B$12)/100</f>
        <v>0.25799999999999995</v>
      </c>
      <c r="B195">
        <f>A195-'Diffusion System CV パラメーター設定'!$B$6</f>
        <v>0.25799999999999995</v>
      </c>
      <c r="D195">
        <f>((2*'Diffusion System CV パラメーター設定'!$B$9)/('Diffusion System CV パラメーター設定'!$B$26))*((EXP(B195*'Diffusion System CV パラメーター設定'!$B$18)*'濃度プロファイル(Red)'!G195-'濃度プロファイル(Ox)'!Z195)/(1+EXP(B195*'Diffusion System CV パラメーター設定'!$B$18)))</f>
        <v>1.6397949146321443E-10</v>
      </c>
      <c r="E195">
        <f t="shared" ref="E195:E202" si="3">-D195</f>
        <v>-1.6397949146321443E-10</v>
      </c>
      <c r="G195">
        <f>'Diffusion System CV パラメーター設定'!$B$7*'Diffusion System CV パラメーター設定'!$B$2*'Diffusion System CV パラメーター設定'!$B$15*D195</f>
        <v>1.5821561233828244E-5</v>
      </c>
    </row>
    <row r="196" spans="1:7">
      <c r="A196">
        <f>A195-('Diffusion System CV パラメーター設定'!$B$13-'Diffusion System CV パラメーター設定'!$B$12)/100</f>
        <v>0.26399999999999996</v>
      </c>
      <c r="B196">
        <f>A196-'Diffusion System CV パラメーター設定'!$B$6</f>
        <v>0.26399999999999996</v>
      </c>
      <c r="D196">
        <f>((2*'Diffusion System CV パラメーター設定'!$B$9)/('Diffusion System CV パラメーター設定'!$B$26))*((EXP(B196*'Diffusion System CV パラメーター設定'!$B$18)*'濃度プロファイル(Red)'!G196-'濃度プロファイル(Ox)'!Z196)/(1+EXP(B196*'Diffusion System CV パラメーター設定'!$B$18)))</f>
        <v>1.6029848987779265E-10</v>
      </c>
      <c r="E196">
        <f t="shared" si="3"/>
        <v>-1.6029848987779265E-10</v>
      </c>
      <c r="G196">
        <f>'Diffusion System CV パラメーター設定'!$B$7*'Diffusion System CV パラメーター設定'!$B$2*'Diffusion System CV パラメーター設定'!$B$15*D196</f>
        <v>1.5466399795858824E-5</v>
      </c>
    </row>
    <row r="197" spans="1:7">
      <c r="A197">
        <f>A196-('Diffusion System CV パラメーター設定'!$B$13-'Diffusion System CV パラメーター設定'!$B$12)/100</f>
        <v>0.26999999999999996</v>
      </c>
      <c r="B197">
        <f>A197-'Diffusion System CV パラメーター設定'!$B$6</f>
        <v>0.26999999999999996</v>
      </c>
      <c r="D197">
        <f>((2*'Diffusion System CV パラメーター設定'!$B$9)/('Diffusion System CV パラメーター設定'!$B$26))*((EXP(B197*'Diffusion System CV パラメーター設定'!$B$18)*'濃度プロファイル(Red)'!G197-'濃度プロファイル(Ox)'!Z197)/(1+EXP(B197*'Diffusion System CV パラメーター設定'!$B$18)))</f>
        <v>1.5677432071312063E-10</v>
      </c>
      <c r="E197">
        <f t="shared" si="3"/>
        <v>-1.5677432071312063E-10</v>
      </c>
      <c r="G197">
        <f>'Diffusion System CV パラメーター設定'!$B$7*'Diffusion System CV パラメーター設定'!$B$2*'Diffusion System CV パラメーター設定'!$B$15*D197</f>
        <v>1.5126370334005445E-5</v>
      </c>
    </row>
    <row r="198" spans="1:7">
      <c r="A198">
        <f>A197-('Diffusion System CV パラメーター設定'!$B$13-'Diffusion System CV パラメーター設定'!$B$12)/100</f>
        <v>0.27599999999999997</v>
      </c>
      <c r="B198">
        <f>A198-'Diffusion System CV パラメーター設定'!$B$6</f>
        <v>0.27599999999999997</v>
      </c>
      <c r="D198">
        <f>((2*'Diffusion System CV パラメーター設定'!$B$9)/('Diffusion System CV パラメーター設定'!$B$26))*((EXP(B198*'Diffusion System CV パラメーター設定'!$B$18)*'濃度プロファイル(Red)'!G198-'濃度プロファイル(Ox)'!Z198)/(1+EXP(B198*'Diffusion System CV パラメーター設定'!$B$18)))</f>
        <v>1.5339660958725389E-10</v>
      </c>
      <c r="E198">
        <f t="shared" si="3"/>
        <v>-1.5339660958725389E-10</v>
      </c>
      <c r="G198">
        <f>'Diffusion System CV パラメーター設定'!$B$7*'Diffusion System CV パラメーター設定'!$B$2*'Diffusion System CV パラメーター設定'!$B$15*D198</f>
        <v>1.4800471876026191E-5</v>
      </c>
    </row>
    <row r="199" spans="1:7">
      <c r="A199">
        <f>A198-('Diffusion System CV パラメーター設定'!$B$13-'Diffusion System CV パラメーター設定'!$B$12)/100</f>
        <v>0.28199999999999997</v>
      </c>
      <c r="B199">
        <f>A199-'Diffusion System CV パラメーター設定'!$B$6</f>
        <v>0.28199999999999997</v>
      </c>
      <c r="D199">
        <f>((2*'Diffusion System CV パラメーター設定'!$B$9)/('Diffusion System CV パラメーター設定'!$B$26))*((EXP(B199*'Diffusion System CV パラメーター設定'!$B$18)*'濃度プロファイル(Red)'!G199-'濃度プロファイル(Ox)'!Z199)/(1+EXP(B199*'Diffusion System CV パラメーター設定'!$B$18)))</f>
        <v>1.5015591552433516E-10</v>
      </c>
      <c r="E199">
        <f t="shared" si="3"/>
        <v>-1.5015591552433516E-10</v>
      </c>
      <c r="G199">
        <f>'Diffusion System CV パラメーター設定'!$B$7*'Diffusion System CV パラメーター設定'!$B$2*'Diffusion System CV パラメーター設定'!$B$15*D199</f>
        <v>1.4487793509365478E-5</v>
      </c>
    </row>
    <row r="200" spans="1:7">
      <c r="A200">
        <f>A199-('Diffusion System CV パラメーター設定'!$B$13-'Diffusion System CV パラメーター設定'!$B$12)/100</f>
        <v>0.28799999999999998</v>
      </c>
      <c r="B200">
        <f>A200-'Diffusion System CV パラメーター設定'!$B$6</f>
        <v>0.28799999999999998</v>
      </c>
      <c r="D200">
        <f>((2*'Diffusion System CV パラメーター設定'!$B$9)/('Diffusion System CV パラメーター設定'!$B$26))*((EXP(B200*'Diffusion System CV パラメーター設定'!$B$18)*'濃度プロファイル(Red)'!G200-'濃度プロファイル(Ox)'!Z200)/(1+EXP(B200*'Diffusion System CV パラメーター設定'!$B$18)))</f>
        <v>1.4704362824909023E-10</v>
      </c>
      <c r="E200">
        <f t="shared" si="3"/>
        <v>-1.4704362824909023E-10</v>
      </c>
      <c r="G200">
        <f>'Diffusion System CV パラメーター設定'!$B$7*'Diffusion System CV パラメーター設定'!$B$2*'Diffusion System CV パラメーター設定'!$B$15*D200</f>
        <v>1.4187504471613471E-5</v>
      </c>
    </row>
    <row r="201" spans="1:7">
      <c r="A201">
        <f>A200-('Diffusion System CV パラメーター設定'!$B$13-'Diffusion System CV パラメーター設定'!$B$12)/100</f>
        <v>0.29399999999999998</v>
      </c>
      <c r="B201">
        <f>A201-'Diffusion System CV パラメーター設定'!$B$6</f>
        <v>0.29399999999999998</v>
      </c>
      <c r="D201">
        <f>((2*'Diffusion System CV パラメーター設定'!$B$9)/('Diffusion System CV パラメーター設定'!$B$26))*((EXP(B201*'Diffusion System CV パラメーター設定'!$B$18)*'濃度プロファイル(Red)'!G201-'濃度プロファイル(Ox)'!Z201)/(1+EXP(B201*'Diffusion System CV パラメーター設定'!$B$18)))</f>
        <v>1.440518781776711E-10</v>
      </c>
      <c r="E201">
        <f t="shared" si="3"/>
        <v>-1.440518781776711E-10</v>
      </c>
      <c r="G201">
        <f>'Diffusion System CV パラメーター設定'!$B$7*'Diffusion System CV パラメーター設定'!$B$2*'Diffusion System CV パラメーター設定'!$B$15*D201</f>
        <v>1.3898845465972597E-5</v>
      </c>
    </row>
    <row r="202" spans="1:7">
      <c r="A202">
        <f>A201-('Diffusion System CV パラメーター設定'!$B$13-'Diffusion System CV パラメーター設定'!$B$12)/100</f>
        <v>0.3</v>
      </c>
      <c r="B202">
        <f>A202-'Diffusion System CV パラメーター設定'!$B$6</f>
        <v>0.3</v>
      </c>
      <c r="D202">
        <f>((2*'Diffusion System CV パラメーター設定'!$B$9)/('Diffusion System CV パラメーター設定'!$B$26))*((EXP(B202*'Diffusion System CV パラメーター設定'!$B$18)*'濃度プロファイル(Red)'!G202-'濃度プロファイル(Ox)'!Z202)/(1+EXP(B202*'Diffusion System CV パラメーター設定'!$B$18)))</f>
        <v>1.4117345746060538E-10</v>
      </c>
      <c r="E202">
        <f t="shared" si="3"/>
        <v>-1.4117345746060538E-10</v>
      </c>
      <c r="G202">
        <f>'Diffusion System CV パラメーター設定'!$B$7*'Diffusion System CV パラメーター設定'!$B$2*'Diffusion System CV パラメーター設定'!$B$15*D202</f>
        <v>1.3621121043086509E-5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3B864-749C-4B06-8AEE-8D4008926C91}">
  <sheetPr codeName="Sheet6"/>
  <dimension ref="A1:J202"/>
  <sheetViews>
    <sheetView zoomScale="80" zoomScaleNormal="80" workbookViewId="0">
      <selection activeCell="B1" sqref="B1"/>
    </sheetView>
  </sheetViews>
  <sheetFormatPr defaultRowHeight="18.45"/>
  <cols>
    <col min="1" max="1" width="22.5703125" bestFit="1" customWidth="1"/>
    <col min="2" max="2" width="24.2109375" bestFit="1" customWidth="1"/>
    <col min="3" max="3" width="24.2109375" customWidth="1"/>
    <col min="7" max="7" width="16" bestFit="1" customWidth="1"/>
    <col min="8" max="8" width="15.0703125" bestFit="1" customWidth="1"/>
    <col min="10" max="10" width="15.0703125" bestFit="1" customWidth="1"/>
  </cols>
  <sheetData>
    <row r="1" spans="1:10" ht="19.3">
      <c r="A1" t="s">
        <v>69</v>
      </c>
      <c r="B1" t="s">
        <v>172</v>
      </c>
      <c r="D1" s="24" t="s">
        <v>74</v>
      </c>
      <c r="E1" s="24" t="s">
        <v>75</v>
      </c>
      <c r="G1" s="24" t="s">
        <v>71</v>
      </c>
      <c r="H1" s="24" t="s">
        <v>72</v>
      </c>
      <c r="J1" s="28" t="s">
        <v>73</v>
      </c>
    </row>
    <row r="2" spans="1:10">
      <c r="A2">
        <f>'Diffusion System CV パラメーター設定'!B12</f>
        <v>0.3</v>
      </c>
      <c r="B2">
        <f>A2-'Diffusion System CV パラメーター設定'!$B$6</f>
        <v>0.3</v>
      </c>
      <c r="D2">
        <f>'Diffusion System CV パラメーター設定'!$B$10*(EXP((-1)*'Diffusion System CV パラメーター設定'!$B$11*'Diffusion System CV パラメーター設定'!$B$18*'準可逆-非可逆系'!B2))</f>
        <v>2.9140385873336573E-3</v>
      </c>
      <c r="E2">
        <f>'Diffusion System CV パラメーター設定'!$B$10*(EXP((1-'Diffusion System CV パラメーター設定'!$B$11)*'Diffusion System CV パラメーター設定'!$B$18*'準可逆-非可逆系'!B2))</f>
        <v>343.16635488173102</v>
      </c>
      <c r="J2">
        <f>'Diffusion System CV パラメーター設定'!$B$7*'Diffusion System CV パラメーター設定'!$B$2*'Diffusion System CV パラメーター設定'!$B$15*'準可逆-非可逆系'!G2</f>
        <v>0</v>
      </c>
    </row>
    <row r="3" spans="1:10">
      <c r="A3">
        <f>A2+('Diffusion System CV パラメーター設定'!$B$13-'Diffusion System CV パラメーター設定'!$B$12)/100</f>
        <v>0.29399999999999998</v>
      </c>
      <c r="B3">
        <f>A3-'Diffusion System CV パラメーター設定'!$B$6</f>
        <v>0.29399999999999998</v>
      </c>
      <c r="D3">
        <f>'Diffusion System CV パラメーター設定'!$B$10*(EXP((-1)*'Diffusion System CV パラメーター設定'!$B$11*'Diffusion System CV パラメーター設定'!$B$18*'準可逆-非可逆系'!B3))</f>
        <v>3.2749554184916588E-3</v>
      </c>
      <c r="E3">
        <f>'Diffusion System CV パラメーター設定'!$B$10*EXP((1-'Diffusion System CV パラメーター設定'!$B$11)*'Diffusion System CV パラメーター設定'!$B$18*'準可逆-非可逆系'!B3)</f>
        <v>305.3476680487359</v>
      </c>
      <c r="G3" s="25">
        <f>(2*'Diffusion System CV パラメーター設定'!$B$9*(('準可逆-非可逆系'!E3*'濃度プロファイル(Red)'!G3-'準可逆-非可逆系'!D3*'濃度プロファイル(Ox)'!Z3))/(2*'Diffusion System CV パラメーター設定'!$B$9+'準可逆-非可逆系'!E3*'Diffusion System CV パラメーター設定'!$B$26+'準可逆-非可逆系'!D3*'Diffusion System CV パラメーター設定'!$B$26))</f>
        <v>-5.1593599648116167E-14</v>
      </c>
      <c r="H3">
        <f t="shared" ref="H3:H66" si="0">-G3</f>
        <v>5.1593599648116167E-14</v>
      </c>
      <c r="J3">
        <f>'Diffusion System CV パラメーター設定'!$B$7*'Diffusion System CV パラメーター設定'!$B$2*'Diffusion System CV パラメーター設定'!$B$15*'準可逆-非可逆系'!G3</f>
        <v>-4.978008462048488E-9</v>
      </c>
    </row>
    <row r="4" spans="1:10">
      <c r="A4">
        <f>A3+('Diffusion System CV パラメーター設定'!$B$13-'Diffusion System CV パラメーター設定'!$B$12)/100</f>
        <v>0.28799999999999998</v>
      </c>
      <c r="B4">
        <f>A4-'Diffusion System CV パラメーター設定'!$B$6</f>
        <v>0.28799999999999998</v>
      </c>
      <c r="D4">
        <f>'Diffusion System CV パラメーター設定'!$B$10*(EXP((-1)*'Diffusion System CV パラメーター設定'!$B$11*'Diffusion System CV パラメーター設定'!$B$18*'準可逆-非可逆系'!B4))</f>
        <v>3.6805734281375991E-3</v>
      </c>
      <c r="E4">
        <f>'Diffusion System CV パラメーター設定'!$B$10*EXP((1-'Diffusion System CV パラメーター設定'!$B$11)*'Diffusion System CV パラメーター設定'!$B$18*'準可逆-非可逆系'!B4)</f>
        <v>271.69679386236521</v>
      </c>
      <c r="G4">
        <f>(2*'Diffusion System CV パラメーター設定'!$B$9*(('準可逆-非可逆系'!E4*'濃度プロファイル(Red)'!G4-'準可逆-非可逆系'!D4*'濃度プロファイル(Ox)'!Z4))/(2*'Diffusion System CV パラメーター設定'!$B$9+'準可逆-非可逆系'!E4*'Diffusion System CV パラメーター設定'!$B$26+'準可逆-非可逆系'!D4*'Diffusion System CV パラメーター設定'!$B$26))</f>
        <v>-2.9341242243746826E-14</v>
      </c>
      <c r="H4">
        <f t="shared" si="0"/>
        <v>2.9341242243746826E-14</v>
      </c>
      <c r="J4">
        <f>'Diffusion System CV パラメーター設定'!$B$7*'Diffusion System CV パラメーター設定'!$B$2*'Diffusion System CV パラメーター設定'!$B$15*'準可逆-非可逆系'!G4</f>
        <v>-2.8309897578879123E-9</v>
      </c>
    </row>
    <row r="5" spans="1:10">
      <c r="A5">
        <f>A4+('Diffusion System CV パラメーター設定'!$B$13-'Diffusion System CV パラメーター設定'!$B$12)/100</f>
        <v>0.28199999999999997</v>
      </c>
      <c r="B5">
        <f>A5-'Diffusion System CV パラメーター設定'!$B$6</f>
        <v>0.28199999999999997</v>
      </c>
      <c r="D5">
        <f>'Diffusion System CV パラメーター設定'!$B$10*(EXP((-1)*'Diffusion System CV パラメーター設定'!$B$11*'Diffusion System CV パラメーター設定'!$B$18*'準可逆-非可逆系'!B5))</f>
        <v>4.13642905897989E-3</v>
      </c>
      <c r="E5">
        <f>'Diffusion System CV パラメーター設定'!$B$10*EXP((1-'Diffusion System CV パラメーター設定'!$B$11)*'Diffusion System CV パラメーター設定'!$B$18*'準可逆-非可逆系'!B5)</f>
        <v>241.75441805996209</v>
      </c>
      <c r="G5">
        <f>(2*'Diffusion System CV パラメーター設定'!$B$9*(('準可逆-非可逆系'!E5*'濃度プロファイル(Red)'!G5-'準可逆-非可逆系'!D5*'濃度プロファイル(Ox)'!Z5))/(2*'Diffusion System CV パラメーター設定'!$B$9+'準可逆-非可逆系'!E5*'Diffusion System CV パラメーター設定'!$B$26+'準可逆-非可逆系'!D5*'Diffusion System CV パラメーター設定'!$B$26))</f>
        <v>-3.8547499291621202E-14</v>
      </c>
      <c r="H5">
        <f t="shared" si="0"/>
        <v>3.8547499291621202E-14</v>
      </c>
      <c r="J5">
        <f>'Diffusion System CV パラメーター設定'!$B$7*'Diffusion System CV パラメーター設定'!$B$2*'Diffusion System CV パラメーター設定'!$B$15*'準可逆-非可逆系'!G5</f>
        <v>-3.7192554691520718E-9</v>
      </c>
    </row>
    <row r="6" spans="1:10">
      <c r="A6">
        <f>A5+('Diffusion System CV パラメーター設定'!$B$13-'Diffusion System CV パラメーター設定'!$B$12)/100</f>
        <v>0.27599999999999997</v>
      </c>
      <c r="B6">
        <f>A6-'Diffusion System CV パラメーター設定'!$B$6</f>
        <v>0.27599999999999997</v>
      </c>
      <c r="D6">
        <f>'Diffusion System CV パラメーター設定'!$B$10*(EXP((-1)*'Diffusion System CV パラメーター設定'!$B$11*'Diffusion System CV パラメーター設定'!$B$18*'準可逆-非可逆系'!B6))</f>
        <v>4.6487444671443768E-3</v>
      </c>
      <c r="E6">
        <f>'Diffusion System CV パラメーター設定'!$B$10*EXP((1-'Diffusion System CV パラメーター設定'!$B$11)*'Diffusion System CV パラメーター設定'!$B$18*'準可逆-非可逆系'!B6)</f>
        <v>215.11184515897435</v>
      </c>
      <c r="G6">
        <f>(2*'Diffusion System CV パラメーター設定'!$B$9*(('準可逆-非可逆系'!E6*'濃度プロファイル(Red)'!G6-'準可逆-非可逆系'!D6*'濃度プロファイル(Ox)'!Z6))/(2*'Diffusion System CV パラメーター設定'!$B$9+'準可逆-非可逆系'!E6*'Diffusion System CV パラメーター設定'!$B$26+'準可逆-非可逆系'!D6*'Diffusion System CV パラメーター設定'!$B$26))</f>
        <v>-4.4305955395729579E-14</v>
      </c>
      <c r="H6">
        <f t="shared" si="0"/>
        <v>4.4305955395729579E-14</v>
      </c>
      <c r="J6">
        <f>'Diffusion System CV パラメーター設定'!$B$7*'Diffusion System CV パラメーター設定'!$B$2*'Diffusion System CV パラメーター設定'!$B$15*'準可逆-非可逆系'!G6</f>
        <v>-4.2748601063569685E-9</v>
      </c>
    </row>
    <row r="7" spans="1:10">
      <c r="A7">
        <f>A6+('Diffusion System CV パラメーター設定'!$B$13-'Diffusion System CV パラメーター設定'!$B$12)/100</f>
        <v>0.26999999999999996</v>
      </c>
      <c r="B7">
        <f>A7-'Diffusion System CV パラメーター設定'!$B$6</f>
        <v>0.26999999999999996</v>
      </c>
      <c r="D7">
        <f>'Diffusion System CV パラメーター設定'!$B$10*(EXP((-1)*'Diffusion System CV パラメーター設定'!$B$11*'Diffusion System CV パラメーター設定'!$B$18*'準可逆-非可逆系'!B7))</f>
        <v>5.2245124508759292E-3</v>
      </c>
      <c r="E7">
        <f>'Diffusion System CV パラメーター設定'!$B$10*EXP((1-'Diffusion System CV パラメーター設定'!$B$11)*'Diffusion System CV パラメーター設定'!$B$18*'準可逆-非可逆系'!B7)</f>
        <v>191.4054200085871</v>
      </c>
      <c r="G7">
        <f>(2*'Diffusion System CV パラメーター設定'!$B$9*(('準可逆-非可逆系'!E7*'濃度プロファイル(Red)'!G7-'準可逆-非可逆系'!D7*'濃度プロファイル(Ox)'!Z7))/(2*'Diffusion System CV パラメーター設定'!$B$9+'準可逆-非可逆系'!E7*'Diffusion System CV パラメーター設定'!$B$26+'準可逆-非可逆系'!D7*'Diffusion System CV パラメーター設定'!$B$26))</f>
        <v>-5.5001227823705648E-14</v>
      </c>
      <c r="H7">
        <f t="shared" si="0"/>
        <v>5.5001227823705648E-14</v>
      </c>
      <c r="J7">
        <f>'Diffusion System CV パラメーター設定'!$B$7*'Diffusion System CV パラメーター設定'!$B$2*'Diffusion System CV パラメーター設定'!$B$15*'準可逆-非可逆系'!G7</f>
        <v>-5.3067934665702395E-9</v>
      </c>
    </row>
    <row r="8" spans="1:10">
      <c r="A8">
        <f>A7+('Diffusion System CV パラメーター設定'!$B$13-'Diffusion System CV パラメーター設定'!$B$12)/100</f>
        <v>0.26399999999999996</v>
      </c>
      <c r="B8">
        <f>A8-'Diffusion System CV パラメーター設定'!$B$6</f>
        <v>0.26399999999999996</v>
      </c>
      <c r="D8">
        <f>'Diffusion System CV パラメーター設定'!$B$10*(EXP((-1)*'Diffusion System CV パラメーター設定'!$B$11*'Diffusion System CV パラメーター設定'!$B$18*'準可逆-非可逆系'!B8))</f>
        <v>5.8715918980430989E-3</v>
      </c>
      <c r="E8">
        <f>'Diffusion System CV パラメーター設定'!$B$10*EXP((1-'Diffusion System CV パラメーター設定'!$B$11)*'Diffusion System CV パラメーター設定'!$B$18*'準可逆-非可逆系'!B8)</f>
        <v>170.31156411488388</v>
      </c>
      <c r="G8">
        <f>(2*'Diffusion System CV パラメーター設定'!$B$9*(('準可逆-非可逆系'!E8*'濃度プロファイル(Red)'!G8-'準可逆-非可逆系'!D8*'濃度プロファイル(Ox)'!Z8))/(2*'Diffusion System CV パラメーター設定'!$B$9+'準可逆-非可逆系'!E8*'Diffusion System CV パラメーター設定'!$B$26+'準可逆-非可逆系'!D8*'Diffusion System CV パラメーター設定'!$B$26))</f>
        <v>-6.8110212951340124E-14</v>
      </c>
      <c r="H8">
        <f t="shared" si="0"/>
        <v>6.8110212951340124E-14</v>
      </c>
      <c r="J8">
        <f>'Diffusion System CV パラメーター設定'!$B$7*'Diffusion System CV パラメーター設定'!$B$2*'Diffusion System CV パラメーター設定'!$B$15*'準可逆-非可逆系'!G8</f>
        <v>-6.5716138966100519E-9</v>
      </c>
    </row>
    <row r="9" spans="1:10">
      <c r="A9">
        <f>A8+('Diffusion System CV パラメーター設定'!$B$13-'Diffusion System CV パラメーター設定'!$B$12)/100</f>
        <v>0.25799999999999995</v>
      </c>
      <c r="B9">
        <f>A9-'Diffusion System CV パラメーター設定'!$B$6</f>
        <v>0.25799999999999995</v>
      </c>
      <c r="D9">
        <f>'Diffusion System CV パラメーター設定'!$B$10*(EXP((-1)*'Diffusion System CV パラメーター設定'!$B$11*'Diffusion System CV パラメーター設定'!$B$18*'準可逆-非可逆系'!B9))</f>
        <v>6.5988150552469824E-3</v>
      </c>
      <c r="E9">
        <f>'Diffusion System CV パラメーター設定'!$B$10*EXP((1-'Diffusion System CV パラメーター設定'!$B$11)*'Diffusion System CV パラメーター設定'!$B$18*'準可逆-非可逆系'!B9)</f>
        <v>151.54235898835503</v>
      </c>
      <c r="G9">
        <f>(2*'Diffusion System CV パラメーター設定'!$B$9*(('準可逆-非可逆系'!E9*'濃度プロファイル(Red)'!G9-'準可逆-非可逆系'!D9*'濃度プロファイル(Ox)'!Z9))/(2*'Diffusion System CV パラメーター設定'!$B$9+'準可逆-非可逆系'!E9*'Diffusion System CV パラメーター設定'!$B$26+'準可逆-非可逆系'!D9*'Diffusion System CV パラメーター設定'!$B$26))</f>
        <v>-8.5241435511701605E-14</v>
      </c>
      <c r="H9">
        <f t="shared" si="0"/>
        <v>8.5241435511701605E-14</v>
      </c>
      <c r="J9">
        <f>'Diffusion System CV パラメーター設定'!$B$7*'Diffusion System CV パラメーター設定'!$B$2*'Diffusion System CV パラメーター設定'!$B$15*'準可逆-非可逆系'!G9</f>
        <v>-8.2245199053465299E-9</v>
      </c>
    </row>
    <row r="10" spans="1:10">
      <c r="A10">
        <f>A9+('Diffusion System CV パラメーター設定'!$B$13-'Diffusion System CV パラメーター設定'!$B$12)/100</f>
        <v>0.25199999999999995</v>
      </c>
      <c r="B10">
        <f>A10-'Diffusion System CV パラメーター設定'!$B$6</f>
        <v>0.25199999999999995</v>
      </c>
      <c r="D10">
        <f>'Diffusion System CV パラメーター設定'!$B$10*(EXP((-1)*'Diffusion System CV パラメーター設定'!$B$11*'Diffusion System CV パラメーター設定'!$B$18*'準可逆-非可逆系'!B10))</f>
        <v>7.4161080826933472E-3</v>
      </c>
      <c r="E10">
        <f>'Diffusion System CV パラメーター設定'!$B$10*EXP((1-'Diffusion System CV パラメーター設定'!$B$11)*'Diffusion System CV パラメーター設定'!$B$18*'準可逆-非可逆系'!B10)</f>
        <v>134.84161622909153</v>
      </c>
      <c r="G10">
        <f>(2*'Diffusion System CV パラメーター設定'!$B$9*(('準可逆-非可逆系'!E10*'濃度プロファイル(Red)'!G10-'準可逆-非可逆系'!D10*'濃度プロファイル(Ox)'!Z10))/(2*'Diffusion System CV パラメーター設定'!$B$9+'準可逆-非可逆系'!E10*'Diffusion System CV パラメーター設定'!$B$26+'準可逆-非可逆系'!D10*'Diffusion System CV パラメーター設定'!$B$26))</f>
        <v>-1.0695110738980525E-13</v>
      </c>
      <c r="H10">
        <f t="shared" si="0"/>
        <v>1.0695110738980525E-13</v>
      </c>
      <c r="J10">
        <f>'Diffusion System CV パラメーター設定'!$B$7*'Diffusion System CV パラメーター設定'!$B$2*'Diffusion System CV パラメーター設定'!$B$15*'準可逆-非可逆系'!G10</f>
        <v>-1.031917759650536E-8</v>
      </c>
    </row>
    <row r="11" spans="1:10">
      <c r="A11">
        <f>A10+('Diffusion System CV パラメーター設定'!$B$13-'Diffusion System CV パラメーター設定'!$B$12)/100</f>
        <v>0.24599999999999994</v>
      </c>
      <c r="B11">
        <f>A11-'Diffusion System CV パラメーター設定'!$B$6</f>
        <v>0.24599999999999994</v>
      </c>
      <c r="D11">
        <f>'Diffusion System CV パラメーター設定'!$B$10*(EXP((-1)*'Diffusion System CV パラメーター設定'!$B$11*'Diffusion System CV パラメーター設定'!$B$18*'準可逆-非可逆系'!B11))</f>
        <v>8.3346265403298429E-3</v>
      </c>
      <c r="E11">
        <f>'Diffusion System CV パラメーター設定'!$B$10*EXP((1-'Diffusion System CV パラメーター設定'!$B$11)*'Diffusion System CV パラメーター設定'!$B$18*'準可逆-非可逆系'!B11)</f>
        <v>119.981380708682</v>
      </c>
      <c r="G11">
        <f>(2*'Diffusion System CV パラメーター設定'!$B$9*(('準可逆-非可逆系'!E11*'濃度プロファイル(Red)'!G11-'準可逆-非可逆系'!D11*'濃度プロファイル(Ox)'!Z11))/(2*'Diffusion System CV パラメーター設定'!$B$9+'準可逆-非可逆系'!E11*'Diffusion System CV パラメーター設定'!$B$26+'準可逆-非可逆系'!D11*'Diffusion System CV パラメーター設定'!$B$26))</f>
        <v>-1.3453299647617363E-13</v>
      </c>
      <c r="H11">
        <f t="shared" si="0"/>
        <v>1.3453299647617363E-13</v>
      </c>
      <c r="J11">
        <f>'Diffusion System CV パラメーター設定'!$B$7*'Diffusion System CV パラメーター設定'!$B$2*'Diffusion System CV パラメーター設定'!$B$15*'準可逆-非可逆系'!G11</f>
        <v>-1.2980416165003613E-8</v>
      </c>
    </row>
    <row r="12" spans="1:10">
      <c r="A12">
        <f>A11+('Diffusion System CV パラメーター設定'!$B$13-'Diffusion System CV パラメーター設定'!$B$12)/100</f>
        <v>0.23999999999999994</v>
      </c>
      <c r="B12">
        <f>A12-'Diffusion System CV パラメーター設定'!$B$6</f>
        <v>0.23999999999999994</v>
      </c>
      <c r="D12">
        <f>'Diffusion System CV パラメーター設定'!$B$10*(EXP((-1)*'Diffusion System CV パラメーター設定'!$B$11*'Diffusion System CV パラメーター設定'!$B$18*'準可逆-非可逆系'!B12))</f>
        <v>9.3669076545527113E-3</v>
      </c>
      <c r="E12">
        <f>'Diffusion System CV パラメーター設定'!$B$10*EXP((1-'Diffusion System CV パラメーター設定'!$B$11)*'Diffusion System CV パラメーター設定'!$B$18*'準可逆-非可逆系'!B12)</f>
        <v>106.75881911934488</v>
      </c>
      <c r="G12">
        <f>(2*'Diffusion System CV パラメーター設定'!$B$9*(('準可逆-非可逆系'!E12*'濃度プロファイル(Red)'!G12-'準可逆-非可逆系'!D12*'濃度プロファイル(Ox)'!Z12))/(2*'Diffusion System CV パラメーター設定'!$B$9+'準可逆-非可逆系'!E12*'Diffusion System CV パラメーター設定'!$B$26+'準可逆-非可逆系'!D12*'Diffusion System CV パラメーター設定'!$B$26))</f>
        <v>-1.6944450038040383E-13</v>
      </c>
      <c r="H12">
        <f t="shared" si="0"/>
        <v>1.6944450038040383E-13</v>
      </c>
      <c r="J12">
        <f>'Diffusion System CV パラメーター設定'!$B$7*'Diffusion System CV パラメーター設定'!$B$2*'Diffusion System CV パラメーター設定'!$B$15*'準可逆-非可逆系'!G12</f>
        <v>-1.6348852619203265E-8</v>
      </c>
    </row>
    <row r="13" spans="1:10">
      <c r="A13">
        <f>A12+('Diffusion System CV パラメーター設定'!$B$13-'Diffusion System CV パラメーター設定'!$B$12)/100</f>
        <v>0.23399999999999993</v>
      </c>
      <c r="B13">
        <f>A13-'Diffusion System CV パラメーター設定'!$B$6</f>
        <v>0.23399999999999993</v>
      </c>
      <c r="D13">
        <f>'Diffusion System CV パラメーター設定'!$B$10*(EXP((-1)*'Diffusion System CV パラメーター設定'!$B$11*'Diffusion System CV パラメーター設定'!$B$18*'準可逆-非可逆系'!B13))</f>
        <v>1.0527041443832466E-2</v>
      </c>
      <c r="E13">
        <f>'Diffusion System CV パラメーター設定'!$B$10*EXP((1-'Diffusion System CV パラメーター設定'!$B$11)*'Diffusion System CV パラメーター設定'!$B$18*'準可逆-非可逆系'!B13)</f>
        <v>94.993451420852466</v>
      </c>
      <c r="G13">
        <f>(2*'Diffusion System CV パラメーター設定'!$B$9*(('準可逆-非可逆系'!E13*'濃度プロファイル(Red)'!G13-'準可逆-非可逆系'!D13*'濃度プロファイル(Ox)'!Z13))/(2*'Diffusion System CV パラメーター設定'!$B$9+'準可逆-非可逆系'!E13*'Diffusion System CV パラメーター設定'!$B$26+'準可逆-非可逆系'!D13*'Diffusion System CV パラメーター設定'!$B$26))</f>
        <v>-2.1360899714231407E-13</v>
      </c>
      <c r="H13">
        <f t="shared" si="0"/>
        <v>2.1360899714231407E-13</v>
      </c>
      <c r="J13">
        <f>'Diffusion System CV パラメーター設定'!$B$7*'Diffusion System CV パラメーター設定'!$B$2*'Diffusion System CV パラメーター設定'!$B$15*'準可逆-非可逆系'!G13</f>
        <v>-2.0610064089276172E-8</v>
      </c>
    </row>
    <row r="14" spans="1:10">
      <c r="A14">
        <f>A13+('Diffusion System CV パラメーター設定'!$B$13-'Diffusion System CV パラメーター設定'!$B$12)/100</f>
        <v>0.22799999999999992</v>
      </c>
      <c r="B14">
        <f>A14-'Diffusion System CV パラメーター設定'!$B$6</f>
        <v>0.22799999999999992</v>
      </c>
      <c r="D14">
        <f>'Diffusion System CV パラメーター設定'!$B$10*(EXP((-1)*'Diffusion System CV パラメーター設定'!$B$11*'Diffusion System CV パラメーター設定'!$B$18*'準可逆-非可逆系'!B14))</f>
        <v>1.1830863039020539E-2</v>
      </c>
      <c r="E14">
        <f>'Diffusion System CV パラメーター設定'!$B$10*EXP((1-'Diffusion System CV パラメーター設定'!$B$11)*'Diffusion System CV パラメーター設定'!$B$18*'準可逆-非可逆系'!B14)</f>
        <v>84.524687396160459</v>
      </c>
      <c r="G14">
        <f>(2*'Diffusion System CV パラメーター設定'!$B$9*(('準可逆-非可逆系'!E14*'濃度プロファイル(Red)'!G14-'準可逆-非可逆系'!D14*'濃度プロファイル(Ox)'!Z14))/(2*'Diffusion System CV パラメーター設定'!$B$9+'準可逆-非可逆系'!E14*'Diffusion System CV パラメーター設定'!$B$26+'準可逆-非可逆系'!D14*'Diffusion System CV パラメーター設定'!$B$26))</f>
        <v>-2.6943590812100608E-13</v>
      </c>
      <c r="H14">
        <f t="shared" si="0"/>
        <v>2.6943590812100608E-13</v>
      </c>
      <c r="J14">
        <f>'Diffusion System CV パラメーター設定'!$B$7*'Diffusion System CV パラメーター設定'!$B$2*'Diffusion System CV パラメーター設定'!$B$15*'準可逆-非可逆系'!G14</f>
        <v>-2.5996523595055271E-8</v>
      </c>
    </row>
    <row r="15" spans="1:10">
      <c r="A15">
        <f>A14+('Diffusion System CV パラメーター設定'!$B$13-'Diffusion System CV パラメーター設定'!$B$12)/100</f>
        <v>0.22199999999999992</v>
      </c>
      <c r="B15">
        <f>A15-'Diffusion System CV パラメーター設定'!$B$6</f>
        <v>0.22199999999999992</v>
      </c>
      <c r="D15">
        <f>'Diffusion System CV パラメーター設定'!$B$10*(EXP((-1)*'Diffusion System CV パラメーター設定'!$B$11*'Diffusion System CV パラメーター設定'!$B$18*'準可逆-非可逆系'!B15))</f>
        <v>1.3296168823394058E-2</v>
      </c>
      <c r="E15">
        <f>'Diffusion System CV パラメーター設定'!$B$10*EXP((1-'Diffusion System CV パラメーター設定'!$B$11)*'Diffusion System CV パラメーター設定'!$B$18*'準可逆-非可逆系'!B15)</f>
        <v>75.209634691200776</v>
      </c>
      <c r="G15">
        <f>(2*'Diffusion System CV パラメーター設定'!$B$9*(('準可逆-非可逆系'!E15*'濃度プロファイル(Red)'!G15-'準可逆-非可逆系'!D15*'濃度プロファイル(Ox)'!Z15))/(2*'Diffusion System CV パラメーター設定'!$B$9+'準可逆-非可逆系'!E15*'Diffusion System CV パラメーター設定'!$B$26+'準可逆-非可逆系'!D15*'Diffusion System CV パラメーター設定'!$B$26))</f>
        <v>-3.3998128224285646E-13</v>
      </c>
      <c r="H15">
        <f t="shared" si="0"/>
        <v>3.3998128224285646E-13</v>
      </c>
      <c r="J15">
        <f>'Diffusion System CV パラメーター設定'!$B$7*'Diffusion System CV パラメーター設定'!$B$2*'Diffusion System CV パラメーター設定'!$B$15*'準可逆-非可逆系'!G15</f>
        <v>-3.2803094017202005E-8</v>
      </c>
    </row>
    <row r="16" spans="1:10">
      <c r="A16">
        <f>A15+('Diffusion System CV パラメーター設定'!$B$13-'Diffusion System CV パラメーター設定'!$B$12)/100</f>
        <v>0.21599999999999991</v>
      </c>
      <c r="B16">
        <f>A16-'Diffusion System CV パラメーター設定'!$B$6</f>
        <v>0.21599999999999991</v>
      </c>
      <c r="D16">
        <f>'Diffusion System CV パラメーター設定'!$B$10*(EXP((-1)*'Diffusion System CV パラメーター設定'!$B$11*'Diffusion System CV パラメーター設定'!$B$18*'準可逆-非可逆系'!B16))</f>
        <v>1.494295934262054E-2</v>
      </c>
      <c r="E16">
        <f>'Diffusion System CV パラメーター設定'!$B$10*EXP((1-'Diffusion System CV パラメーター設定'!$B$11)*'Diffusion System CV パラメーター設定'!$B$18*'準可逆-非可逆系'!B16)</f>
        <v>66.921148419897293</v>
      </c>
      <c r="G16">
        <f>(2*'Diffusion System CV パラメーター設定'!$B$9*(('準可逆-非可逆系'!E16*'濃度プロファイル(Red)'!G16-'準可逆-非可逆系'!D16*'濃度プロファイル(Ox)'!Z16))/(2*'Diffusion System CV パラメーター設定'!$B$9+'準可逆-非可逆系'!E16*'Diffusion System CV パラメーター設定'!$B$26+'準可逆-非可逆系'!D16*'Diffusion System CV パラメーター設定'!$B$26))</f>
        <v>-4.2910256829168992E-13</v>
      </c>
      <c r="H16">
        <f t="shared" si="0"/>
        <v>4.2910256829168992E-13</v>
      </c>
      <c r="J16">
        <f>'Diffusion System CV パラメーター設定'!$B$7*'Diffusion System CV パラメーター設定'!$B$2*'Diffusion System CV パラメーター設定'!$B$15*'準可逆-非可逆系'!G16</f>
        <v>-4.1401961301623701E-8</v>
      </c>
    </row>
    <row r="17" spans="1:10">
      <c r="A17">
        <f>A16+('Diffusion System CV パラメーター設定'!$B$13-'Diffusion System CV パラメーター設定'!$B$12)/100</f>
        <v>0.20999999999999991</v>
      </c>
      <c r="B17">
        <f>A17-'Diffusion System CV パラメーター設定'!$B$6</f>
        <v>0.20999999999999991</v>
      </c>
      <c r="D17">
        <f>'Diffusion System CV パラメーター設定'!$B$10*(EXP((-1)*'Diffusion System CV パラメーター設定'!$B$11*'Diffusion System CV パラメーター設定'!$B$18*'準可逆-非可逆系'!B17))</f>
        <v>1.6793712300218207E-2</v>
      </c>
      <c r="E17">
        <f>'Diffusion System CV パラメーター設定'!$B$10*EXP((1-'Diffusion System CV パラメーター設定'!$B$11)*'Diffusion System CV パラメーター設定'!$B$18*'準可逆-非可逆系'!B17)</f>
        <v>59.546095712679715</v>
      </c>
      <c r="G17">
        <f>(2*'Diffusion System CV パラメーター設定'!$B$9*(('準可逆-非可逆系'!E17*'濃度プロファイル(Red)'!G17-'準可逆-非可逆系'!D17*'濃度プロファイル(Ox)'!Z17))/(2*'Diffusion System CV パラメーター設定'!$B$9+'準可逆-非可逆系'!E17*'Diffusion System CV パラメーター設定'!$B$26+'準可逆-非可逆系'!D17*'Diffusion System CV パラメーター設定'!$B$26))</f>
        <v>-5.4167235944394882E-13</v>
      </c>
      <c r="H17">
        <f t="shared" si="0"/>
        <v>5.4167235944394882E-13</v>
      </c>
      <c r="J17">
        <f>'Diffusion System CV パラメーター設定'!$B$7*'Diffusion System CV パラメーター設定'!$B$2*'Diffusion System CV パラメーター設定'!$B$15*'準可逆-非可逆系'!G17</f>
        <v>-5.2263257600949404E-8</v>
      </c>
    </row>
    <row r="18" spans="1:10">
      <c r="A18">
        <f>A17+('Diffusion System CV パラメーター設定'!$B$13-'Diffusion System CV パラメーター設定'!$B$12)/100</f>
        <v>0.2039999999999999</v>
      </c>
      <c r="B18">
        <f>A18-'Diffusion System CV パラメーター設定'!$B$6</f>
        <v>0.2039999999999999</v>
      </c>
      <c r="D18">
        <f>'Diffusion System CV パラメーター設定'!$B$10*(EXP((-1)*'Diffusion System CV パラメーター設定'!$B$11*'Diffusion System CV パラメーター設定'!$B$18*'準可逆-非可逆系'!B18))</f>
        <v>1.8873689364736025E-2</v>
      </c>
      <c r="E18">
        <f>'Diffusion System CV パラメーター設定'!$B$10*EXP((1-'Diffusion System CV パラメーター設定'!$B$11)*'Diffusion System CV パラメーター設定'!$B$18*'準可逆-非可逆系'!B18)</f>
        <v>52.983811520625096</v>
      </c>
      <c r="G18">
        <f>(2*'Diffusion System CV パラメーター設定'!$B$9*(('準可逆-非可逆系'!E18*'濃度プロファイル(Red)'!G18-'準可逆-非可逆系'!D18*'濃度プロファイル(Ox)'!Z18))/(2*'Diffusion System CV パラメーター設定'!$B$9+'準可逆-非可逆系'!E18*'Diffusion System CV パラメーター設定'!$B$26+'準可逆-非可逆系'!D18*'Diffusion System CV パラメーター設定'!$B$26))</f>
        <v>-6.838414294234845E-13</v>
      </c>
      <c r="H18">
        <f t="shared" si="0"/>
        <v>6.838414294234845E-13</v>
      </c>
      <c r="J18">
        <f>'Diffusion System CV パラメーター設定'!$B$7*'Diffusion System CV パラメーター設定'!$B$2*'Diffusion System CV パラメーター設定'!$B$15*'準可逆-非可逆系'!G18</f>
        <v>-6.5980440317924904E-8</v>
      </c>
    </row>
    <row r="19" spans="1:10">
      <c r="A19">
        <f>A18+('Diffusion System CV パラメーター設定'!$B$13-'Diffusion System CV パラメーター設定'!$B$12)/100</f>
        <v>0.1979999999999999</v>
      </c>
      <c r="B19">
        <f>A19-'Diffusion System CV パラメーター設定'!$B$6</f>
        <v>0.1979999999999999</v>
      </c>
      <c r="D19">
        <f>'Diffusion System CV パラメーター設定'!$B$10*(EXP((-1)*'Diffusion System CV パラメーター設定'!$B$11*'Diffusion System CV パラメーター設定'!$B$18*'準可逆-非可逆系'!B19))</f>
        <v>2.1211280976387897E-2</v>
      </c>
      <c r="E19">
        <f>'Diffusion System CV パラメーター設定'!$B$10*EXP((1-'Diffusion System CV パラメーター設定'!$B$11)*'Diffusion System CV パラメーター設定'!$B$18*'準可逆-非可逆系'!B19)</f>
        <v>47.144724597877243</v>
      </c>
      <c r="G19">
        <f>(2*'Diffusion System CV パラメーター設定'!$B$9*(('準可逆-非可逆系'!E19*'濃度プロファイル(Red)'!G19-'準可逆-非可逆系'!D19*'濃度プロファイル(Ox)'!Z19))/(2*'Diffusion System CV パラメーター設定'!$B$9+'準可逆-非可逆系'!E19*'Diffusion System CV パラメーター設定'!$B$26+'準可逆-非可逆系'!D19*'Diffusion System CV パラメーター設定'!$B$26))</f>
        <v>-8.6337274907492022E-13</v>
      </c>
      <c r="H19">
        <f t="shared" si="0"/>
        <v>8.6337274907492022E-13</v>
      </c>
      <c r="J19">
        <f>'Diffusion System CV パラメーター設定'!$B$7*'Diffusion System CV パラメーター設定'!$B$2*'Diffusion System CV パラメーター設定'!$B$15*'準可逆-非可逆系'!G19</f>
        <v>-8.3302519694493673E-8</v>
      </c>
    </row>
    <row r="20" spans="1:10">
      <c r="A20">
        <f>A19+('Diffusion System CV パラメーター設定'!$B$13-'Diffusion System CV パラメーター設定'!$B$12)/100</f>
        <v>0.19199999999999989</v>
      </c>
      <c r="B20">
        <f>A20-'Diffusion System CV パラメーター設定'!$B$6</f>
        <v>0.19199999999999989</v>
      </c>
      <c r="D20">
        <f>'Diffusion System CV パラメーター設定'!$B$10*(EXP((-1)*'Diffusion System CV パラメーター設定'!$B$11*'Diffusion System CV パラメーター設定'!$B$18*'準可逆-非可逆系'!B20))</f>
        <v>2.3838393859544577E-2</v>
      </c>
      <c r="E20">
        <f>'Diffusion System CV パラメーター設定'!$B$10*EXP((1-'Diffusion System CV パラメーター設定'!$B$11)*'Diffusion System CV パラメーター設定'!$B$18*'準可逆-非可逆系'!B20)</f>
        <v>41.949134907829091</v>
      </c>
      <c r="G20">
        <f>(2*'Diffusion System CV パラメーター設定'!$B$9*(('準可逆-非可逆系'!E20*'濃度プロファイル(Red)'!G20-'準可逆-非可逆系'!D20*'濃度プロファイル(Ox)'!Z20))/(2*'Diffusion System CV パラメーター設定'!$B$9+'準可逆-非可逆系'!E20*'Diffusion System CV パラメーター設定'!$B$26+'準可逆-非可逆系'!D20*'Diffusion System CV パラメーター設定'!$B$26))</f>
        <v>-1.0900611391568338E-12</v>
      </c>
      <c r="H20">
        <f t="shared" si="0"/>
        <v>1.0900611391568338E-12</v>
      </c>
      <c r="J20">
        <f>'Diffusion System CV パラメーター設定'!$B$7*'Diffusion System CV パラメーター設定'!$B$2*'Diffusion System CV パラメーター設定'!$B$15*'準可逆-非可逆系'!G20</f>
        <v>-1.0517454901154712E-7</v>
      </c>
    </row>
    <row r="21" spans="1:10">
      <c r="A21">
        <f>A20+('Diffusion System CV パラメーター設定'!$B$13-'Diffusion System CV パラメーター設定'!$B$12)/100</f>
        <v>0.18599999999999989</v>
      </c>
      <c r="B21">
        <f>A21-'Diffusion System CV パラメーター設定'!$B$6</f>
        <v>0.18599999999999989</v>
      </c>
      <c r="D21">
        <f>'Diffusion System CV パラメーター設定'!$B$10*(EXP((-1)*'Diffusion System CV パラメーター設定'!$B$11*'Diffusion System CV パラメーター設定'!$B$18*'準可逆-非可逆系'!B21))</f>
        <v>2.679088653039681E-2</v>
      </c>
      <c r="E21">
        <f>'Diffusion System CV パラメーター設定'!$B$10*EXP((1-'Diffusion System CV パラメーター設定'!$B$11)*'Diffusion System CV パラメーター設定'!$B$18*'準可逆-非可逆系'!B21)</f>
        <v>37.326125765394316</v>
      </c>
      <c r="G21">
        <f>(2*'Diffusion System CV パラメーター設定'!$B$9*(('準可逆-非可逆系'!E21*'濃度プロファイル(Red)'!G21-'準可逆-非可逆系'!D21*'濃度プロファイル(Ox)'!Z21))/(2*'Diffusion System CV パラメーター設定'!$B$9+'準可逆-非可逆系'!E21*'Diffusion System CV パラメーター設定'!$B$26+'準可逆-非可逆系'!D21*'Diffusion System CV パラメーター設定'!$B$26))</f>
        <v>-1.3762615067832394E-12</v>
      </c>
      <c r="H21">
        <f t="shared" si="0"/>
        <v>1.3762615067832394E-12</v>
      </c>
      <c r="J21">
        <f>'Diffusion System CV パラメーター設定'!$B$7*'Diffusion System CV パラメーター設定'!$B$2*'Diffusion System CV パラメーター設定'!$B$15*'準可逆-非可逆系'!G21</f>
        <v>-1.3278859148198084E-7</v>
      </c>
    </row>
    <row r="22" spans="1:10">
      <c r="A22">
        <f>A21+('Diffusion System CV パラメーター設定'!$B$13-'Diffusion System CV パラメーター設定'!$B$12)/100</f>
        <v>0.17999999999999988</v>
      </c>
      <c r="B22">
        <f>A22-'Diffusion System CV パラメーター設定'!$B$6</f>
        <v>0.17999999999999988</v>
      </c>
      <c r="D22">
        <f>'Diffusion System CV パラメーター設定'!$B$10*(EXP((-1)*'Diffusion System CV パラメーター設定'!$B$11*'Diffusion System CV パラメーター設定'!$B$18*'準可逆-非可逆系'!B22))</f>
        <v>3.0109058744208095E-2</v>
      </c>
      <c r="E22">
        <f>'Diffusion System CV パラメーター設定'!$B$10*EXP((1-'Diffusion System CV パラメーター設定'!$B$11)*'Diffusion System CV パラメーター設定'!$B$18*'準可逆-非可逆系'!B22)</f>
        <v>33.212595866762662</v>
      </c>
      <c r="G22">
        <f>(2*'Diffusion System CV パラメーター設定'!$B$9*(('準可逆-非可逆系'!E22*'濃度プロファイル(Red)'!G22-'準可逆-非可逆系'!D22*'濃度プロファイル(Ox)'!Z22))/(2*'Diffusion System CV パラメーター設定'!$B$9+'準可逆-非可逆系'!E22*'Diffusion System CV パラメーター設定'!$B$26+'準可逆-非可逆系'!D22*'Diffusion System CV パラメーター設定'!$B$26))</f>
        <v>-1.7375524361634538E-12</v>
      </c>
      <c r="H22">
        <f t="shared" si="0"/>
        <v>1.7375524361634538E-12</v>
      </c>
      <c r="J22">
        <f>'Diffusion System CV パラメーター設定'!$B$7*'Diffusion System CV パラメーター設定'!$B$2*'Diffusion System CV パラメーター設定'!$B$15*'準可逆-非可逆系'!G22</f>
        <v>-1.6764774680323083E-7</v>
      </c>
    </row>
    <row r="23" spans="1:10">
      <c r="A23">
        <f>A22+('Diffusion System CV パラメーター設定'!$B$13-'Diffusion System CV パラメーター設定'!$B$12)/100</f>
        <v>0.17399999999999988</v>
      </c>
      <c r="B23">
        <f>A23-'Diffusion System CV パラメーター設定'!$B$6</f>
        <v>0.17399999999999988</v>
      </c>
      <c r="D23">
        <f>'Diffusion System CV パラメーター設定'!$B$10*(EXP((-1)*'Diffusion System CV パラメーター設定'!$B$11*'Diffusion System CV パラメーター設定'!$B$18*'準可逆-非可逆系'!B23))</f>
        <v>3.3838201562818783E-2</v>
      </c>
      <c r="E23">
        <f>'Diffusion System CV パラメーター設定'!$B$10*EXP((1-'Diffusion System CV パラメーター設定'!$B$11)*'Diffusion System CV パラメーター設定'!$B$18*'準可逆-非可逆系'!B23)</f>
        <v>29.552397994425156</v>
      </c>
      <c r="G23">
        <f>(2*'Diffusion System CV パラメーター設定'!$B$9*(('準可逆-非可逆系'!E23*'濃度プロファイル(Red)'!G23-'準可逆-非可逆系'!D23*'濃度プロファイル(Ox)'!Z23))/(2*'Diffusion System CV パラメーター設定'!$B$9+'準可逆-非可逆系'!E23*'Diffusion System CV パラメーター設定'!$B$26+'準可逆-非可逆系'!D23*'Diffusion System CV パラメーター設定'!$B$26))</f>
        <v>-2.1935688746219587E-12</v>
      </c>
      <c r="H23">
        <f t="shared" si="0"/>
        <v>2.1935688746219587E-12</v>
      </c>
      <c r="J23">
        <f>'Diffusion System CV パラメーター設定'!$B$7*'Diffusion System CV パラメーター設定'!$B$2*'Diffusion System CV パラメーター設定'!$B$15*'準可逆-非可逆系'!G23</f>
        <v>-2.1164649286789968E-7</v>
      </c>
    </row>
    <row r="24" spans="1:10">
      <c r="A24">
        <f>A23+('Diffusion System CV パラメーター設定'!$B$13-'Diffusion System CV パラメーター設定'!$B$12)/100</f>
        <v>0.16799999999999987</v>
      </c>
      <c r="B24">
        <f>A24-'Diffusion System CV パラメーター設定'!$B$6</f>
        <v>0.16799999999999987</v>
      </c>
      <c r="D24">
        <f>'Diffusion System CV パラメーター設定'!$B$10*(EXP((-1)*'Diffusion System CV パラメーター設定'!$B$11*'Diffusion System CV パラメーター設定'!$B$18*'準可逆-非可逆系'!B24))</f>
        <v>3.8029215550493191E-2</v>
      </c>
      <c r="E24">
        <f>'Diffusion System CV パラメーター設定'!$B$10*EXP((1-'Diffusion System CV パラメーター設定'!$B$11)*'Diffusion System CV パラメーター設定'!$B$18*'準可逆-非可逆系'!B24)</f>
        <v>26.295572641309221</v>
      </c>
      <c r="G24">
        <f>(2*'Diffusion System CV パラメーター設定'!$B$9*(('準可逆-非可逆系'!E24*'濃度プロファイル(Red)'!G24-'準可逆-非可逆系'!D24*'濃度プロファイル(Ox)'!Z24))/(2*'Diffusion System CV パラメーター設定'!$B$9+'準可逆-非可逆系'!E24*'Diffusion System CV パラメーター設定'!$B$26+'準可逆-非可逆系'!D24*'Diffusion System CV パラメーター設定'!$B$26))</f>
        <v>-2.7690451178007626E-12</v>
      </c>
      <c r="H24">
        <f t="shared" si="0"/>
        <v>2.7690451178007626E-12</v>
      </c>
      <c r="J24">
        <f>'Diffusion System CV パラメーター設定'!$B$7*'Diffusion System CV パラメーター設定'!$B$2*'Diffusion System CV パラメーター設定'!$B$15*'準可逆-非可逆系'!G24</f>
        <v>-2.6717131819100656E-7</v>
      </c>
    </row>
    <row r="25" spans="1:10">
      <c r="A25">
        <f>A24+('Diffusion System CV パラメーター設定'!$B$13-'Diffusion System CV パラメーター設定'!$B$12)/100</f>
        <v>0.16199999999999987</v>
      </c>
      <c r="B25">
        <f>A25-'Diffusion System CV パラメーター設定'!$B$6</f>
        <v>0.16199999999999987</v>
      </c>
      <c r="D25">
        <f>'Diffusion System CV パラメーター設定'!$B$10*(EXP((-1)*'Diffusion System CV パラメーター設定'!$B$11*'Diffusion System CV パラメーター設定'!$B$18*'準可逆-非可逆系'!B25))</f>
        <v>4.2739305536112555E-2</v>
      </c>
      <c r="E25">
        <f>'Diffusion System CV パラメーター設定'!$B$10*EXP((1-'Diffusion System CV パラメーター設定'!$B$11)*'Diffusion System CV パラメーター設定'!$B$18*'準可逆-非可逆系'!B25)</f>
        <v>23.397666093452326</v>
      </c>
      <c r="G25">
        <f>(2*'Diffusion System CV パラメーター設定'!$B$9*(('準可逆-非可逆系'!E25*'濃度プロファイル(Red)'!G25-'準可逆-非可逆系'!D25*'濃度プロファイル(Ox)'!Z25))/(2*'Diffusion System CV パラメーター設定'!$B$9+'準可逆-非可逆系'!E25*'Diffusion System CV パラメーター設定'!$B$26+'準可逆-非可逆系'!D25*'Diffusion System CV パラメーター設定'!$B$26))</f>
        <v>-3.4951183901152656E-12</v>
      </c>
      <c r="H25">
        <f t="shared" si="0"/>
        <v>3.4951183901152656E-12</v>
      </c>
      <c r="J25">
        <f>'Diffusion System CV パラメーター設定'!$B$7*'Diffusion System CV パラメーター設定'!$B$2*'Diffusion System CV パラメーター設定'!$B$15*'準可逆-非可逆系'!G25</f>
        <v>-3.3722649787027141E-7</v>
      </c>
    </row>
    <row r="26" spans="1:10">
      <c r="A26">
        <f>A25+('Diffusion System CV パラメーター設定'!$B$13-'Diffusion System CV パラメーター設定'!$B$12)/100</f>
        <v>0.15599999999999986</v>
      </c>
      <c r="B26">
        <f>A26-'Diffusion System CV パラメーター設定'!$B$6</f>
        <v>0.15599999999999986</v>
      </c>
      <c r="D26">
        <f>'Diffusion System CV パラメーター設定'!$B$10*(EXP((-1)*'Diffusion System CV パラメーター設定'!$B$11*'Diffusion System CV パラメーター設定'!$B$18*'準可逆-非可逆系'!B26))</f>
        <v>4.803276142480125E-2</v>
      </c>
      <c r="E26">
        <f>'Diffusion System CV パラメーター設定'!$B$10*EXP((1-'Diffusion System CV パラメーター設定'!$B$11)*'Diffusion System CV パラメーター設定'!$B$18*'準可逆-非可逆系'!B26)</f>
        <v>20.819123663451499</v>
      </c>
      <c r="G26">
        <f>(2*'Diffusion System CV パラメーター設定'!$B$9*(('準可逆-非可逆系'!E26*'濃度プロファイル(Red)'!G26-'準可逆-非可逆系'!D26*'濃度プロファイル(Ox)'!Z26))/(2*'Diffusion System CV パラメーター設定'!$B$9+'準可逆-非可逆系'!E26*'Diffusion System CV パラメーター設定'!$B$26+'準可逆-非可逆系'!D26*'Diffusion System CV パラメーター設定'!$B$26))</f>
        <v>-4.4109536130483375E-12</v>
      </c>
      <c r="H26">
        <f t="shared" si="0"/>
        <v>4.4109536130483375E-12</v>
      </c>
      <c r="J26">
        <f>'Diffusion System CV パラメーター設定'!$B$7*'Diffusion System CV パラメーター設定'!$B$2*'Diffusion System CV パラメーター設定'!$B$15*'準可逆-非可逆系'!G26</f>
        <v>-4.2559085935496883E-7</v>
      </c>
    </row>
    <row r="27" spans="1:10">
      <c r="A27">
        <f>A26+('Diffusion System CV パラメーター設定'!$B$13-'Diffusion System CV パラメーター設定'!$B$12)/100</f>
        <v>0.14999999999999986</v>
      </c>
      <c r="B27">
        <f>A27-'Diffusion System CV パラメーター設定'!$B$6</f>
        <v>0.14999999999999986</v>
      </c>
      <c r="D27">
        <f>'Diffusion System CV パラメーター設定'!$B$10*(EXP((-1)*'Diffusion System CV パラメーター設定'!$B$11*'Diffusion System CV パラメーター設定'!$B$18*'準可逆-非可逆系'!B27))</f>
        <v>5.3981835716597051E-2</v>
      </c>
      <c r="E27">
        <f>'Diffusion System CV パラメーター設定'!$B$10*EXP((1-'Diffusion System CV パラメーター設定'!$B$11)*'Diffusion System CV パラメーター設定'!$B$18*'準可逆-非可逆系'!B27)</f>
        <v>18.524749792688947</v>
      </c>
      <c r="G27">
        <f>(2*'Diffusion System CV パラメーター設定'!$B$9*(('準可逆-非可逆系'!E27*'濃度プロファイル(Red)'!G27-'準可逆-非可逆系'!D27*'濃度プロファイル(Ox)'!Z27))/(2*'Diffusion System CV パラメーター設定'!$B$9+'準可逆-非可逆系'!E27*'Diffusion System CV パラメーター設定'!$B$26+'準可逆-非可逆系'!D27*'Diffusion System CV パラメーター設定'!$B$26))</f>
        <v>-5.5657613524157283E-12</v>
      </c>
      <c r="H27">
        <f t="shared" si="0"/>
        <v>5.5657613524157283E-12</v>
      </c>
      <c r="J27">
        <f>'Diffusion System CV パラメーター設定'!$B$7*'Diffusion System CV パラメーター設定'!$B$2*'Diffusion System CV パラメーター設定'!$B$15*'準可逆-非可逆系'!G27</f>
        <v>-5.3701248408783157E-7</v>
      </c>
    </row>
    <row r="28" spans="1:10">
      <c r="A28">
        <f>A27+('Diffusion System CV パラメーター設定'!$B$13-'Diffusion System CV パラメーター設定'!$B$12)/100</f>
        <v>0.14399999999999985</v>
      </c>
      <c r="B28">
        <f>A28-'Diffusion System CV パラメーター設定'!$B$6</f>
        <v>0.14399999999999985</v>
      </c>
      <c r="D28">
        <f>'Diffusion System CV パラメーター設定'!$B$10*(EXP((-1)*'Diffusion System CV パラメーター設定'!$B$11*'Diffusion System CV パラメーター設定'!$B$18*'準可逆-非可逆系'!B28))</f>
        <v>6.0667729709769247E-2</v>
      </c>
      <c r="E28">
        <f>'Diffusion System CV パラメーター設定'!$B$10*EXP((1-'Diffusion System CV パラメーター設定'!$B$11)*'Diffusion System CV パラメーター設定'!$B$18*'準可逆-非可逆系'!B28)</f>
        <v>16.483227653052776</v>
      </c>
      <c r="G28">
        <f>(2*'Diffusion System CV パラメーター設定'!$B$9*(('準可逆-非可逆系'!E28*'濃度プロファイル(Red)'!G28-'準可逆-非可逆系'!D28*'濃度プロファイル(Ox)'!Z28))/(2*'Diffusion System CV パラメーター設定'!$B$9+'準可逆-非可逆系'!E28*'Diffusion System CV パラメーター設定'!$B$26+'準可逆-非可逆系'!D28*'Diffusion System CV パラメーター設定'!$B$26))</f>
        <v>-7.0212927347210139E-12</v>
      </c>
      <c r="H28">
        <f t="shared" si="0"/>
        <v>7.0212927347210139E-12</v>
      </c>
      <c r="J28">
        <f>'Diffusion System CV パラメーター設定'!$B$7*'Diffusion System CV パラメーター設定'!$B$2*'Diffusion System CV パラメーター設定'!$B$15*'準可逆-非可逆系'!G28</f>
        <v>-6.7744942950955704E-7</v>
      </c>
    </row>
    <row r="29" spans="1:10">
      <c r="A29">
        <f>A28+('Diffusion System CV パラメーター設定'!$B$13-'Diffusion System CV パラメーター設定'!$B$12)/100</f>
        <v>0.13799999999999985</v>
      </c>
      <c r="B29">
        <f>A29-'Diffusion System CV パラメーター設定'!$B$6</f>
        <v>0.13799999999999985</v>
      </c>
      <c r="D29">
        <f>'Diffusion System CV パラメーター設定'!$B$10*(EXP((-1)*'Diffusion System CV パラメーター設定'!$B$11*'Diffusion System CV パラメーター設定'!$B$18*'準可逆-非可逆系'!B29))</f>
        <v>6.8181701849868798E-2</v>
      </c>
      <c r="E29">
        <f>'Diffusion System CV パラメーター設定'!$B$10*EXP((1-'Diffusion System CV パラメーター設定'!$B$11)*'Diffusion System CV パラメーター設定'!$B$18*'準可逆-非可逆系'!B29)</f>
        <v>14.666691691004253</v>
      </c>
      <c r="G29">
        <f>(2*'Diffusion System CV パラメーター設定'!$B$9*(('準可逆-非可逆系'!E29*'濃度プロファイル(Red)'!G29-'準可逆-非可逆系'!D29*'濃度プロファイル(Ox)'!Z29))/(2*'Diffusion System CV パラメーター設定'!$B$9+'準可逆-非可逆系'!E29*'Diffusion System CV パラメーター設定'!$B$26+'準可逆-非可逆系'!D29*'Diffusion System CV パラメーター設定'!$B$26))</f>
        <v>-8.8549060316443214E-12</v>
      </c>
      <c r="H29">
        <f t="shared" si="0"/>
        <v>8.8549060316443214E-12</v>
      </c>
      <c r="J29">
        <f>'Diffusion System CV パラメーター設定'!$B$7*'Diffusion System CV パラメーター設定'!$B$2*'Diffusion System CV パラメーター設定'!$B$15*'準可逆-非可逆系'!G29</f>
        <v>-8.543656084632024E-7</v>
      </c>
    </row>
    <row r="30" spans="1:10">
      <c r="A30">
        <f>A29+('Diffusion System CV パラメーター設定'!$B$13-'Diffusion System CV パラメーター設定'!$B$12)/100</f>
        <v>0.13199999999999984</v>
      </c>
      <c r="B30">
        <f>A30-'Diffusion System CV パラメーター設定'!$B$6</f>
        <v>0.13199999999999984</v>
      </c>
      <c r="D30">
        <f>'Diffusion System CV パラメーター設定'!$B$10*(EXP((-1)*'Diffusion System CV パラメーター設定'!$B$11*'Diffusion System CV パラメーター設定'!$B$18*'準可逆-非可逆系'!B30))</f>
        <v>7.6626313352810699E-2</v>
      </c>
      <c r="E30">
        <f>'Diffusion System CV パラメーター設定'!$B$10*EXP((1-'Diffusion System CV パラメーター設定'!$B$11)*'Diffusion System CV パラメーター設定'!$B$18*'準可逆-非可逆系'!B30)</f>
        <v>13.050347279474321</v>
      </c>
      <c r="G30">
        <f>(2*'Diffusion System CV パラメーター設定'!$B$9*(('準可逆-非可逆系'!E30*'濃度プロファイル(Red)'!G30-'準可逆-非可逆系'!D30*'濃度プロファイル(Ox)'!Z30))/(2*'Diffusion System CV パラメーター設定'!$B$9+'準可逆-非可逆系'!E30*'Diffusion System CV パラメーター設定'!$B$26+'準可逆-非可逆系'!D30*'Diffusion System CV パラメーター設定'!$B$26))</f>
        <v>-1.1163307222965816E-11</v>
      </c>
      <c r="H30">
        <f t="shared" si="0"/>
        <v>1.1163307222965816E-11</v>
      </c>
      <c r="J30">
        <f>'Diffusion System CV パラメーター設定'!$B$7*'Diffusion System CV パラメーター設定'!$B$2*'Diffusion System CV パラメーター設定'!$B$15*'準可逆-非可逆系'!G30</f>
        <v>-1.0770916974078568E-6</v>
      </c>
    </row>
    <row r="31" spans="1:10">
      <c r="A31">
        <f>A30+('Diffusion System CV パラメーター設定'!$B$13-'Diffusion System CV パラメーター設定'!$B$12)/100</f>
        <v>0.12599999999999983</v>
      </c>
      <c r="B31">
        <f>A31-'Diffusion System CV パラメーター設定'!$B$6</f>
        <v>0.12599999999999983</v>
      </c>
      <c r="D31">
        <f>'Diffusion System CV パラメーター設定'!$B$10*(EXP((-1)*'Diffusion System CV パラメーター設定'!$B$11*'Diffusion System CV パラメーター設定'!$B$18*'準可逆-非可逆系'!B31))</f>
        <v>8.6116828103997109E-2</v>
      </c>
      <c r="E31">
        <f>'Diffusion System CV パラメーター設定'!$B$10*EXP((1-'Diffusion System CV パラメーター設定'!$B$11)*'Diffusion System CV パラメーター設定'!$B$18*'準可逆-非可逆系'!B31)</f>
        <v>11.612132286065759</v>
      </c>
      <c r="G31">
        <f>(2*'Diffusion System CV パラメーター設定'!$B$9*(('準可逆-非可逆系'!E31*'濃度プロファイル(Red)'!G31-'準可逆-非可逆系'!D31*'濃度プロファイル(Ox)'!Z31))/(2*'Diffusion System CV パラメーター設定'!$B$9+'準可逆-非可逆系'!E31*'Diffusion System CV パラメーター設定'!$B$26+'準可逆-非可逆系'!D31*'Diffusion System CV パラメーター設定'!$B$26))</f>
        <v>-1.4067067045317303E-11</v>
      </c>
      <c r="H31">
        <f t="shared" si="0"/>
        <v>1.4067067045317303E-11</v>
      </c>
      <c r="J31">
        <f>'Diffusion System CV パラメーター設定'!$B$7*'Diffusion System CV パラメーター設定'!$B$2*'Diffusion System CV パラメーター設定'!$B$15*'準可逆-非可逆系'!G31</f>
        <v>-1.3572609638674399E-6</v>
      </c>
    </row>
    <row r="32" spans="1:10">
      <c r="A32">
        <f>A31+('Diffusion System CV パラメーター設定'!$B$13-'Diffusion System CV パラメーター設定'!$B$12)/100</f>
        <v>0.11999999999999983</v>
      </c>
      <c r="B32">
        <f>A32-'Diffusion System CV パラメーター設定'!$B$6</f>
        <v>0.11999999999999983</v>
      </c>
      <c r="D32">
        <f>'Diffusion System CV パラメーター設定'!$B$10*(EXP((-1)*'Diffusion System CV パラメーター設定'!$B$11*'Diffusion System CV パラメーター設定'!$B$18*'準可逆-非可逆系'!B32))</f>
        <v>9.6782785941265201E-2</v>
      </c>
      <c r="E32">
        <f>'Diffusion System CV パラメーター設定'!$B$10*EXP((1-'Diffusion System CV パラメーター設定'!$B$11)*'Diffusion System CV パラメーター設定'!$B$18*'準可逆-非可逆系'!B32)</f>
        <v>10.332415938169753</v>
      </c>
      <c r="G32">
        <f>(2*'Diffusion System CV パラメーター設定'!$B$9*(('準可逆-非可逆系'!E32*'濃度プロファイル(Red)'!G32-'準可逆-非可逆系'!D32*'濃度プロファイル(Ox)'!Z32))/(2*'Diffusion System CV パラメーター設定'!$B$9+'準可逆-非可逆系'!E32*'Diffusion System CV パラメーター設定'!$B$26+'準可逆-非可逆系'!D32*'Diffusion System CV パラメーター設定'!$B$26))</f>
        <v>-1.7716003059451966E-11</v>
      </c>
      <c r="H32">
        <f t="shared" si="0"/>
        <v>1.7716003059451966E-11</v>
      </c>
      <c r="J32">
        <f>'Diffusion System CV パラメーター設定'!$B$7*'Diffusion System CV パラメーター設定'!$B$2*'Diffusion System CV パラメーター設定'!$B$15*'準可逆-非可逆系'!G32</f>
        <v>-1.709328555191223E-6</v>
      </c>
    </row>
    <row r="33" spans="1:10">
      <c r="A33">
        <f>A32+('Diffusion System CV パラメーター設定'!$B$13-'Diffusion System CV パラメーター設定'!$B$12)/100</f>
        <v>0.11399999999999982</v>
      </c>
      <c r="B33">
        <f>A33-'Diffusion System CV パラメーター設定'!$B$6</f>
        <v>0.11399999999999982</v>
      </c>
      <c r="D33">
        <f>'Diffusion System CV パラメーター設定'!$B$10*(EXP((-1)*'Diffusion System CV パラメーター設定'!$B$11*'Diffusion System CV パラメーター設定'!$B$18*'準可逆-非可逆系'!B33))</f>
        <v>0.10876977079602862</v>
      </c>
      <c r="E33">
        <f>'Diffusion System CV パラメーター設定'!$B$10*EXP((1-'Diffusion System CV パラメーター設定'!$B$11)*'Diffusion System CV パラメーター設定'!$B$18*'準可逆-非可逆系'!B33)</f>
        <v>9.1937308746862936</v>
      </c>
      <c r="G33">
        <f>(2*'Diffusion System CV パラメーター設定'!$B$9*(('準可逆-非可逆系'!E33*'濃度プロファイル(Red)'!G33-'準可逆-非可逆系'!D33*'濃度プロファイル(Ox)'!Z33))/(2*'Diffusion System CV パラメーター設定'!$B$9+'準可逆-非可逆系'!E33*'Diffusion System CV パラメーター設定'!$B$26+'準可逆-非可逆系'!D33*'Diffusion System CV パラメーター設定'!$B$26))</f>
        <v>-2.2295476460108898E-11</v>
      </c>
      <c r="H33">
        <f t="shared" si="0"/>
        <v>2.2295476460108898E-11</v>
      </c>
      <c r="J33">
        <f>'Diffusion System CV パラメーター設定'!$B$7*'Diffusion System CV パラメーター設定'!$B$2*'Diffusion System CV パラメーター設定'!$B$15*'準可逆-非可逆系'!G33</f>
        <v>-2.151179046253607E-6</v>
      </c>
    </row>
    <row r="34" spans="1:10">
      <c r="A34">
        <f>A33+('Diffusion System CV パラメーター設定'!$B$13-'Diffusion System CV パラメーター設定'!$B$12)/100</f>
        <v>0.10799999999999982</v>
      </c>
      <c r="B34">
        <f>A34-'Diffusion System CV パラメーター設定'!$B$6</f>
        <v>0.10799999999999982</v>
      </c>
      <c r="D34">
        <f>'Diffusion System CV パラメーター設定'!$B$10*(EXP((-1)*'Diffusion System CV パラメーター設定'!$B$11*'Diffusion System CV パラメーター設定'!$B$18*'準可逆-非可逆系'!B34))</f>
        <v>0.12224139782667989</v>
      </c>
      <c r="E34">
        <f>'Diffusion System CV パラメーター設定'!$B$10*EXP((1-'Diffusion System CV パラメーター設定'!$B$11)*'Diffusion System CV パラメーター設定'!$B$18*'準可逆-非可逆系'!B34)</f>
        <v>8.180534727014912</v>
      </c>
      <c r="G34">
        <f>(2*'Diffusion System CV パラメーター設定'!$B$9*(('準可逆-非可逆系'!E34*'濃度プロファイル(Red)'!G34-'準可逆-非可逆系'!D34*'濃度プロファイル(Ox)'!Z34))/(2*'Diffusion System CV パラメーター設定'!$B$9+'準可逆-非可逆系'!E34*'Diffusion System CV パラメーター設定'!$B$26+'準可逆-非可逆系'!D34*'Diffusion System CV パラメーター設定'!$B$26))</f>
        <v>-2.8033573502056178E-11</v>
      </c>
      <c r="H34">
        <f t="shared" si="0"/>
        <v>2.8033573502056178E-11</v>
      </c>
      <c r="J34">
        <f>'Diffusion System CV パラメーター設定'!$B$7*'Diffusion System CV パラメーター設定'!$B$2*'Diffusion System CV パラメーター設定'!$B$15*'準可逆-非可逆系'!G34</f>
        <v>-2.7048193393458904E-6</v>
      </c>
    </row>
    <row r="35" spans="1:10">
      <c r="A35">
        <f>A34+('Diffusion System CV パラメーター設定'!$B$13-'Diffusion System CV パラメーター設定'!$B$12)/100</f>
        <v>0.10199999999999981</v>
      </c>
      <c r="B35">
        <f>A35-'Diffusion System CV パラメーター設定'!$B$6</f>
        <v>0.10199999999999981</v>
      </c>
      <c r="D35">
        <f>'Diffusion System CV パラメーター設定'!$B$10*(EXP((-1)*'Diffusion System CV パラメーター設定'!$B$11*'Diffusion System CV パラメーター設定'!$B$18*'準可逆-非可逆系'!B35))</f>
        <v>0.13738154666743319</v>
      </c>
      <c r="E35">
        <f>'Diffusion System CV パラメーター設定'!$B$10*EXP((1-'Diffusion System CV パラメーター設定'!$B$11)*'Diffusion System CV パラメーター設定'!$B$18*'準可逆-非可逆系'!B35)</f>
        <v>7.2789979750392027</v>
      </c>
      <c r="G35">
        <f>(2*'Diffusion System CV パラメーター設定'!$B$9*(('準可逆-非可逆系'!E35*'濃度プロファイル(Red)'!G35-'準可逆-非可逆系'!D35*'濃度プロファイル(Ox)'!Z35))/(2*'Diffusion System CV パラメーター設定'!$B$9+'準可逆-非可逆系'!E35*'Diffusion System CV パラメーター設定'!$B$26+'準可逆-非可逆系'!D35*'Diffusion System CV パラメーター設定'!$B$26))</f>
        <v>-3.5208996891658213E-11</v>
      </c>
      <c r="H35">
        <f t="shared" si="0"/>
        <v>3.5208996891658213E-11</v>
      </c>
      <c r="J35">
        <f>'Diffusion System CV パラメーター設定'!$B$7*'Diffusion System CV パラメーター設定'!$B$2*'Diffusion System CV パラメーター設定'!$B$15*'準可逆-非可逆系'!G35</f>
        <v>-3.3971400650916426E-6</v>
      </c>
    </row>
    <row r="36" spans="1:10">
      <c r="A36">
        <f>A35+('Diffusion System CV パラメーター設定'!$B$13-'Diffusion System CV パラメーター設定'!$B$12)/100</f>
        <v>9.5999999999999808E-2</v>
      </c>
      <c r="B36">
        <f>A36-'Diffusion System CV パラメーター設定'!$B$6</f>
        <v>9.5999999999999808E-2</v>
      </c>
      <c r="D36">
        <f>'Diffusion System CV パラメーター設定'!$B$10*(EXP((-1)*'Diffusion System CV パラメーター設定'!$B$11*'Diffusion System CV パラメーター設定'!$B$18*'準可逆-非可逆系'!B36))</f>
        <v>0.15439687127511589</v>
      </c>
      <c r="E36">
        <f>'Diffusion System CV パラメーター設定'!$B$10*EXP((1-'Diffusion System CV パラメーター設定'!$B$11)*'Diffusion System CV パラメーター設定'!$B$18*'準可逆-非可逆系'!B36)</f>
        <v>6.4768151824665239</v>
      </c>
      <c r="G36">
        <f>(2*'Diffusion System CV パラメーター設定'!$B$9*(('準可逆-非可逆系'!E36*'濃度プロファイル(Red)'!G36-'準可逆-非可逆系'!D36*'濃度プロファイル(Ox)'!Z36))/(2*'Diffusion System CV パラメーター設定'!$B$9+'準可逆-非可逆系'!E36*'Diffusion System CV パラメーター設定'!$B$26+'準可逆-非可逆系'!D36*'Diffusion System CV パラメーター設定'!$B$26))</f>
        <v>-4.4159250592585902E-11</v>
      </c>
      <c r="H36">
        <f t="shared" si="0"/>
        <v>4.4159250592585902E-11</v>
      </c>
      <c r="J36">
        <f>'Diffusion System CV パラメーター設定'!$B$7*'Diffusion System CV パラメーター設定'!$B$2*'Diffusion System CV パラメーター設定'!$B$15*'準可逆-非可逆系'!G36</f>
        <v>-4.2607052934256512E-6</v>
      </c>
    </row>
    <row r="37" spans="1:10">
      <c r="A37">
        <f>A36+('Diffusion System CV パラメーター設定'!$B$13-'Diffusion System CV パラメーター設定'!$B$12)/100</f>
        <v>8.9999999999999802E-2</v>
      </c>
      <c r="B37">
        <f>A37-'Diffusion System CV パラメーター設定'!$B$6</f>
        <v>8.9999999999999802E-2</v>
      </c>
      <c r="D37">
        <f>'Diffusion System CV パラメーター設定'!$B$10*(EXP((-1)*'Diffusion System CV パラメーター設定'!$B$11*'Diffusion System CV パラメーター設定'!$B$18*'準可逆-非可逆系'!B37))</f>
        <v>0.17351962063181287</v>
      </c>
      <c r="E37">
        <f>'Diffusion System CV パラメーター設定'!$B$10*EXP((1-'Diffusion System CV パラメーター設定'!$B$11)*'Diffusion System CV パラメーター設定'!$B$18*'準可逆-非可逆系'!B37)</f>
        <v>5.7630370349983426</v>
      </c>
      <c r="G37">
        <f>(2*'Diffusion System CV パラメーター設定'!$B$9*(('準可逆-非可逆系'!E37*'濃度プロファイル(Red)'!G37-'準可逆-非可逆系'!D37*'濃度プロファイル(Ox)'!Z37))/(2*'Diffusion System CV パラメーター設定'!$B$9+'準可逆-非可逆系'!E37*'Diffusion System CV パラメーター設定'!$B$26+'準可逆-非可逆系'!D37*'Diffusion System CV パラメーター設定'!$B$26))</f>
        <v>-5.5288320188603619E-11</v>
      </c>
      <c r="H37">
        <f t="shared" si="0"/>
        <v>5.5288320188603619E-11</v>
      </c>
      <c r="J37">
        <f>'Diffusion System CV パラメーター設定'!$B$7*'Diffusion System CV パラメーター設定'!$B$2*'Diffusion System CV パラメーター設定'!$B$15*'準可逆-非可逆系'!G37</f>
        <v>-5.33449357339742E-6</v>
      </c>
    </row>
    <row r="38" spans="1:10">
      <c r="A38">
        <f>A37+('Diffusion System CV パラメーター設定'!$B$13-'Diffusion System CV パラメーター設定'!$B$12)/100</f>
        <v>8.3999999999999797E-2</v>
      </c>
      <c r="B38">
        <f>A38-'Diffusion System CV パラメーター設定'!$B$6</f>
        <v>8.3999999999999797E-2</v>
      </c>
      <c r="D38">
        <f>'Diffusion System CV パラメーター設定'!$B$10*(EXP((-1)*'Diffusion System CV パラメーター設定'!$B$11*'Diffusion System CV パラメーター設定'!$B$18*'準可逆-非可逆系'!B38))</f>
        <v>0.19501080880426447</v>
      </c>
      <c r="E38">
        <f>'Diffusion System CV パラメーター設定'!$B$10*EXP((1-'Diffusion System CV パラメーター設定'!$B$11)*'Diffusion System CV パラメーター設定'!$B$18*'準可逆-非可逆系'!B38)</f>
        <v>5.127920888752973</v>
      </c>
      <c r="G38">
        <f>(2*'Diffusion System CV パラメーター設定'!$B$9*(('準可逆-非可逆系'!E38*'濃度プロファイル(Red)'!G38-'準可逆-非可逆系'!D38*'濃度プロファイル(Ox)'!Z38))/(2*'Diffusion System CV パラメーター設定'!$B$9+'準可逆-非可逆系'!E38*'Diffusion System CV パラメーター設定'!$B$26+'準可逆-非可逆系'!D38*'Diffusion System CV パラメーター設定'!$B$26))</f>
        <v>-6.9072482412809718E-11</v>
      </c>
      <c r="H38">
        <f t="shared" si="0"/>
        <v>6.9072482412809718E-11</v>
      </c>
      <c r="J38">
        <f>'Diffusion System CV パラメーター設定'!$B$7*'Diffusion System CV パラメーター設定'!$B$2*'Diffusion System CV パラメーター設定'!$B$15*'準可逆-非可逆系'!G38</f>
        <v>-6.6644584655999457E-6</v>
      </c>
    </row>
    <row r="39" spans="1:10">
      <c r="A39">
        <f>A38+('Diffusion System CV パラメーター設定'!$B$13-'Diffusion System CV パラメーター設定'!$B$12)/100</f>
        <v>7.7999999999999792E-2</v>
      </c>
      <c r="B39">
        <f>A39-'Diffusion System CV パラメーター設定'!$B$6</f>
        <v>7.7999999999999792E-2</v>
      </c>
      <c r="D39">
        <f>'Diffusion System CV パラメーター設定'!$B$10*(EXP((-1)*'Diffusion System CV パラメーター設定'!$B$11*'Diffusion System CV パラメーター設定'!$B$18*'準可逆-非可逆系'!B39))</f>
        <v>0.21916377762942832</v>
      </c>
      <c r="E39">
        <f>'Diffusion System CV パラメーター設定'!$B$10*EXP((1-'Diffusion System CV パラメーター設定'!$B$11)*'Diffusion System CV パラメーター設定'!$B$18*'準可逆-非可逆系'!B39)</f>
        <v>4.562797789016229</v>
      </c>
      <c r="G39">
        <f>(2*'Diffusion System CV パラメーター設定'!$B$9*(('準可逆-非可逆系'!E39*'濃度プロファイル(Red)'!G39-'準可逆-非可逆系'!D39*'濃度プロファイル(Ox)'!Z39))/(2*'Diffusion System CV パラメーター設定'!$B$9+'準可逆-非可逆系'!E39*'Diffusion System CV パラメーター設定'!$B$26+'準可逆-非可逆系'!D39*'Diffusion System CV パラメーター設定'!$B$26))</f>
        <v>-8.6062079736681124E-11</v>
      </c>
      <c r="H39">
        <f t="shared" si="0"/>
        <v>8.6062079736681124E-11</v>
      </c>
      <c r="J39">
        <f>'Diffusion System CV パラメーター設定'!$B$7*'Diffusion System CV パラメーター設定'!$B$2*'Diffusion System CV パラメーター設定'!$B$15*'準可逆-非可逆系'!G39</f>
        <v>-8.3036997633936788E-6</v>
      </c>
    </row>
    <row r="40" spans="1:10">
      <c r="A40">
        <f>A39+('Diffusion System CV パラメーター設定'!$B$13-'Diffusion System CV パラメーター設定'!$B$12)/100</f>
        <v>7.1999999999999786E-2</v>
      </c>
      <c r="B40">
        <f>A40-'Diffusion System CV パラメーター設定'!$B$6</f>
        <v>7.1999999999999786E-2</v>
      </c>
      <c r="D40">
        <f>'Diffusion System CV パラメーター設定'!$B$10*(EXP((-1)*'Diffusion System CV パラメーター設定'!$B$11*'Diffusion System CV パラメーター設定'!$B$18*'準可逆-非可逆系'!B40))</f>
        <v>0.24630820065472764</v>
      </c>
      <c r="E40">
        <f>'Diffusion System CV パラメーター設定'!$B$10*EXP((1-'Diffusion System CV パラメーター設定'!$B$11)*'Diffusion System CV パラメーター設定'!$B$18*'準可逆-非可逆系'!B40)</f>
        <v>4.0599541442056566</v>
      </c>
      <c r="G40">
        <f>(2*'Diffusion System CV パラメーター設定'!$B$9*(('準可逆-非可逆系'!E40*'濃度プロファイル(Red)'!G40-'準可逆-非可逆系'!D40*'濃度プロファイル(Ox)'!Z40))/(2*'Diffusion System CV パラメーター設定'!$B$9+'準可逆-非可逆系'!E40*'Diffusion System CV パラメーター設定'!$B$26+'準可逆-非可逆系'!D40*'Diffusion System CV パラメーター設定'!$B$26))</f>
        <v>-1.0687605959576939E-10</v>
      </c>
      <c r="H40">
        <f t="shared" si="0"/>
        <v>1.0687605959576939E-10</v>
      </c>
      <c r="J40">
        <f>'Diffusion System CV パラメーター設定'!$B$7*'Diffusion System CV パラメーター設定'!$B$2*'Diffusion System CV パラメーター設定'!$B$15*'準可逆-非可逆系'!G40</f>
        <v>-1.031193661009781E-5</v>
      </c>
    </row>
    <row r="41" spans="1:10">
      <c r="A41">
        <f>A40+('Diffusion System CV パラメーター設定'!$B$13-'Diffusion System CV パラメーター設定'!$B$12)/100</f>
        <v>6.5999999999999781E-2</v>
      </c>
      <c r="B41">
        <f>A41-'Diffusion System CV パラメーター設定'!$B$6</f>
        <v>6.5999999999999781E-2</v>
      </c>
      <c r="D41">
        <f>'Diffusion System CV パラメーター設定'!$B$10*(EXP((-1)*'Diffusion System CV パラメーター設定'!$B$11*'Diffusion System CV パラメーター設定'!$B$18*'準可逆-非可逆系'!B41))</f>
        <v>0.27681458298437078</v>
      </c>
      <c r="E41">
        <f>'Diffusion System CV パラメーター設定'!$B$10*EXP((1-'Diffusion System CV パラメーター設定'!$B$11)*'Diffusion System CV パラメーター設定'!$B$18*'準可逆-非可逆系'!B41)</f>
        <v>3.612526439968883</v>
      </c>
      <c r="G41">
        <f>(2*'Diffusion System CV パラメーター設定'!$B$9*(('準可逆-非可逆系'!E41*'濃度プロファイル(Red)'!G41-'準可逆-非可逆系'!D41*'濃度プロファイル(Ox)'!Z41))/(2*'Diffusion System CV パラメーター設定'!$B$9+'準可逆-非可逆系'!E41*'Diffusion System CV パラメーター設定'!$B$26+'準可逆-非可逆系'!D41*'Diffusion System CV パラメーター設定'!$B$26))</f>
        <v>-1.3218487659435259E-10</v>
      </c>
      <c r="H41">
        <f t="shared" si="0"/>
        <v>1.3218487659435259E-10</v>
      </c>
      <c r="J41">
        <f>'Diffusion System CV パラメーター設定'!$B$7*'Diffusion System CV パラメーター設定'!$B$2*'Diffusion System CV パラメーター設定'!$B$15*'準可逆-非可逆系'!G41</f>
        <v>-1.2753857818206109E-5</v>
      </c>
    </row>
    <row r="42" spans="1:10">
      <c r="A42">
        <f>A41+('Diffusion System CV パラメーター設定'!$B$13-'Diffusion System CV パラメーター設定'!$B$12)/100</f>
        <v>5.9999999999999783E-2</v>
      </c>
      <c r="B42">
        <f>A42-'Diffusion System CV パラメーター設定'!$B$6</f>
        <v>5.9999999999999783E-2</v>
      </c>
      <c r="D42">
        <f>'Diffusion System CV パラメーター設定'!$B$10*(EXP((-1)*'Diffusion System CV パラメーター設定'!$B$11*'Diffusion System CV パラメーター設定'!$B$18*'準可逆-非可逆系'!B42))</f>
        <v>0.31109931845194666</v>
      </c>
      <c r="E42">
        <f>'Diffusion System CV パラメーター設定'!$B$10*EXP((1-'Diffusion System CV パラメーター設定'!$B$11)*'Diffusion System CV パラメーター設定'!$B$18*'準可逆-非可逆系'!B42)</f>
        <v>3.2144075563266239</v>
      </c>
      <c r="G42">
        <f>(2*'Diffusion System CV パラメーター設定'!$B$9*(('準可逆-非可逆系'!E42*'濃度プロファイル(Red)'!G42-'準可逆-非可逆系'!D42*'濃度プロファイル(Ox)'!Z42))/(2*'Diffusion System CV パラメーター設定'!$B$9+'準可逆-非可逆系'!E42*'Diffusion System CV パラメーター設定'!$B$26+'準可逆-非可逆系'!D42*'Diffusion System CV パラメーター設定'!$B$26))</f>
        <v>-1.6267622826982256E-10</v>
      </c>
      <c r="H42">
        <f t="shared" si="0"/>
        <v>1.6267622826982256E-10</v>
      </c>
      <c r="J42">
        <f>'Diffusion System CV パラメーター設定'!$B$7*'Diffusion System CV パラメーター設定'!$B$2*'Diffusion System CV パラメーター設定'!$B$15*'準可逆-非可逆系'!G42</f>
        <v>-1.5695815884613831E-5</v>
      </c>
    </row>
    <row r="43" spans="1:10">
      <c r="A43">
        <f>A42+('Diffusion System CV パラメーター設定'!$B$13-'Diffusion System CV パラメーター設定'!$B$12)/100</f>
        <v>5.3999999999999784E-2</v>
      </c>
      <c r="B43">
        <f>A43-'Diffusion System CV パラメーター設定'!$B$6</f>
        <v>5.3999999999999784E-2</v>
      </c>
      <c r="D43">
        <f>'Diffusion System CV パラメーター設定'!$B$10*(EXP((-1)*'Diffusion System CV パラメーター設定'!$B$11*'Diffusion System CV パラメーター設定'!$B$18*'準可逆-非可逆系'!B43))</f>
        <v>0.34963037314667111</v>
      </c>
      <c r="E43">
        <f>'Diffusion System CV パラメーター設定'!$B$10*EXP((1-'Diffusion System CV パラメーター設定'!$B$11)*'Diffusion System CV パラメーター設定'!$B$18*'準可逆-非可逆系'!B43)</f>
        <v>2.8601634091455108</v>
      </c>
      <c r="G43">
        <f>(2*'Diffusion System CV パラメーター設定'!$B$9*(('準可逆-非可逆系'!E43*'濃度プロファイル(Red)'!G43-'準可逆-非可逆系'!D43*'濃度プロファイル(Ox)'!Z43))/(2*'Diffusion System CV パラメーター設定'!$B$9+'準可逆-非可逆系'!E43*'Diffusion System CV パラメーター設定'!$B$26+'準可逆-非可逆系'!D43*'Diffusion System CV パラメーター設定'!$B$26))</f>
        <v>-1.9899755119650634E-10</v>
      </c>
      <c r="H43">
        <f t="shared" si="0"/>
        <v>1.9899755119650634E-10</v>
      </c>
      <c r="J43">
        <f>'Diffusion System CV パラメーター設定'!$B$7*'Diffusion System CV パラメーター設定'!$B$2*'Diffusion System CV パラメーター設定'!$B$15*'準可逆-非可逆系'!G43</f>
        <v>-1.9200278727194915E-5</v>
      </c>
    </row>
    <row r="44" spans="1:10">
      <c r="A44">
        <f>A43+('Diffusion System CV パラメーター設定'!$B$13-'Diffusion System CV パラメーター設定'!$B$12)/100</f>
        <v>4.7999999999999786E-2</v>
      </c>
      <c r="B44">
        <f>A44-'Diffusion System CV パラメーター設定'!$B$6</f>
        <v>4.7999999999999786E-2</v>
      </c>
      <c r="D44">
        <f>'Diffusion System CV パラメーター設定'!$B$10*(EXP((-1)*'Diffusion System CV パラメーター設定'!$B$11*'Diffusion System CV パラメーター設定'!$B$18*'準可逆-非可逆系'!B44))</f>
        <v>0.39293367287001074</v>
      </c>
      <c r="E44">
        <f>'Diffusion System CV パラメーター設定'!$B$10*EXP((1-'Diffusion System CV パラメーター設定'!$B$11)*'Diffusion System CV パラメーター設定'!$B$18*'準可逆-非可逆系'!B44)</f>
        <v>2.5449587781468077</v>
      </c>
      <c r="G44">
        <f>(2*'Diffusion System CV パラメーター設定'!$B$9*(('準可逆-非可逆系'!E44*'濃度プロファイル(Red)'!G44-'準可逆-非可逆系'!D44*'濃度プロファイル(Ox)'!Z44))/(2*'Diffusion System CV パラメーター設定'!$B$9+'準可逆-非可逆系'!E44*'Diffusion System CV パラメーター設定'!$B$26+'準可逆-非可逆系'!D44*'Diffusion System CV パラメーター設定'!$B$26))</f>
        <v>-2.4167012101589476E-10</v>
      </c>
      <c r="H44">
        <f t="shared" si="0"/>
        <v>2.4167012101589476E-10</v>
      </c>
      <c r="J44">
        <f>'Diffusion System CV パラメーター設定'!$B$7*'Diffusion System CV パラメーター設定'!$B$2*'Diffusion System CV パラメーター設定'!$B$15*'準可逆-非可逆系'!G44</f>
        <v>-2.3317541626218604E-5</v>
      </c>
    </row>
    <row r="45" spans="1:10">
      <c r="A45">
        <f>A44+('Diffusion System CV パラメーター設定'!$B$13-'Diffusion System CV パラメーター設定'!$B$12)/100</f>
        <v>4.1999999999999788E-2</v>
      </c>
      <c r="B45">
        <f>A45-'Diffusion System CV パラメーター設定'!$B$6</f>
        <v>4.1999999999999788E-2</v>
      </c>
      <c r="D45">
        <f>'Diffusion System CV パラメーター設定'!$B$10*(EXP((-1)*'Diffusion System CV パラメーター設定'!$B$11*'Diffusion System CV パラメーター設定'!$B$18*'準可逆-非可逆系'!B45))</f>
        <v>0.4416002817076381</v>
      </c>
      <c r="E45">
        <f>'Diffusion System CV パラメーター設定'!$B$10*EXP((1-'Diffusion System CV パラメーター設定'!$B$11)*'Diffusion System CV パラメーター設定'!$B$18*'準可逆-非可逆系'!B45)</f>
        <v>2.2644913090477847</v>
      </c>
      <c r="G45">
        <f>(2*'Diffusion System CV パラメーター設定'!$B$9*(('準可逆-非可逆系'!E45*'濃度プロファイル(Red)'!G45-'準可逆-非可逆系'!D45*'濃度プロファイル(Ox)'!Z45))/(2*'Diffusion System CV パラメーター設定'!$B$9+'準可逆-非可逆系'!E45*'Diffusion System CV パラメーター設定'!$B$26+'準可逆-非可逆系'!D45*'Diffusion System CV パラメーター設定'!$B$26))</f>
        <v>-2.9097319791049676E-10</v>
      </c>
      <c r="H45">
        <f t="shared" si="0"/>
        <v>2.9097319791049676E-10</v>
      </c>
      <c r="J45">
        <f>'Diffusion System CV パラメーター設定'!$B$7*'Diffusion System CV パラメーター設定'!$B$2*'Diffusion System CV パラメーター設定'!$B$15*'準可逆-非可逆系'!G45</f>
        <v>-2.8074549000394281E-5</v>
      </c>
    </row>
    <row r="46" spans="1:10">
      <c r="A46">
        <f>A45+('Diffusion System CV パラメーター設定'!$B$13-'Diffusion System CV パラメーター設定'!$B$12)/100</f>
        <v>3.5999999999999789E-2</v>
      </c>
      <c r="B46">
        <f>A46-'Diffusion System CV パラメーター設定'!$B$6</f>
        <v>3.5999999999999789E-2</v>
      </c>
      <c r="D46">
        <f>'Diffusion System CV パラメーター設定'!$B$10*(EXP((-1)*'Diffusion System CV パラメーター設定'!$B$11*'Diffusion System CV パラメーター設定'!$B$18*'準可逆-非可逆系'!B46))</f>
        <v>0.49629446969992386</v>
      </c>
      <c r="E46">
        <f>'Diffusion System CV パラメーター設定'!$B$10*EXP((1-'Diffusion System CV パラメーター設定'!$B$11)*'Diffusion System CV パラメーター設定'!$B$18*'準可逆-非可逆系'!B46)</f>
        <v>2.0149327890045465</v>
      </c>
      <c r="G46">
        <f>(2*'Diffusion System CV パラメーター設定'!$B$9*(('準可逆-非可逆系'!E46*'濃度プロファイル(Red)'!G46-'準可逆-非可逆系'!D46*'濃度プロファイル(Ox)'!Z46))/(2*'Diffusion System CV パラメーター設定'!$B$9+'準可逆-非可逆系'!E46*'Diffusion System CV パラメーター設定'!$B$26+'準可逆-非可逆系'!D46*'Diffusion System CV パラメーター設定'!$B$26))</f>
        <v>-3.4680418024589158E-10</v>
      </c>
      <c r="H46">
        <f t="shared" si="0"/>
        <v>3.4680418024589158E-10</v>
      </c>
      <c r="J46">
        <f>'Diffusion System CV パラメーター設定'!$B$7*'Diffusion System CV パラメーター設定'!$B$2*'Diffusion System CV パラメーター設定'!$B$15*'準可逆-非可逆系'!G46</f>
        <v>-3.3461401331024847E-5</v>
      </c>
    </row>
    <row r="47" spans="1:10">
      <c r="A47">
        <f>A46+('Diffusion System CV パラメーター設定'!$B$13-'Diffusion System CV パラメーター設定'!$B$12)/100</f>
        <v>2.9999999999999791E-2</v>
      </c>
      <c r="B47">
        <f>A47-'Diffusion System CV パラメーター設定'!$B$6</f>
        <v>2.9999999999999791E-2</v>
      </c>
      <c r="D47">
        <f>'Diffusion System CV パラメーター設定'!$B$10*(EXP((-1)*'Diffusion System CV パラメーター設定'!$B$11*'Diffusion System CV パラメーター設定'!$B$18*'準可逆-非可逆系'!B47))</f>
        <v>0.5577627797298309</v>
      </c>
      <c r="E47">
        <f>'Diffusion System CV パラメーター設定'!$B$10*EXP((1-'Diffusion System CV パラメーター設定'!$B$11)*'Diffusion System CV パラメーター設定'!$B$18*'準可逆-非可逆系'!B47)</f>
        <v>1.7928768938013036</v>
      </c>
      <c r="G47">
        <f>(2*'Diffusion System CV パラメーター設定'!$B$9*(('準可逆-非可逆系'!E47*'濃度プロファイル(Red)'!G47-'準可逆-非可逆系'!D47*'濃度プロファイル(Ox)'!Z47))/(2*'Diffusion System CV パラメーター設定'!$B$9+'準可逆-非可逆系'!E47*'Diffusion System CV パラメーター設定'!$B$26+'準可逆-非可逆系'!D47*'Diffusion System CV パラメーター設定'!$B$26))</f>
        <v>-4.0853260780060934E-10</v>
      </c>
      <c r="H47">
        <f t="shared" si="0"/>
        <v>4.0853260780060934E-10</v>
      </c>
      <c r="J47">
        <f>'Diffusion System CV パラメーター設定'!$B$7*'Diffusion System CV パラメーター設定'!$B$2*'Diffusion System CV パラメーター設定'!$B$15*'準可逆-非可逆系'!G47</f>
        <v>-3.9417268663641795E-5</v>
      </c>
    </row>
    <row r="48" spans="1:10">
      <c r="A48">
        <f>A47+('Diffusion System CV パラメーター設定'!$B$13-'Diffusion System CV パラメーター設定'!$B$12)/100</f>
        <v>2.3999999999999792E-2</v>
      </c>
      <c r="B48">
        <f>A48-'Diffusion System CV パラメーター設定'!$B$6</f>
        <v>2.3999999999999792E-2</v>
      </c>
      <c r="D48">
        <f>'Diffusion System CV パラメーター設定'!$B$10*(EXP((-1)*'Diffusion System CV パラメーター設定'!$B$11*'Diffusion System CV パラメーター設定'!$B$18*'準可逆-非可逆系'!B48))</f>
        <v>0.62684421738579699</v>
      </c>
      <c r="E48">
        <f>'Diffusion System CV パラメーター設定'!$B$10*EXP((1-'Diffusion System CV パラメーター設定'!$B$11)*'Diffusion System CV パラメーター設定'!$B$18*'準可逆-非可逆系'!B48)</f>
        <v>1.5952926935665437</v>
      </c>
      <c r="G48">
        <f>(2*'Diffusion System CV パラメーター設定'!$B$9*(('準可逆-非可逆系'!E48*'濃度プロファイル(Red)'!G48-'準可逆-非可逆系'!D48*'濃度プロファイル(Ox)'!Z48))/(2*'Diffusion System CV パラメーター設定'!$B$9+'準可逆-非可逆系'!E48*'Diffusion System CV パラメーター設定'!$B$26+'準可逆-非可逆系'!D48*'Diffusion System CV パラメーター設定'!$B$26))</f>
        <v>-4.7488036806670439E-10</v>
      </c>
      <c r="H48">
        <f t="shared" si="0"/>
        <v>4.7488036806670439E-10</v>
      </c>
      <c r="J48">
        <f>'Diffusion System CV パラメーター設定'!$B$7*'Diffusion System CV パラメーター設定'!$B$2*'Diffusion System CV パラメーター設定'!$B$15*'準可逆-非可逆系'!G48</f>
        <v>-4.581883231291597E-5</v>
      </c>
    </row>
    <row r="49" spans="1:10">
      <c r="A49">
        <f>A48+('Diffusion System CV パラメーター設定'!$B$13-'Diffusion System CV パラメーター設定'!$B$12)/100</f>
        <v>1.7999999999999794E-2</v>
      </c>
      <c r="B49">
        <f>A49-'Diffusion System CV パラメーター設定'!$B$6</f>
        <v>1.7999999999999794E-2</v>
      </c>
      <c r="D49">
        <f>'Diffusion System CV パラメーター設定'!$B$10*(EXP((-1)*'Diffusion System CV パラメーター設定'!$B$11*'Diffusion System CV パラメーター設定'!$B$18*'準可逆-非可逆系'!B49))</f>
        <v>0.70448170288512513</v>
      </c>
      <c r="E49">
        <f>'Diffusion System CV パラメーター設定'!$B$10*EXP((1-'Diffusion System CV パラメーター設定'!$B$11)*'Diffusion System CV パラメーター設定'!$B$18*'準可逆-非可逆系'!B49)</f>
        <v>1.4194832823969921</v>
      </c>
      <c r="G49">
        <f>(2*'Diffusion System CV パラメーター設定'!$B$9*(('準可逆-非可逆系'!E49*'濃度プロファイル(Red)'!G49-'準可逆-非可逆系'!D49*'濃度プロファイル(Ox)'!Z49))/(2*'Diffusion System CV パラメーター設定'!$B$9+'準可逆-非可逆系'!E49*'Diffusion System CV パラメーター設定'!$B$26+'準可逆-非可逆系'!D49*'Diffusion System CV パラメーター設定'!$B$26))</f>
        <v>-5.4387242287668326E-10</v>
      </c>
      <c r="H49">
        <f t="shared" si="0"/>
        <v>5.4387242287668326E-10</v>
      </c>
      <c r="J49">
        <f>'Diffusion System CV パラメーター設定'!$B$7*'Diffusion System CV パラメーター設定'!$B$2*'Diffusion System CV パラメーター設定'!$B$15*'準可逆-非可逆系'!G49</f>
        <v>-5.2475530721256786E-5</v>
      </c>
    </row>
    <row r="50" spans="1:10">
      <c r="A50">
        <f>A49+('Diffusion System CV パラメーター設定'!$B$13-'Diffusion System CV パラメーター設定'!$B$12)/100</f>
        <v>1.1999999999999794E-2</v>
      </c>
      <c r="B50">
        <f>A50-'Diffusion System CV パラメーター設定'!$B$6</f>
        <v>1.1999999999999794E-2</v>
      </c>
      <c r="D50">
        <f>'Diffusion System CV パラメーター設定'!$B$10*(EXP((-1)*'Diffusion System CV パラメーター設定'!$B$11*'Diffusion System CV パラメーター設定'!$B$18*'準可逆-非可逆系'!B50))</f>
        <v>0.79173494136977396</v>
      </c>
      <c r="E50">
        <f>'Diffusion System CV パラメーター設定'!$B$10*EXP((1-'Diffusion System CV パラメーター設定'!$B$11)*'Diffusion System CV パラメーター設定'!$B$18*'準可逆-非可逆系'!B50)</f>
        <v>1.2630489672085312</v>
      </c>
      <c r="G50">
        <f>(2*'Diffusion System CV パラメーター設定'!$B$9*(('準可逆-非可逆系'!E50*'濃度プロファイル(Red)'!G50-'準可逆-非可逆系'!D50*'濃度プロファイル(Ox)'!Z50))/(2*'Diffusion System CV パラメーター設定'!$B$9+'準可逆-非可逆系'!E50*'Diffusion System CV パラメーター設定'!$B$26+'準可逆-非可逆系'!D50*'Diffusion System CV パラメーター設定'!$B$26))</f>
        <v>-6.1290333256480529E-10</v>
      </c>
      <c r="H50">
        <f t="shared" si="0"/>
        <v>6.1290333256480529E-10</v>
      </c>
      <c r="J50">
        <f>'Diffusion System CV パラメーター設定'!$B$7*'Diffusion System CV パラメーター設定'!$B$2*'Diffusion System CV パラメーター設定'!$B$15*'準可逆-非可逆系'!G50</f>
        <v>-5.9135978042515237E-5</v>
      </c>
    </row>
    <row r="51" spans="1:10">
      <c r="A51">
        <f>A50+('Diffusion System CV パラメーター設定'!$B$13-'Diffusion System CV パラメーター設定'!$B$12)/100</f>
        <v>5.9999999999997937E-3</v>
      </c>
      <c r="B51">
        <f>A51-'Diffusion System CV パラメーター設定'!$B$6</f>
        <v>5.9999999999997937E-3</v>
      </c>
      <c r="D51">
        <f>'Diffusion System CV パラメーター設定'!$B$10*(EXP((-1)*'Diffusion System CV パラメーター設定'!$B$11*'Diffusion System CV パラメーター設定'!$B$18*'準可逆-非可逆系'!B51))</f>
        <v>0.88979488724636824</v>
      </c>
      <c r="E51">
        <f>'Diffusion System CV パラメーター設定'!$B$10*EXP((1-'Diffusion System CV パラメーター設定'!$B$11)*'Diffusion System CV パラメーター設定'!$B$18*'準可逆-非可逆系'!B51)</f>
        <v>1.1238545133639524</v>
      </c>
      <c r="G51">
        <f>(2*'Diffusion System CV パラメーター設定'!$B$9*(('準可逆-非可逆系'!E51*'濃度プロファイル(Red)'!G51-'準可逆-非可逆系'!D51*'濃度プロファイル(Ox)'!Z51))/(2*'Diffusion System CV パラメーター設定'!$B$9+'準可逆-非可逆系'!E51*'Diffusion System CV パラメーター設定'!$B$26+'準可逆-非可逆系'!D51*'Diffusion System CV パラメーター設定'!$B$26))</f>
        <v>-6.7894647478889403E-10</v>
      </c>
      <c r="H51">
        <f t="shared" si="0"/>
        <v>6.7894647478889403E-10</v>
      </c>
      <c r="J51">
        <f>'Diffusion System CV パラメーター設定'!$B$7*'Diffusion System CV パラメーター設定'!$B$2*'Diffusion System CV パラメーター設定'!$B$15*'準可逆-非可逆系'!G51</f>
        <v>-6.5508150620006441E-5</v>
      </c>
    </row>
    <row r="52" spans="1:10">
      <c r="A52">
        <f>A51+('Diffusion System CV パラメーター設定'!$B$13-'Diffusion System CV パラメーター設定'!$B$12)/100</f>
        <v>-2.0643209364124004E-16</v>
      </c>
      <c r="B52">
        <f>A52-'Diffusion System CV パラメーター設定'!$B$6</f>
        <v>-2.0643209364124004E-16</v>
      </c>
      <c r="D52">
        <f>'Diffusion System CV パラメーター設定'!$B$10*(EXP((-1)*'Diffusion System CV パラメーター設定'!$B$11*'Diffusion System CV パラメーター設定'!$B$18*'準可逆-非可逆系'!B52))</f>
        <v>1.000000000000004</v>
      </c>
      <c r="E52">
        <f>'Diffusion System CV パラメーター設定'!$B$10*EXP((1-'Diffusion System CV パラメーター設定'!$B$11)*'Diffusion System CV パラメーター設定'!$B$18*'準可逆-非可逆系'!B52)</f>
        <v>0.999999999999996</v>
      </c>
      <c r="G52">
        <f>(2*'Diffusion System CV パラメーター設定'!$B$9*(('準可逆-非可逆系'!E52*'濃度プロファイル(Red)'!G52-'準可逆-非可逆系'!D52*'濃度プロファイル(Ox)'!Z52))/(2*'Diffusion System CV パラメーター設定'!$B$9+'準可逆-非可逆系'!E52*'Diffusion System CV パラメーター設定'!$B$26+'準可逆-非可逆系'!D52*'Diffusion System CV パラメーター設定'!$B$26))</f>
        <v>-7.3889357063671121E-10</v>
      </c>
      <c r="H52">
        <f t="shared" si="0"/>
        <v>7.3889357063671121E-10</v>
      </c>
      <c r="J52">
        <f>'Diffusion System CV パラメーター設定'!$B$7*'Diffusion System CV パラメーター設定'!$B$2*'Diffusion System CV パラメーター設定'!$B$15*'準可逆-非可逆系'!G52</f>
        <v>-7.1292146162883088E-5</v>
      </c>
    </row>
    <row r="53" spans="1:10">
      <c r="A53">
        <f>A52+('Diffusion System CV パラメーター設定'!$B$13-'Diffusion System CV パラメーター設定'!$B$12)/100</f>
        <v>-6.0000000000002066E-3</v>
      </c>
      <c r="B53">
        <f>A53-'Diffusion System CV パラメーター設定'!$B$6</f>
        <v>-6.0000000000002066E-3</v>
      </c>
      <c r="D53">
        <f>'Diffusion System CV パラメーター設定'!$B$10*(EXP((-1)*'Diffusion System CV パラメーター設定'!$B$11*'Diffusion System CV パラメーター設定'!$B$18*'準可逆-非可逆系'!B53))</f>
        <v>1.1238545133639612</v>
      </c>
      <c r="E53">
        <f>'Diffusion System CV パラメーター設定'!$B$10*EXP((1-'Diffusion System CV パラメーター設定'!$B$11)*'Diffusion System CV パラメーター設定'!$B$18*'準可逆-非可逆系'!B53)</f>
        <v>0.88979488724636113</v>
      </c>
      <c r="G53">
        <f>(2*'Diffusion System CV パラメーター設定'!$B$9*(('準可逆-非可逆系'!E53*'濃度プロファイル(Red)'!G53-'準可逆-非可逆系'!D53*'濃度プロファイル(Ox)'!Z53))/(2*'Diffusion System CV パラメーター設定'!$B$9+'準可逆-非可逆系'!E53*'Diffusion System CV パラメーター設定'!$B$26+'準可逆-非可逆系'!D53*'Diffusion System CV パラメーター設定'!$B$26))</f>
        <v>-7.8996318822981764E-10</v>
      </c>
      <c r="H53">
        <f t="shared" si="0"/>
        <v>7.8996318822981764E-10</v>
      </c>
      <c r="J53">
        <f>'Diffusion System CV パラメーター設定'!$B$7*'Diffusion System CV パラメーター設定'!$B$2*'Diffusion System CV パラメーター設定'!$B$15*'準可逆-非可逆系'!G53</f>
        <v>-7.6219598216353959E-5</v>
      </c>
    </row>
    <row r="54" spans="1:10">
      <c r="A54">
        <f>A53+('Diffusion System CV パラメーター設定'!$B$13-'Diffusion System CV パラメーター設定'!$B$12)/100</f>
        <v>-1.2000000000000207E-2</v>
      </c>
      <c r="B54">
        <f>A54-'Diffusion System CV パラメーター設定'!$B$6</f>
        <v>-1.2000000000000207E-2</v>
      </c>
      <c r="D54">
        <f>'Diffusion System CV パラメーター設定'!$B$10*(EXP((-1)*'Diffusion System CV パラメーター設定'!$B$11*'Diffusion System CV パラメーター設定'!$B$18*'準可逆-非可逆系'!B54))</f>
        <v>1.2630489672085412</v>
      </c>
      <c r="E54">
        <f>'Diffusion System CV パラメーター設定'!$B$10*EXP((1-'Diffusion System CV パラメーター設定'!$B$11)*'Diffusion System CV パラメーター設定'!$B$18*'準可逆-非可逆系'!B54)</f>
        <v>0.79173494136976763</v>
      </c>
      <c r="G54">
        <f>(2*'Diffusion System CV パラメーター設定'!$B$9*(('準可逆-非可逆系'!E54*'濃度プロファイル(Red)'!G54-'準可逆-非可逆系'!D54*'濃度プロファイル(Ox)'!Z54))/(2*'Diffusion System CV パラメーター設定'!$B$9+'準可逆-非可逆系'!E54*'Diffusion System CV パラメーター設定'!$B$26+'準可逆-非可逆系'!D54*'Diffusion System CV パラメーター設定'!$B$26))</f>
        <v>-8.3008095259287382E-10</v>
      </c>
      <c r="H54">
        <f t="shared" si="0"/>
        <v>8.3008095259287382E-10</v>
      </c>
      <c r="J54">
        <f>'Diffusion System CV パラメーター設定'!$B$7*'Diffusion System CV パラメーター設定'!$B$2*'Diffusion System CV パラメーター設定'!$B$15*'準可逆-非可逆系'!G54</f>
        <v>-8.0090360710923425E-5</v>
      </c>
    </row>
    <row r="55" spans="1:10">
      <c r="A55">
        <f>A54+('Diffusion System CV パラメーター設定'!$B$13-'Diffusion System CV パラメーター設定'!$B$12)/100</f>
        <v>-1.8000000000000207E-2</v>
      </c>
      <c r="B55">
        <f>A55-'Diffusion System CV パラメーター設定'!$B$6</f>
        <v>-1.8000000000000207E-2</v>
      </c>
      <c r="D55">
        <f>'Diffusion System CV パラメーター設定'!$B$10*(EXP((-1)*'Diffusion System CV パラメーター設定'!$B$11*'Diffusion System CV パラメーター設定'!$B$18*'準可逆-非可逆系'!B55))</f>
        <v>1.4194832823970034</v>
      </c>
      <c r="E55">
        <f>'Diffusion System CV パラメーター設定'!$B$10*EXP((1-'Diffusion System CV パラメーター設定'!$B$11)*'Diffusion System CV パラメーター設定'!$B$18*'準可逆-非可逆系'!B55)</f>
        <v>0.70448170288511958</v>
      </c>
      <c r="G55">
        <f>(2*'Diffusion System CV パラメーター設定'!$B$9*(('準可逆-非可逆系'!E55*'濃度プロファイル(Red)'!G55-'準可逆-非可逆系'!D55*'濃度プロファイル(Ox)'!Z55))/(2*'Diffusion System CV パラメーター設定'!$B$9+'準可逆-非可逆系'!E55*'Diffusion System CV パラメーター設定'!$B$26+'準可逆-非可逆系'!D55*'Diffusion System CV パラメーター設定'!$B$26))</f>
        <v>-8.5813313919515475E-10</v>
      </c>
      <c r="H55">
        <f t="shared" si="0"/>
        <v>8.5813313919515475E-10</v>
      </c>
      <c r="J55">
        <f>'Diffusion System CV パラメーター設定'!$B$7*'Diffusion System CV パラメーター設定'!$B$2*'Diffusion System CV パラメーター設定'!$B$15*'準可逆-非可逆系'!G55</f>
        <v>-8.2796975935244509E-5</v>
      </c>
    </row>
    <row r="56" spans="1:10">
      <c r="A56">
        <f>A55+('Diffusion System CV パラメーター設定'!$B$13-'Diffusion System CV パラメーター設定'!$B$12)/100</f>
        <v>-2.4000000000000209E-2</v>
      </c>
      <c r="B56">
        <f>A56-'Diffusion System CV パラメーター設定'!$B$6</f>
        <v>-2.4000000000000209E-2</v>
      </c>
      <c r="D56">
        <f>'Diffusion System CV パラメーター設定'!$B$10*(EXP((-1)*'Diffusion System CV パラメーター設定'!$B$11*'Diffusion System CV パラメーター設定'!$B$18*'準可逆-非可逆系'!B56))</f>
        <v>1.5952926935665566</v>
      </c>
      <c r="E56">
        <f>'Diffusion System CV パラメーター設定'!$B$10*EXP((1-'Diffusion System CV パラメーター設定'!$B$11)*'Diffusion System CV パラメーター設定'!$B$18*'準可逆-非可逆系'!B56)</f>
        <v>0.62684421738579188</v>
      </c>
      <c r="G56">
        <f>(2*'Diffusion System CV パラメーター設定'!$B$9*(('準可逆-非可逆系'!E56*'濃度プロファイル(Red)'!G56-'準可逆-非可逆系'!D56*'濃度プロファイル(Ox)'!Z56))/(2*'Diffusion System CV パラメーター設定'!$B$9+'準可逆-非可逆系'!E56*'Diffusion System CV パラメーター設定'!$B$26+'準可逆-非可逆系'!D56*'Diffusion System CV パラメーター設定'!$B$26))</f>
        <v>-8.7403421731796955E-10</v>
      </c>
      <c r="H56">
        <f t="shared" si="0"/>
        <v>8.7403421731796955E-10</v>
      </c>
      <c r="J56">
        <f>'Diffusion System CV パラメーター設定'!$B$7*'Diffusion System CV パラメーター設定'!$B$2*'Diffusion System CV パラメーター設定'!$B$15*'準可逆-非可逆系'!G56</f>
        <v>-8.4331191457924292E-5</v>
      </c>
    </row>
    <row r="57" spans="1:10">
      <c r="A57">
        <f>A56+('Diffusion System CV パラメーター設定'!$B$13-'Diffusion System CV パラメーター設定'!$B$12)/100</f>
        <v>-3.0000000000000207E-2</v>
      </c>
      <c r="B57">
        <f>A57-'Diffusion System CV パラメーター設定'!$B$6</f>
        <v>-3.0000000000000207E-2</v>
      </c>
      <c r="D57">
        <f>'Diffusion System CV パラメーター設定'!$B$10*(EXP((-1)*'Diffusion System CV パラメーター設定'!$B$11*'Diffusion System CV パラメーター設定'!$B$18*'準可逆-非可逆系'!B57))</f>
        <v>1.7928768938013182</v>
      </c>
      <c r="E57">
        <f>'Diffusion System CV パラメーター設定'!$B$10*EXP((1-'Diffusion System CV パラメーター設定'!$B$11)*'Diffusion System CV パラメーター設定'!$B$18*'準可逆-非可逆系'!B57)</f>
        <v>0.55776277972982646</v>
      </c>
      <c r="G57">
        <f>(2*'Diffusion System CV パラメーター設定'!$B$9*(('準可逆-非可逆系'!E57*'濃度プロファイル(Red)'!G57-'準可逆-非可逆系'!D57*'濃度プロファイル(Ox)'!Z57))/(2*'Diffusion System CV パラメーター設定'!$B$9+'準可逆-非可逆系'!E57*'Diffusion System CV パラメーター設定'!$B$26+'準可逆-非可逆系'!D57*'Diffusion System CV パラメーター設定'!$B$26))</f>
        <v>-8.7860993723125802E-10</v>
      </c>
      <c r="H57">
        <f t="shared" si="0"/>
        <v>8.7860993723125802E-10</v>
      </c>
      <c r="J57">
        <f>'Diffusion System CV パラメーター設定'!$B$7*'Diffusion System CV パラメーター設定'!$B$2*'Diffusion System CV パラメーター設定'!$B$15*'準可逆-非可逆系'!G57</f>
        <v>-8.4772679793757927E-5</v>
      </c>
    </row>
    <row r="58" spans="1:10">
      <c r="A58">
        <f>A57+('Diffusion System CV パラメーター設定'!$B$13-'Diffusion System CV パラメーター設定'!$B$12)/100</f>
        <v>-3.6000000000000205E-2</v>
      </c>
      <c r="B58">
        <f>A58-'Diffusion System CV パラメーター設定'!$B$6</f>
        <v>-3.6000000000000205E-2</v>
      </c>
      <c r="D58">
        <f>'Diffusion System CV パラメーター設定'!$B$10*(EXP((-1)*'Diffusion System CV パラメーター設定'!$B$11*'Diffusion System CV パラメーター設定'!$B$18*'準可逆-非可逆系'!B58))</f>
        <v>2.014932789004563</v>
      </c>
      <c r="E58">
        <f>'Diffusion System CV パラメーター設定'!$B$10*EXP((1-'Diffusion System CV パラメーター設定'!$B$11)*'Diffusion System CV パラメーター設定'!$B$18*'準可逆-非可逆系'!B58)</f>
        <v>0.4962944696999198</v>
      </c>
      <c r="G58">
        <f>(2*'Diffusion System CV パラメーター設定'!$B$9*(('準可逆-非可逆系'!E58*'濃度プロファイル(Red)'!G58-'準可逆-非可逆系'!D58*'濃度プロファイル(Ox)'!Z58))/(2*'Diffusion System CV パラメーター設定'!$B$9+'準可逆-非可逆系'!E58*'Diffusion System CV パラメーター設定'!$B$26+'準可逆-非可逆系'!D58*'Diffusion System CV パラメーター設定'!$B$26))</f>
        <v>-8.7335117709106694E-10</v>
      </c>
      <c r="H58">
        <f t="shared" si="0"/>
        <v>8.7335117709106694E-10</v>
      </c>
      <c r="J58">
        <f>'Diffusion System CV パラメーター設定'!$B$7*'Diffusion System CV パラメーター設定'!$B$2*'Diffusion System CV パラメーター設定'!$B$15*'準可逆-非可逆系'!G58</f>
        <v>-8.4265288321631592E-5</v>
      </c>
    </row>
    <row r="59" spans="1:10">
      <c r="A59">
        <f>A58+('Diffusion System CV パラメーター設定'!$B$13-'Diffusion System CV パラメーター設定'!$B$12)/100</f>
        <v>-4.2000000000000204E-2</v>
      </c>
      <c r="B59">
        <f>A59-'Diffusion System CV パラメーター設定'!$B$6</f>
        <v>-4.2000000000000204E-2</v>
      </c>
      <c r="D59">
        <f>'Diffusion System CV パラメーター設定'!$B$10*(EXP((-1)*'Diffusion System CV パラメーター設定'!$B$11*'Diffusion System CV パラメーター設定'!$B$18*'準可逆-非可逆系'!B59))</f>
        <v>2.2644913090478034</v>
      </c>
      <c r="E59">
        <f>'Diffusion System CV パラメーター設定'!$B$10*EXP((1-'Diffusion System CV パラメーター設定'!$B$11)*'Diffusion System CV パラメーター設定'!$B$18*'準可逆-非可逆系'!B59)</f>
        <v>0.44160028170763455</v>
      </c>
      <c r="G59">
        <f>(2*'Diffusion System CV パラメーター設定'!$B$9*(('準可逆-非可逆系'!E59*'濃度プロファイル(Red)'!G59-'準可逆-非可逆系'!D59*'濃度プロファイル(Ox)'!Z59))/(2*'Diffusion System CV パラメーター設定'!$B$9+'準可逆-非可逆系'!E59*'Diffusion System CV パラメーター設定'!$B$26+'準可逆-非可逆系'!D59*'Diffusion System CV パラメーター設定'!$B$26))</f>
        <v>-8.6011804213849999E-10</v>
      </c>
      <c r="H59">
        <f t="shared" si="0"/>
        <v>8.6011804213849999E-10</v>
      </c>
      <c r="J59">
        <f>'Diffusion System CV パラメーター設定'!$B$7*'Diffusion System CV パラメーター設定'!$B$2*'Diffusion System CV パラメーター設定'!$B$15*'準可逆-非可逆系'!G59</f>
        <v>-8.2988489295733175E-5</v>
      </c>
    </row>
    <row r="60" spans="1:10">
      <c r="A60">
        <f>A59+('Diffusion System CV パラメーター設定'!$B$13-'Diffusion System CV パラメーター設定'!$B$12)/100</f>
        <v>-4.8000000000000202E-2</v>
      </c>
      <c r="B60">
        <f>A60-'Diffusion System CV パラメーター設定'!$B$6</f>
        <v>-4.8000000000000202E-2</v>
      </c>
      <c r="D60">
        <f>'Diffusion System CV パラメーター設定'!$B$10*(EXP((-1)*'Diffusion System CV パラメーター設定'!$B$11*'Diffusion System CV パラメーター設定'!$B$18*'準可逆-非可逆系'!B60))</f>
        <v>2.5449587781468286</v>
      </c>
      <c r="E60">
        <f>'Diffusion System CV パラメーター設定'!$B$10*EXP((1-'Diffusion System CV パラメーター設定'!$B$11)*'Diffusion System CV パラメーター設定'!$B$18*'準可逆-非可逆系'!B60)</f>
        <v>0.39293367287000752</v>
      </c>
      <c r="G60">
        <f>(2*'Diffusion System CV パラメーター設定'!$B$9*(('準可逆-非可逆系'!E60*'濃度プロファイル(Red)'!G60-'準可逆-非可逆系'!D60*'濃度プロファイル(Ox)'!Z60))/(2*'Diffusion System CV パラメーター設定'!$B$9+'準可逆-非可逆系'!E60*'Diffusion System CV パラメーター設定'!$B$26+'準可逆-非可逆系'!D60*'Diffusion System CV パラメーター設定'!$B$26))</f>
        <v>-8.4086576214314736E-10</v>
      </c>
      <c r="H60">
        <f t="shared" si="0"/>
        <v>8.4086576214314736E-10</v>
      </c>
      <c r="J60">
        <f>'Diffusion System CV パラメーター設定'!$B$7*'Diffusion System CV パラメーター設定'!$B$2*'Diffusion System CV パラメーター設定'!$B$15*'準可逆-非可逆系'!G60</f>
        <v>-8.1130933060381567E-5</v>
      </c>
    </row>
    <row r="61" spans="1:10">
      <c r="A61">
        <f>A60+('Diffusion System CV パラメーター設定'!$B$13-'Diffusion System CV パラメーター設定'!$B$12)/100</f>
        <v>-5.4000000000000201E-2</v>
      </c>
      <c r="B61">
        <f>A61-'Diffusion System CV パラメーター設定'!$B$6</f>
        <v>-5.4000000000000201E-2</v>
      </c>
      <c r="D61">
        <f>'Diffusion System CV パラメーター設定'!$B$10*(EXP((-1)*'Diffusion System CV パラメーター設定'!$B$11*'Diffusion System CV パラメーター設定'!$B$18*'準可逆-非可逆系'!B61))</f>
        <v>2.8601634091455339</v>
      </c>
      <c r="E61">
        <f>'Diffusion System CV パラメーター設定'!$B$10*EXP((1-'Diffusion System CV パラメーター設定'!$B$11)*'Diffusion System CV パラメーター設定'!$B$18*'準可逆-非可逆系'!B61)</f>
        <v>0.34963037314666834</v>
      </c>
      <c r="G61">
        <f>(2*'Diffusion System CV パラメーター設定'!$B$9*(('準可逆-非可逆系'!E61*'濃度プロファイル(Red)'!G61-'準可逆-非可逆系'!D61*'濃度プロファイル(Ox)'!Z61))/(2*'Diffusion System CV パラメーター設定'!$B$9+'準可逆-非可逆系'!E61*'Diffusion System CV パラメーター設定'!$B$26+'準可逆-非可逆系'!D61*'Diffusion System CV パラメーター設定'!$B$26))</f>
        <v>-8.1743650205160359E-10</v>
      </c>
      <c r="H61">
        <f t="shared" si="0"/>
        <v>8.1743650205160359E-10</v>
      </c>
      <c r="J61">
        <f>'Diffusion System CV パラメーター設定'!$B$7*'Diffusion System CV パラメーター設定'!$B$2*'Diffusion System CV パラメーター設定'!$B$15*'準可逆-非可逆系'!G61</f>
        <v>-7.8870360900448966E-5</v>
      </c>
    </row>
    <row r="62" spans="1:10">
      <c r="A62">
        <f>A61+('Diffusion System CV パラメーター設定'!$B$13-'Diffusion System CV パラメーター設定'!$B$12)/100</f>
        <v>-6.0000000000000199E-2</v>
      </c>
      <c r="B62">
        <f>A62-'Diffusion System CV パラメーター設定'!$B$6</f>
        <v>-6.0000000000000199E-2</v>
      </c>
      <c r="D62">
        <f>'Diffusion System CV パラメーター設定'!$B$10*(EXP((-1)*'Diffusion System CV パラメーター設定'!$B$11*'Diffusion System CV パラメーター設定'!$B$18*'準可逆-非可逆系'!B62))</f>
        <v>3.2144075563266501</v>
      </c>
      <c r="E62">
        <f>'Diffusion System CV パラメーター設定'!$B$10*EXP((1-'Diffusion System CV パラメーター設定'!$B$11)*'Diffusion System CV パラメーター設定'!$B$18*'準可逆-非可逆系'!B62)</f>
        <v>0.31109931845194411</v>
      </c>
      <c r="G62">
        <f>(2*'Diffusion System CV パラメーター設定'!$B$9*(('準可逆-非可逆系'!E62*'濃度プロファイル(Red)'!G62-'準可逆-非可逆系'!D62*'濃度プロファイル(Ox)'!Z62))/(2*'Diffusion System CV パラメーター設定'!$B$9+'準可逆-非可逆系'!E62*'Diffusion System CV パラメーター設定'!$B$26+'準可逆-非可逆系'!D62*'Diffusion System CV パラメーター設定'!$B$26))</f>
        <v>-7.914309215956468E-10</v>
      </c>
      <c r="H62">
        <f t="shared" si="0"/>
        <v>7.914309215956468E-10</v>
      </c>
      <c r="J62">
        <f>'Diffusion System CV パラメーター設定'!$B$7*'Diffusion System CV パラメーター設定'!$B$2*'Diffusion System CV パラメーター設定'!$B$15*'準可逆-非可逆系'!G62</f>
        <v>-7.6361212470155981E-5</v>
      </c>
    </row>
    <row r="63" spans="1:10">
      <c r="A63">
        <f>A62+('Diffusion System CV パラメーター設定'!$B$13-'Diffusion System CV パラメーター設定'!$B$12)/100</f>
        <v>-6.6000000000000197E-2</v>
      </c>
      <c r="B63">
        <f>A63-'Diffusion System CV パラメーター設定'!$B$6</f>
        <v>-6.6000000000000197E-2</v>
      </c>
      <c r="D63">
        <f>'Diffusion System CV パラメーター設定'!$B$10*(EXP((-1)*'Diffusion System CV パラメーター設定'!$B$11*'Diffusion System CV パラメーター設定'!$B$18*'準可逆-非可逆系'!B63))</f>
        <v>3.6125264399689128</v>
      </c>
      <c r="E63">
        <f>'Diffusion System CV パラメーター設定'!$B$10*EXP((1-'Diffusion System CV パラメーター設定'!$B$11)*'Diffusion System CV パラメーター設定'!$B$18*'準可逆-非可逆系'!B63)</f>
        <v>0.27681458298436851</v>
      </c>
      <c r="G63">
        <f>(2*'Diffusion System CV パラメーター設定'!$B$9*(('準可逆-非可逆系'!E63*'濃度プロファイル(Red)'!G63-'準可逆-非可逆系'!D63*'濃度プロファイル(Ox)'!Z63))/(2*'Diffusion System CV パラメーター設定'!$B$9+'準可逆-非可逆系'!E63*'Diffusion System CV パラメーター設定'!$B$26+'準可逆-非可逆系'!D63*'Diffusion System CV パラメーター設定'!$B$26))</f>
        <v>-7.6415129469276245E-10</v>
      </c>
      <c r="H63">
        <f t="shared" si="0"/>
        <v>7.6415129469276245E-10</v>
      </c>
      <c r="J63">
        <f>'Diffusion System CV パラメーター設定'!$B$7*'Diffusion System CV パラメーター設定'!$B$2*'Diffusion System CV パラメーター設定'!$B$15*'準可逆-非可逆系'!G63</f>
        <v>-7.3729137668431192E-5</v>
      </c>
    </row>
    <row r="64" spans="1:10">
      <c r="A64">
        <f>A63+('Diffusion System CV パラメーター設定'!$B$13-'Diffusion System CV パラメーター設定'!$B$12)/100</f>
        <v>-7.2000000000000203E-2</v>
      </c>
      <c r="B64">
        <f>A64-'Diffusion System CV パラメーター設定'!$B$6</f>
        <v>-7.2000000000000203E-2</v>
      </c>
      <c r="D64">
        <f>'Diffusion System CV パラメーター設定'!$B$10*(EXP((-1)*'Diffusion System CV パラメーター設定'!$B$11*'Diffusion System CV パラメーター設定'!$B$18*'準可逆-非可逆系'!B64))</f>
        <v>4.0599541442056903</v>
      </c>
      <c r="E64">
        <f>'Diffusion System CV パラメーター設定'!$B$10*EXP((1-'Diffusion System CV パラメーター設定'!$B$11)*'Diffusion System CV パラメーター設定'!$B$18*'準可逆-非可逆系'!B64)</f>
        <v>0.24630820065472561</v>
      </c>
      <c r="G64">
        <f>(2*'Diffusion System CV パラメーター設定'!$B$9*(('準可逆-非可逆系'!E64*'濃度プロファイル(Red)'!G64-'準可逆-非可逆系'!D64*'濃度プロファイル(Ox)'!Z64))/(2*'Diffusion System CV パラメーター設定'!$B$9+'準可逆-非可逆系'!E64*'Diffusion System CV パラメーター設定'!$B$26+'準可逆-非可逆系'!D64*'Diffusion System CV パラメーター設定'!$B$26))</f>
        <v>-7.3659735420132137E-10</v>
      </c>
      <c r="H64">
        <f t="shared" si="0"/>
        <v>7.3659735420132137E-10</v>
      </c>
      <c r="J64">
        <f>'Diffusion System CV パラメーター設定'!$B$7*'Diffusion System CV パラメーター設定'!$B$2*'Diffusion System CV パラメーター設定'!$B$15*'準可逆-非可逆系'!G64</f>
        <v>-7.1070595720114496E-5</v>
      </c>
    </row>
    <row r="65" spans="1:10">
      <c r="A65">
        <f>A64+('Diffusion System CV パラメーター設定'!$B$13-'Diffusion System CV パラメーター設定'!$B$12)/100</f>
        <v>-7.8000000000000208E-2</v>
      </c>
      <c r="B65">
        <f>A65-'Diffusion System CV パラメーター設定'!$B$6</f>
        <v>-7.8000000000000208E-2</v>
      </c>
      <c r="D65">
        <f>'Diffusion System CV パラメーター設定'!$B$10*(EXP((-1)*'Diffusion System CV パラメーター設定'!$B$11*'Diffusion System CV パラメーター設定'!$B$18*'準可逆-非可逆系'!B65))</f>
        <v>4.5627977890162663</v>
      </c>
      <c r="E65">
        <f>'Diffusion System CV パラメーター設定'!$B$10*EXP((1-'Diffusion System CV パラメーター設定'!$B$11)*'Diffusion System CV パラメーター設定'!$B$18*'準可逆-非可逆系'!B65)</f>
        <v>0.21916377762942651</v>
      </c>
      <c r="G65">
        <f>(2*'Diffusion System CV パラメーター設定'!$B$9*(('準可逆-非可逆系'!E65*'濃度プロファイル(Red)'!G65-'準可逆-非可逆系'!D65*'濃度プロファイル(Ox)'!Z65))/(2*'Diffusion System CV パラメーター設定'!$B$9+'準可逆-非可逆系'!E65*'Diffusion System CV パラメーター設定'!$B$26+'準可逆-非可逆系'!D65*'Diffusion System CV パラメーター設定'!$B$26))</f>
        <v>-7.0949448364088654E-10</v>
      </c>
      <c r="H65">
        <f t="shared" si="0"/>
        <v>7.0949448364088654E-10</v>
      </c>
      <c r="J65">
        <f>'Diffusion System CV パラメーター設定'!$B$7*'Diffusion System CV パラメーター設定'!$B$2*'Diffusion System CV パラメーター設定'!$B$15*'準可逆-非可逆系'!G65</f>
        <v>-6.8455575254090938E-5</v>
      </c>
    </row>
    <row r="66" spans="1:10">
      <c r="A66">
        <f>A65+('Diffusion System CV パラメーター設定'!$B$13-'Diffusion System CV パラメーター設定'!$B$12)/100</f>
        <v>-8.4000000000000213E-2</v>
      </c>
      <c r="B66">
        <f>A66-'Diffusion System CV パラメーター設定'!$B$6</f>
        <v>-8.4000000000000213E-2</v>
      </c>
      <c r="D66">
        <f>'Diffusion System CV パラメーター設定'!$B$10*(EXP((-1)*'Diffusion System CV パラメーター設定'!$B$11*'Diffusion System CV パラメーター設定'!$B$18*'準可逆-非可逆系'!B66))</f>
        <v>5.1279208887530139</v>
      </c>
      <c r="E66">
        <f>'Diffusion System CV パラメーター設定'!$B$10*EXP((1-'Diffusion System CV パラメーター設定'!$B$11)*'Diffusion System CV パラメーター設定'!$B$18*'準可逆-非可逆系'!B66)</f>
        <v>0.19501080880426291</v>
      </c>
      <c r="G66">
        <f>(2*'Diffusion System CV パラメーター設定'!$B$9*(('準可逆-非可逆系'!E66*'濃度プロファイル(Red)'!G66-'準可逆-非可逆系'!D66*'濃度プロファイル(Ox)'!Z66))/(2*'Diffusion System CV パラメーター設定'!$B$9+'準可逆-非可逆系'!E66*'Diffusion System CV パラメーター設定'!$B$26+'準可逆-非可逆系'!D66*'Diffusion System CV パラメーター設定'!$B$26))</f>
        <v>-6.8333740033453938E-10</v>
      </c>
      <c r="H66">
        <f t="shared" si="0"/>
        <v>6.8333740033453938E-10</v>
      </c>
      <c r="J66">
        <f>'Diffusion System CV パラメーター設定'!$B$7*'Diffusion System CV パラメーター設定'!$B$2*'Diffusion System CV パラメーター設定'!$B$15*'準可逆-非可逆系'!G66</f>
        <v>-6.5931809071278035E-5</v>
      </c>
    </row>
    <row r="67" spans="1:10">
      <c r="A67">
        <f>A66+('Diffusion System CV パラメーター設定'!$B$13-'Diffusion System CV パラメーター設定'!$B$12)/100</f>
        <v>-9.0000000000000219E-2</v>
      </c>
      <c r="B67">
        <f>A67-'Diffusion System CV パラメーター設定'!$B$6</f>
        <v>-9.0000000000000219E-2</v>
      </c>
      <c r="D67">
        <f>'Diffusion System CV パラメーター設定'!$B$10*(EXP((-1)*'Diffusion System CV パラメーター設定'!$B$11*'Diffusion System CV パラメーター設定'!$B$18*'準可逆-非可逆系'!B67))</f>
        <v>5.7630370349983879</v>
      </c>
      <c r="E67">
        <f>'Diffusion System CV パラメーター設定'!$B$10*EXP((1-'Diffusion System CV パラメーター設定'!$B$11)*'Diffusion System CV パラメーター設定'!$B$18*'準可逆-非可逆系'!B67)</f>
        <v>0.17351962063181148</v>
      </c>
      <c r="G67">
        <f>(2*'Diffusion System CV パラメーター設定'!$B$9*(('準可逆-非可逆系'!E67*'濃度プロファイル(Red)'!G67-'準可逆-非可逆系'!D67*'濃度プロファイル(Ox)'!Z67))/(2*'Diffusion System CV パラメーター設定'!$B$9+'準可逆-非可逆系'!E67*'Diffusion System CV パラメーター設定'!$B$26+'準可逆-非可逆系'!D67*'Diffusion System CV パラメーター設定'!$B$26))</f>
        <v>-6.5843764464957621E-10</v>
      </c>
      <c r="H67">
        <f t="shared" ref="H67:H130" si="1">-G67</f>
        <v>6.5843764464957621E-10</v>
      </c>
      <c r="J67">
        <f>'Diffusion System CV パラメーター設定'!$B$7*'Diffusion System CV パラメーター設定'!$B$2*'Diffusion System CV パラメーター設定'!$B$15*'準可逆-非可逆系'!G67</f>
        <v>-6.3529356144014366E-5</v>
      </c>
    </row>
    <row r="68" spans="1:10">
      <c r="A68">
        <f>A67+('Diffusion System CV パラメーター設定'!$B$13-'Diffusion System CV パラメーター設定'!$B$12)/100</f>
        <v>-9.6000000000000224E-2</v>
      </c>
      <c r="B68">
        <f>A68-'Diffusion System CV パラメーター設定'!$B$6</f>
        <v>-9.6000000000000224E-2</v>
      </c>
      <c r="D68">
        <f>'Diffusion System CV パラメーター設定'!$B$10*(EXP((-1)*'Diffusion System CV パラメーター設定'!$B$11*'Diffusion System CV パラメーター設定'!$B$18*'準可逆-非可逆系'!B68))</f>
        <v>6.4768151824665754</v>
      </c>
      <c r="E68">
        <f>'Diffusion System CV パラメーター設定'!$B$10*EXP((1-'Diffusion System CV パラメーター設定'!$B$11)*'Diffusion System CV パラメーター設定'!$B$18*'準可逆-非可逆系'!B68)</f>
        <v>0.15439687127511464</v>
      </c>
      <c r="G68">
        <f>(2*'Diffusion System CV パラメーター設定'!$B$9*(('準可逆-非可逆系'!E68*'濃度プロファイル(Red)'!G68-'準可逆-非可逆系'!D68*'濃度プロファイル(Ox)'!Z68))/(2*'Diffusion System CV パラメーター設定'!$B$9+'準可逆-非可逆系'!E68*'Diffusion System CV パラメーター設定'!$B$26+'準可逆-非可逆系'!D68*'Diffusion System CV パラメーター設定'!$B$26))</f>
        <v>-6.3496798082330985E-10</v>
      </c>
      <c r="H68">
        <f t="shared" si="1"/>
        <v>6.3496798082330985E-10</v>
      </c>
      <c r="J68">
        <f>'Diffusion System CV パラメーター設定'!$B$7*'Diffusion System CV パラメーター設定'!$B$2*'Diffusion System CV パラメーター設定'!$B$15*'準可逆-非可逆系'!G68</f>
        <v>-6.1264885629737056E-5</v>
      </c>
    </row>
    <row r="69" spans="1:10">
      <c r="A69">
        <f>A68+('Diffusion System CV パラメーター設定'!$B$13-'Diffusion System CV パラメーター設定'!$B$12)/100</f>
        <v>-0.10200000000000023</v>
      </c>
      <c r="B69">
        <f>A69-'Diffusion System CV パラメーター設定'!$B$6</f>
        <v>-0.10200000000000023</v>
      </c>
      <c r="D69">
        <f>'Diffusion System CV パラメーター設定'!$B$10*(EXP((-1)*'Diffusion System CV パラメーター設定'!$B$11*'Diffusion System CV パラメーター設定'!$B$18*'準可逆-非可逆系'!B69))</f>
        <v>7.2789979750392613</v>
      </c>
      <c r="E69">
        <f>'Diffusion System CV パラメーター設定'!$B$10*EXP((1-'Diffusion System CV パラメーター設定'!$B$11)*'Diffusion System CV パラメーター設定'!$B$18*'準可逆-非可逆系'!B69)</f>
        <v>0.1373815466674321</v>
      </c>
      <c r="G69">
        <f>(2*'Diffusion System CV パラメーター設定'!$B$9*(('準可逆-非可逆系'!E69*'濃度プロファイル(Red)'!G69-'準可逆-非可逆系'!D69*'濃度プロファイル(Ox)'!Z69))/(2*'Diffusion System CV パラメーター設定'!$B$9+'準可逆-非可逆系'!E69*'Diffusion System CV パラメーター設定'!$B$26+'準可逆-非可逆系'!D69*'Diffusion System CV パラメーター設定'!$B$26))</f>
        <v>-6.1300041291064004E-10</v>
      </c>
      <c r="H69">
        <f t="shared" si="1"/>
        <v>6.1300041291064004E-10</v>
      </c>
      <c r="J69">
        <f>'Diffusion System CV パラメーター設定'!$B$7*'Diffusion System CV パラメーター設定'!$B$2*'Diffusion System CV パラメーター設定'!$B$15*'準可逆-非可逆系'!G69</f>
        <v>-5.9145344839683105E-5</v>
      </c>
    </row>
    <row r="70" spans="1:10">
      <c r="A70">
        <f>A69+('Diffusion System CV パラメーター設定'!$B$13-'Diffusion System CV パラメーター設定'!$B$12)/100</f>
        <v>-0.10800000000000023</v>
      </c>
      <c r="B70">
        <f>A70-'Diffusion System CV パラメーター設定'!$B$6</f>
        <v>-0.10800000000000023</v>
      </c>
      <c r="D70">
        <f>'Diffusion System CV パラメーター設定'!$B$10*(EXP((-1)*'Diffusion System CV パラメーター設定'!$B$11*'Diffusion System CV パラメーター設定'!$B$18*'準可逆-非可逆系'!B70))</f>
        <v>8.1805347270149777</v>
      </c>
      <c r="E70">
        <f>'Diffusion System CV パラメーター設定'!$B$10*EXP((1-'Diffusion System CV パラメーター設定'!$B$11)*'Diffusion System CV パラメーター設定'!$B$18*'準可逆-非可逆系'!B70)</f>
        <v>0.12224139782667891</v>
      </c>
      <c r="G70">
        <f>(2*'Diffusion System CV パラメーター設定'!$B$9*(('準可逆-非可逆系'!E70*'濃度プロファイル(Red)'!G70-'準可逆-非可逆系'!D70*'濃度プロファイル(Ox)'!Z70))/(2*'Diffusion System CV パラメーター設定'!$B$9+'準可逆-非可逆系'!E70*'Diffusion System CV パラメーター設定'!$B$26+'準可逆-非可逆系'!D70*'Diffusion System CV パラメーター設定'!$B$26))</f>
        <v>-5.9253684926930632E-10</v>
      </c>
      <c r="H70">
        <f t="shared" si="1"/>
        <v>5.9253684926930632E-10</v>
      </c>
      <c r="J70">
        <f>'Diffusion System CV パラメーター設定'!$B$7*'Diffusion System CV パラメーター設定'!$B$2*'Diffusion System CV パラメーター設定'!$B$15*'準可逆-非可逆系'!G70</f>
        <v>-5.7170917901749017E-5</v>
      </c>
    </row>
    <row r="71" spans="1:10">
      <c r="A71">
        <f>A70+('Diffusion System CV パラメーター設定'!$B$13-'Diffusion System CV パラメーター設定'!$B$12)/100</f>
        <v>-0.11400000000000024</v>
      </c>
      <c r="B71">
        <f>A71-'Diffusion System CV パラメーター設定'!$B$6</f>
        <v>-0.11400000000000024</v>
      </c>
      <c r="D71">
        <f>'Diffusion System CV パラメーター設定'!$B$10*(EXP((-1)*'Diffusion System CV パラメーター設定'!$B$11*'Diffusion System CV パラメーター設定'!$B$18*'準可逆-非可逆系'!B71))</f>
        <v>9.1937308746863682</v>
      </c>
      <c r="E71">
        <f>'Diffusion System CV パラメーター設定'!$B$10*EXP((1-'Diffusion System CV パラメーター設定'!$B$11)*'Diffusion System CV パラメーター設定'!$B$18*'準可逆-非可逆系'!B71)</f>
        <v>0.10876977079602776</v>
      </c>
      <c r="G71">
        <f>(2*'Diffusion System CV パラメーター設定'!$B$9*(('準可逆-非可逆系'!E71*'濃度プロファイル(Red)'!G71-'準可逆-非可逆系'!D71*'濃度プロファイル(Ox)'!Z71))/(2*'Diffusion System CV パラメーター設定'!$B$9+'準可逆-非可逆系'!E71*'Diffusion System CV パラメーター設定'!$B$26+'準可逆-非可逆系'!D71*'Diffusion System CV パラメーター設定'!$B$26))</f>
        <v>-5.7353275908314388E-10</v>
      </c>
      <c r="H71">
        <f t="shared" si="1"/>
        <v>5.7353275908314388E-10</v>
      </c>
      <c r="J71">
        <f>'Diffusion System CV パラメーター設定'!$B$7*'Diffusion System CV パラメーター設定'!$B$2*'Diffusion System CV パラメーター設定'!$B$15*'準可逆-非可逆系'!G71</f>
        <v>-5.5337308260137138E-5</v>
      </c>
    </row>
    <row r="72" spans="1:10">
      <c r="A72">
        <f>A71+('Diffusion System CV パラメーター設定'!$B$13-'Diffusion System CV パラメーター設定'!$B$12)/100</f>
        <v>-0.12000000000000025</v>
      </c>
      <c r="B72">
        <f>A72-'Diffusion System CV パラメーター設定'!$B$6</f>
        <v>-0.12000000000000025</v>
      </c>
      <c r="D72">
        <f>'Diffusion System CV パラメーター設定'!$B$10*(EXP((-1)*'Diffusion System CV パラメーター設定'!$B$11*'Diffusion System CV パラメーター設定'!$B$18*'準可逆-非可逆系'!B72))</f>
        <v>10.332415938169834</v>
      </c>
      <c r="E72">
        <f>'Diffusion System CV パラメーター設定'!$B$10*EXP((1-'Diffusion System CV パラメーター設定'!$B$11)*'Diffusion System CV パラメーター設定'!$B$18*'準可逆-非可逆系'!B72)</f>
        <v>9.6782785941264438E-2</v>
      </c>
      <c r="G72">
        <f>(2*'Diffusion System CV パラメーター設定'!$B$9*(('準可逆-非可逆系'!E72*'濃度プロファイル(Red)'!G72-'準可逆-非可逆系'!D72*'濃度プロファイル(Ox)'!Z72))/(2*'Diffusion System CV パラメーター設定'!$B$9+'準可逆-非可逆系'!E72*'Diffusion System CV パラメーター設定'!$B$26+'準可逆-非可逆系'!D72*'Diffusion System CV パラメーター設定'!$B$26))</f>
        <v>-5.5591477409112141E-10</v>
      </c>
      <c r="H72">
        <f t="shared" si="1"/>
        <v>5.5591477409112141E-10</v>
      </c>
      <c r="J72">
        <f>'Diffusion System CV パラメーター設定'!$B$7*'Diffusion System CV パラメーター設定'!$B$2*'Diffusion System CV パラメーター設定'!$B$15*'準可逆-非可逆系'!G72</f>
        <v>-5.3637436978181851E-5</v>
      </c>
    </row>
    <row r="73" spans="1:10">
      <c r="A73">
        <f>A72+('Diffusion System CV パラメーター設定'!$B$13-'Diffusion System CV パラメーター設定'!$B$12)/100</f>
        <v>-0.12600000000000025</v>
      </c>
      <c r="B73">
        <f>A73-'Diffusion System CV パラメーター設定'!$B$6</f>
        <v>-0.12600000000000025</v>
      </c>
      <c r="D73">
        <f>'Diffusion System CV パラメーター設定'!$B$10*(EXP((-1)*'Diffusion System CV パラメーター設定'!$B$11*'Diffusion System CV パラメーター設定'!$B$18*'準可逆-非可逆系'!B73))</f>
        <v>11.612132286065853</v>
      </c>
      <c r="E73">
        <f>'Diffusion System CV パラメーター設定'!$B$10*EXP((1-'Diffusion System CV パラメーター設定'!$B$11)*'Diffusion System CV パラメーター設定'!$B$18*'準可逆-非可逆系'!B73)</f>
        <v>8.6116828103996415E-2</v>
      </c>
      <c r="G73">
        <f>(2*'Diffusion System CV パラメーター設定'!$B$9*(('準可逆-非可逆系'!E73*'濃度プロファイル(Red)'!G73-'準可逆-非可逆系'!D73*'濃度プロファイル(Ox)'!Z73))/(2*'Diffusion System CV パラメーター設定'!$B$9+'準可逆-非可逆系'!E73*'Diffusion System CV パラメーター設定'!$B$26+'準可逆-非可逆系'!D73*'Diffusion System CV パラメーター設定'!$B$26))</f>
        <v>-5.3959337271512287E-10</v>
      </c>
      <c r="H73">
        <f t="shared" si="1"/>
        <v>5.3959337271512287E-10</v>
      </c>
      <c r="J73">
        <f>'Diffusion System CV パラメーター設定'!$B$7*'Diffusion System CV パラメーター設定'!$B$2*'Diffusion System CV パラメーター設定'!$B$15*'準可逆-非可逆系'!G73</f>
        <v>-5.2062666566418629E-5</v>
      </c>
    </row>
    <row r="74" spans="1:10">
      <c r="A74">
        <f>A73+('Diffusion System CV パラメーター設定'!$B$13-'Diffusion System CV パラメーター設定'!$B$12)/100</f>
        <v>-0.13200000000000026</v>
      </c>
      <c r="B74">
        <f>A74-'Diffusion System CV パラメーター設定'!$B$6</f>
        <v>-0.13200000000000026</v>
      </c>
      <c r="D74">
        <f>'Diffusion System CV パラメーター設定'!$B$10*(EXP((-1)*'Diffusion System CV パラメーター設定'!$B$11*'Diffusion System CV パラメーター設定'!$B$18*'準可逆-非可逆系'!B74))</f>
        <v>13.050347279474432</v>
      </c>
      <c r="E74">
        <f>'Diffusion System CV パラメーター設定'!$B$10*EXP((1-'Diffusion System CV パラメーター設定'!$B$11)*'Diffusion System CV パラメーター設定'!$B$18*'準可逆-非可逆系'!B74)</f>
        <v>7.662631335281006E-2</v>
      </c>
      <c r="G74">
        <f>(2*'Diffusion System CV パラメーター設定'!$B$9*(('準可逆-非可逆系'!E74*'濃度プロファイル(Red)'!G74-'準可逆-非可逆系'!D74*'濃度プロファイル(Ox)'!Z74))/(2*'Diffusion System CV パラメーター設定'!$B$9+'準可逆-非可逆系'!E74*'Diffusion System CV パラメーター設定'!$B$26+'準可逆-非可逆系'!D74*'Diffusion System CV パラメーター設定'!$B$26))</f>
        <v>-5.24471739574841E-10</v>
      </c>
      <c r="H74">
        <f t="shared" si="1"/>
        <v>5.24471739574841E-10</v>
      </c>
      <c r="J74">
        <f>'Diffusion System CV パラメーター設定'!$B$7*'Diffusion System CV パラメーター設定'!$B$2*'Diffusion System CV パラメーター設定'!$B$15*'準可逆-非可逆系'!G74</f>
        <v>-5.0603655792878534E-5</v>
      </c>
    </row>
    <row r="75" spans="1:10">
      <c r="A75">
        <f>A74+('Diffusion System CV パラメーター設定'!$B$13-'Diffusion System CV パラメーター設定'!$B$12)/100</f>
        <v>-0.13800000000000026</v>
      </c>
      <c r="B75">
        <f>A75-'Diffusion System CV パラメーター設定'!$B$6</f>
        <v>-0.13800000000000026</v>
      </c>
      <c r="D75">
        <f>'Diffusion System CV パラメーター設定'!$B$10*(EXP((-1)*'Diffusion System CV パラメーター設定'!$B$11*'Diffusion System CV パラメーター設定'!$B$18*'準可逆-非可逆系'!B75))</f>
        <v>14.666691691004377</v>
      </c>
      <c r="E75">
        <f>'Diffusion System CV パラメーター設定'!$B$10*EXP((1-'Diffusion System CV パラメーター設定'!$B$11)*'Diffusion System CV パラメーター設定'!$B$18*'準可逆-非可逆系'!B75)</f>
        <v>6.8181701849868215E-2</v>
      </c>
      <c r="G75">
        <f>(2*'Diffusion System CV パラメーター設定'!$B$9*(('準可逆-非可逆系'!E75*'濃度プロファイル(Red)'!G75-'準可逆-非可逆系'!D75*'濃度プロファイル(Ox)'!Z75))/(2*'Diffusion System CV パラメーター設定'!$B$9+'準可逆-非可逆系'!E75*'Diffusion System CV パラメーター設定'!$B$26+'準可逆-非可逆系'!D75*'Diffusion System CV パラメーター設定'!$B$26))</f>
        <v>-5.1045174678945052E-10</v>
      </c>
      <c r="H75">
        <f t="shared" si="1"/>
        <v>5.1045174678945052E-10</v>
      </c>
      <c r="J75">
        <f>'Diffusion System CV パラメーター設定'!$B$7*'Diffusion System CV パラメーター設定'!$B$2*'Diffusion System CV パラメーター設定'!$B$15*'準可逆-非可逆系'!G75</f>
        <v>-4.9250936788980133E-5</v>
      </c>
    </row>
    <row r="76" spans="1:10">
      <c r="A76">
        <f>A75+('Diffusion System CV パラメーター設定'!$B$13-'Diffusion System CV パラメーター設定'!$B$12)/100</f>
        <v>-0.14400000000000027</v>
      </c>
      <c r="B76">
        <f>A76-'Diffusion System CV パラメーター設定'!$B$6</f>
        <v>-0.14400000000000027</v>
      </c>
      <c r="D76">
        <f>'Diffusion System CV パラメーター設定'!$B$10*(EXP((-1)*'Diffusion System CV パラメーター設定'!$B$11*'Diffusion System CV パラメーター設定'!$B$18*'準可逆-非可逆系'!B76))</f>
        <v>16.483227653052914</v>
      </c>
      <c r="E76">
        <f>'Diffusion System CV パラメーター設定'!$B$10*EXP((1-'Diffusion System CV パラメーター設定'!$B$11)*'Diffusion System CV パラメーター設定'!$B$18*'準可逆-非可逆系'!B76)</f>
        <v>6.066772970976874E-2</v>
      </c>
      <c r="G76">
        <f>(2*'Diffusion System CV パラメーター設定'!$B$9*(('準可逆-非可逆系'!E76*'濃度プロファイル(Red)'!G76-'準可逆-非可逆系'!D76*'濃度プロファイル(Ox)'!Z76))/(2*'Diffusion System CV パラメーター設定'!$B$9+'準可逆-非可逆系'!E76*'Diffusion System CV パラメーター設定'!$B$26+'準可逆-非可逆系'!D76*'Diffusion System CV パラメーター設定'!$B$26))</f>
        <v>-4.9743782689566286E-10</v>
      </c>
      <c r="H76">
        <f t="shared" si="1"/>
        <v>4.9743782689566286E-10</v>
      </c>
      <c r="J76">
        <f>'Diffusion System CV パラメーター設定'!$B$7*'Diffusion System CV パラメーター設定'!$B$2*'Diffusion System CV パラメーター設定'!$B$15*'準可逆-非可逆系'!G76</f>
        <v>-4.7995288728028028E-5</v>
      </c>
    </row>
    <row r="77" spans="1:10">
      <c r="A77">
        <f>A76+('Diffusion System CV パラメーター設定'!$B$13-'Diffusion System CV パラメーター設定'!$B$12)/100</f>
        <v>-0.15000000000000027</v>
      </c>
      <c r="B77">
        <f>A77-'Diffusion System CV パラメーター設定'!$B$6</f>
        <v>-0.15000000000000027</v>
      </c>
      <c r="D77">
        <f>'Diffusion System CV パラメーター設定'!$B$10*(EXP((-1)*'Diffusion System CV パラメーター設定'!$B$11*'Diffusion System CV パラメーター設定'!$B$18*'準可逆-非可逆系'!B77))</f>
        <v>18.524749792689104</v>
      </c>
      <c r="E77">
        <f>'Diffusion System CV パラメーター設定'!$B$10*EXP((1-'Diffusion System CV パラメーター設定'!$B$11)*'Diffusion System CV パラメーター設定'!$B$18*'準可逆-非可逆系'!B77)</f>
        <v>5.3981835716596593E-2</v>
      </c>
      <c r="G77">
        <f>(2*'Diffusion System CV パラメーター設定'!$B$9*(('準可逆-非可逆系'!E77*'濃度プロファイル(Red)'!G77-'準可逆-非可逆系'!D77*'濃度プロファイル(Ox)'!Z77))/(2*'Diffusion System CV パラメーター設定'!$B$9+'準可逆-非可逆系'!E77*'Diffusion System CV パラメーター設定'!$B$26+'準可逆-非可逆系'!D77*'Diffusion System CV パラメーター設定'!$B$26))</f>
        <v>-4.8533933781549351E-10</v>
      </c>
      <c r="H77">
        <f t="shared" si="1"/>
        <v>4.8533933781549351E-10</v>
      </c>
      <c r="J77">
        <f>'Diffusion System CV パラメーター設定'!$B$7*'Diffusion System CV パラメーター設定'!$B$2*'Diffusion System CV パラメーター設定'!$B$15*'準可逆-非可逆系'!G77</f>
        <v>-4.6827966009127891E-5</v>
      </c>
    </row>
    <row r="78" spans="1:10">
      <c r="A78">
        <f>A77+('Diffusion System CV パラメーター設定'!$B$13-'Diffusion System CV パラメーター設定'!$B$12)/100</f>
        <v>-0.15600000000000028</v>
      </c>
      <c r="B78">
        <f>A78-'Diffusion System CV パラメーター設定'!$B$6</f>
        <v>-0.15600000000000028</v>
      </c>
      <c r="D78">
        <f>'Diffusion System CV パラメーター設定'!$B$10*(EXP((-1)*'Diffusion System CV パラメーター設定'!$B$11*'Diffusion System CV パラメーター設定'!$B$18*'準可逆-非可逆系'!B78))</f>
        <v>20.819123663451666</v>
      </c>
      <c r="E78">
        <f>'Diffusion System CV パラメーター設定'!$B$10*EXP((1-'Diffusion System CV パラメーター設定'!$B$11)*'Diffusion System CV パラメーター設定'!$B$18*'準可逆-非可逆系'!B78)</f>
        <v>4.8032761424800861E-2</v>
      </c>
      <c r="G78">
        <f>(2*'Diffusion System CV パラメーター設定'!$B$9*(('準可逆-非可逆系'!E78*'濃度プロファイル(Red)'!G78-'準可逆-非可逆系'!D78*'濃度プロファイル(Ox)'!Z78))/(2*'Diffusion System CV パラメーター設定'!$B$9+'準可逆-非可逆系'!E78*'Diffusion System CV パラメーター設定'!$B$26+'準可逆-非可逆系'!D78*'Diffusion System CV パラメーター設定'!$B$26))</f>
        <v>-4.7407187407332225E-10</v>
      </c>
      <c r="H78">
        <f t="shared" si="1"/>
        <v>4.7407187407332225E-10</v>
      </c>
      <c r="J78">
        <f>'Diffusion System CV パラメーター設定'!$B$7*'Diffusion System CV パラメーター設定'!$B$2*'Diffusion System CV パラメーター設定'!$B$15*'準可逆-非可逆系'!G78</f>
        <v>-4.5740824769964496E-5</v>
      </c>
    </row>
    <row r="79" spans="1:10">
      <c r="A79">
        <f>A78+('Diffusion System CV パラメーター設定'!$B$13-'Diffusion System CV パラメーター設定'!$B$12)/100</f>
        <v>-0.16200000000000028</v>
      </c>
      <c r="B79">
        <f>A79-'Diffusion System CV パラメーター設定'!$B$6</f>
        <v>-0.16200000000000028</v>
      </c>
      <c r="D79">
        <f>'Diffusion System CV パラメーター設定'!$B$10*(EXP((-1)*'Diffusion System CV パラメーター設定'!$B$11*'Diffusion System CV パラメーター設定'!$B$18*'準可逆-非可逆系'!B79))</f>
        <v>23.397666093452514</v>
      </c>
      <c r="E79">
        <f>'Diffusion System CV パラメーター設定'!$B$10*EXP((1-'Diffusion System CV パラメーター設定'!$B$11)*'Diffusion System CV パラメーター設定'!$B$18*'準可逆-非可逆系'!B79)</f>
        <v>4.2739305536112215E-2</v>
      </c>
      <c r="G79">
        <f>(2*'Diffusion System CV パラメーター設定'!$B$9*(('準可逆-非可逆系'!E79*'濃度プロファイル(Red)'!G79-'準可逆-非可逆系'!D79*'濃度プロファイル(Ox)'!Z79))/(2*'Diffusion System CV パラメーター設定'!$B$9+'準可逆-非可逆系'!E79*'Diffusion System CV パラメーター設定'!$B$26+'準可逆-非可逆系'!D79*'Diffusion System CV パラメーター設定'!$B$26))</f>
        <v>-4.6355785975000408E-10</v>
      </c>
      <c r="H79">
        <f t="shared" si="1"/>
        <v>4.6355785975000408E-10</v>
      </c>
      <c r="J79">
        <f>'Diffusion System CV パラメーター設定'!$B$7*'Diffusion System CV パラメーター設定'!$B$2*'Diffusion System CV パラメーター設定'!$B$15*'準可逆-非可逆系'!G79</f>
        <v>-4.4726380097979145E-5</v>
      </c>
    </row>
    <row r="80" spans="1:10">
      <c r="A80">
        <f>A79+('Diffusion System CV パラメーター設定'!$B$13-'Diffusion System CV パラメーター設定'!$B$12)/100</f>
        <v>-0.16800000000000029</v>
      </c>
      <c r="B80">
        <f>A80-'Diffusion System CV パラメーター設定'!$B$6</f>
        <v>-0.16800000000000029</v>
      </c>
      <c r="D80">
        <f>'Diffusion System CV パラメーター設定'!$B$10*(EXP((-1)*'Diffusion System CV パラメーター設定'!$B$11*'Diffusion System CV パラメーター設定'!$B$18*'準可逆-非可逆系'!B80))</f>
        <v>26.29557264130943</v>
      </c>
      <c r="E80">
        <f>'Diffusion System CV パラメーター設定'!$B$10*EXP((1-'Diffusion System CV パラメーター設定'!$B$11)*'Diffusion System CV パラメーター設定'!$B$18*'準可逆-非可逆系'!B80)</f>
        <v>3.8029215550492892E-2</v>
      </c>
      <c r="G80">
        <f>(2*'Diffusion System CV パラメーター設定'!$B$9*(('準可逆-非可逆系'!E80*'濃度プロファイル(Red)'!G80-'準可逆-非可逆系'!D80*'濃度プロファイル(Ox)'!Z80))/(2*'Diffusion System CV パラメーター設定'!$B$9+'準可逆-非可逆系'!E80*'Diffusion System CV パラメーター設定'!$B$26+'準可逆-非可逆系'!D80*'Diffusion System CV パラメーター設定'!$B$26))</f>
        <v>-4.5372666609890539E-10</v>
      </c>
      <c r="H80">
        <f t="shared" si="1"/>
        <v>4.5372666609890539E-10</v>
      </c>
      <c r="J80">
        <f>'Diffusion System CV パラメーター設定'!$B$7*'Diffusion System CV パラメーター設定'!$B$2*'Diffusion System CV パラメーター設定'!$B$15*'準可逆-非可逆系'!G80</f>
        <v>-4.3777817378552888E-5</v>
      </c>
    </row>
    <row r="81" spans="1:10">
      <c r="A81">
        <f>A80+('Diffusion System CV パラメーター設定'!$B$13-'Diffusion System CV パラメーター設定'!$B$12)/100</f>
        <v>-0.17400000000000029</v>
      </c>
      <c r="B81">
        <f>A81-'Diffusion System CV パラメーター設定'!$B$6</f>
        <v>-0.17400000000000029</v>
      </c>
      <c r="D81">
        <f>'Diffusion System CV パラメーター設定'!$B$10*(EXP((-1)*'Diffusion System CV パラメーター設定'!$B$11*'Diffusion System CV パラメーター設定'!$B$18*'準可逆-非可逆系'!B81))</f>
        <v>29.552397994425391</v>
      </c>
      <c r="E81">
        <f>'Diffusion System CV パラメーター設定'!$B$10*EXP((1-'Diffusion System CV パラメーター設定'!$B$11)*'Diffusion System CV パラメーター設定'!$B$18*'準可逆-非可逆系'!B81)</f>
        <v>3.3838201562818512E-2</v>
      </c>
      <c r="G81">
        <f>(2*'Diffusion System CV パラメーター設定'!$B$9*(('準可逆-非可逆系'!E81*'濃度プロファイル(Red)'!G81-'準可逆-非可逆系'!D81*'濃度プロファイル(Ox)'!Z81))/(2*'Diffusion System CV パラメーター設定'!$B$9+'準可逆-非可逆系'!E81*'Diffusion System CV パラメーター設定'!$B$26+'準可逆-非可逆系'!D81*'Diffusion System CV パラメーター設定'!$B$26))</f>
        <v>-4.4451442660658479E-10</v>
      </c>
      <c r="H81">
        <f t="shared" si="1"/>
        <v>4.4451442660658479E-10</v>
      </c>
      <c r="J81">
        <f>'Diffusion System CV パラメーター設定'!$B$7*'Diffusion System CV パラメーター設定'!$B$2*'Diffusion System CV パラメーター設定'!$B$15*'準可逆-非可逆系'!G81</f>
        <v>-4.2888974451136332E-5</v>
      </c>
    </row>
    <row r="82" spans="1:10">
      <c r="A82">
        <f>A81+('Diffusion System CV パラメーター設定'!$B$13-'Diffusion System CV パラメーター設定'!$B$12)/100</f>
        <v>-0.1800000000000003</v>
      </c>
      <c r="B82">
        <f>A82-'Diffusion System CV パラメーター設定'!$B$6</f>
        <v>-0.1800000000000003</v>
      </c>
      <c r="D82">
        <f>'Diffusion System CV パラメーター設定'!$B$10*(EXP((-1)*'Diffusion System CV パラメーター設定'!$B$11*'Diffusion System CV パラメーター設定'!$B$18*'準可逆-非可逆系'!B82))</f>
        <v>33.212595866762925</v>
      </c>
      <c r="E82">
        <f>'Diffusion System CV パラメーター設定'!$B$10*EXP((1-'Diffusion System CV パラメーター設定'!$B$11)*'Diffusion System CV パラメーター設定'!$B$18*'準可逆-非可逆系'!B82)</f>
        <v>3.0109058744207856E-2</v>
      </c>
      <c r="G82">
        <f>(2*'Diffusion System CV パラメーター設定'!$B$9*(('準可逆-非可逆系'!E82*'濃度プロファイル(Red)'!G82-'準可逆-非可逆系'!D82*'濃度プロファイル(Ox)'!Z82))/(2*'Diffusion System CV パラメーター設定'!$B$9+'準可逆-非可逆系'!E82*'Diffusion System CV パラメーター設定'!$B$26+'準可逆-非可逆系'!D82*'Diffusion System CV パラメーター設定'!$B$26))</f>
        <v>-4.3586367025997728E-10</v>
      </c>
      <c r="H82">
        <f t="shared" si="1"/>
        <v>4.3586367025997728E-10</v>
      </c>
      <c r="J82">
        <f>'Diffusion System CV パラメーター設定'!$B$7*'Diffusion System CV パラメーター設定'!$B$2*'Diffusion System CV パラメーター設定'!$B$15*'準可逆-非可逆系'!G82</f>
        <v>-4.2054306225033911E-5</v>
      </c>
    </row>
    <row r="83" spans="1:10">
      <c r="A83">
        <f>A82+('Diffusion System CV パラメーター設定'!$B$13-'Diffusion System CV パラメーター設定'!$B$12)/100</f>
        <v>-0.1860000000000003</v>
      </c>
      <c r="B83">
        <f>A83-'Diffusion System CV パラメーター設定'!$B$6</f>
        <v>-0.1860000000000003</v>
      </c>
      <c r="D83">
        <f>'Diffusion System CV パラメーター設定'!$B$10*(EXP((-1)*'Diffusion System CV パラメーター設定'!$B$11*'Diffusion System CV パラメーター設定'!$B$18*'準可逆-非可逆系'!B83))</f>
        <v>37.326125765394615</v>
      </c>
      <c r="E83">
        <f>'Diffusion System CV パラメーター設定'!$B$10*EXP((1-'Diffusion System CV パラメーター設定'!$B$11)*'Diffusion System CV パラメーター設定'!$B$18*'準可逆-非可逆系'!B83)</f>
        <v>2.6790886530396595E-2</v>
      </c>
      <c r="G83">
        <f>(2*'Diffusion System CV パラメーター設定'!$B$9*(('準可逆-非可逆系'!E83*'濃度プロファイル(Red)'!G83-'準可逆-非可逆系'!D83*'濃度プロファイル(Ox)'!Z83))/(2*'Diffusion System CV パラメーター設定'!$B$9+'準可逆-非可逆系'!E83*'Diffusion System CV パラメーター設定'!$B$26+'準可逆-非可逆系'!D83*'Diffusion System CV パラメーター設定'!$B$26))</f>
        <v>-4.2772285585863958E-10</v>
      </c>
      <c r="H83">
        <f t="shared" si="1"/>
        <v>4.2772285585863958E-10</v>
      </c>
      <c r="J83">
        <f>'Diffusion System CV パラメーター設定'!$B$7*'Diffusion System CV パラメーター設定'!$B$2*'Diffusion System CV パラメーター設定'!$B$15*'準可逆-非可逆系'!G83</f>
        <v>-4.126883974752084E-5</v>
      </c>
    </row>
    <row r="84" spans="1:10">
      <c r="A84">
        <f>A83+('Diffusion System CV パラメーター設定'!$B$13-'Diffusion System CV パラメーター設定'!$B$12)/100</f>
        <v>-0.19200000000000031</v>
      </c>
      <c r="B84">
        <f>A84-'Diffusion System CV パラメーター設定'!$B$6</f>
        <v>-0.19200000000000031</v>
      </c>
      <c r="D84">
        <f>'Diffusion System CV パラメーター設定'!$B$10*(EXP((-1)*'Diffusion System CV パラメーター設定'!$B$11*'Diffusion System CV パラメーター設定'!$B$18*'準可逆-非可逆系'!B84))</f>
        <v>41.949134907829425</v>
      </c>
      <c r="E84">
        <f>'Diffusion System CV パラメーター設定'!$B$10*EXP((1-'Diffusion System CV パラメーター設定'!$B$11)*'Diffusion System CV パラメーター設定'!$B$18*'準可逆-非可逆系'!B84)</f>
        <v>2.3838393859544386E-2</v>
      </c>
      <c r="G84">
        <f>(2*'Diffusion System CV パラメーター設定'!$B$9*(('準可逆-非可逆系'!E84*'濃度プロファイル(Red)'!G84-'準可逆-非可逆系'!D84*'濃度プロファイル(Ox)'!Z84))/(2*'Diffusion System CV パラメーター設定'!$B$9+'準可逆-非可逆系'!E84*'Diffusion System CV パラメーター設定'!$B$26+'準可逆-非可逆系'!D84*'Diffusion System CV パラメーター設定'!$B$26))</f>
        <v>-4.2004586296670785E-10</v>
      </c>
      <c r="H84">
        <f t="shared" si="1"/>
        <v>4.2004586296670785E-10</v>
      </c>
      <c r="J84">
        <f>'Diffusion System CV パラメーター設定'!$B$7*'Diffusion System CV パラメーター設定'!$B$2*'Diffusion System CV パラメーター設定'!$B$15*'準可逆-非可逆系'!G84</f>
        <v>-4.052812508834281E-5</v>
      </c>
    </row>
    <row r="85" spans="1:10">
      <c r="A85">
        <f>A84+('Diffusion System CV パラメーター設定'!$B$13-'Diffusion System CV パラメーター設定'!$B$12)/100</f>
        <v>-0.19800000000000031</v>
      </c>
      <c r="B85">
        <f>A85-'Diffusion System CV パラメーター設定'!$B$6</f>
        <v>-0.19800000000000031</v>
      </c>
      <c r="D85">
        <f>'Diffusion System CV パラメーター設定'!$B$10*(EXP((-1)*'Diffusion System CV パラメーター設定'!$B$11*'Diffusion System CV パラメーター設定'!$B$18*'準可逆-非可逆系'!B85))</f>
        <v>47.144724597877619</v>
      </c>
      <c r="E85">
        <f>'Diffusion System CV パラメーター設定'!$B$10*EXP((1-'Diffusion System CV パラメーター設定'!$B$11)*'Diffusion System CV パラメーター設定'!$B$18*'準可逆-非可逆系'!B85)</f>
        <v>2.1211280976387727E-2</v>
      </c>
      <c r="G85">
        <f>(2*'Diffusion System CV パラメーター設定'!$B$9*(('準可逆-非可逆系'!E85*'濃度プロファイル(Red)'!G85-'準可逆-非可逆系'!D85*'濃度プロファイル(Ox)'!Z85))/(2*'Diffusion System CV パラメーター設定'!$B$9+'準可逆-非可逆系'!E85*'Diffusion System CV パラメーター設定'!$B$26+'準可逆-非可逆系'!D85*'Diffusion System CV パラメーター設定'!$B$26))</f>
        <v>-4.1279147578839058E-10</v>
      </c>
      <c r="H85">
        <f t="shared" si="1"/>
        <v>4.1279147578839058E-10</v>
      </c>
      <c r="J85">
        <f>'Diffusion System CV パラメーター設定'!$B$7*'Diffusion System CV パラメーター設定'!$B$2*'Diffusion System CV パラメーター設定'!$B$15*'準可逆-非可逆系'!G85</f>
        <v>-3.9828185541442865E-5</v>
      </c>
    </row>
    <row r="86" spans="1:10">
      <c r="A86">
        <f>A85+('Diffusion System CV パラメーター設定'!$B$13-'Diffusion System CV パラメーター設定'!$B$12)/100</f>
        <v>-0.20400000000000032</v>
      </c>
      <c r="B86">
        <f>A86-'Diffusion System CV パラメーター設定'!$B$6</f>
        <v>-0.20400000000000032</v>
      </c>
      <c r="D86">
        <f>'Diffusion System CV パラメーター設定'!$B$10*(EXP((-1)*'Diffusion System CV パラメーター設定'!$B$11*'Diffusion System CV パラメーター設定'!$B$18*'準可逆-非可逆系'!B86))</f>
        <v>52.983811520625522</v>
      </c>
      <c r="E86">
        <f>'Diffusion System CV パラメーター設定'!$B$10*EXP((1-'Diffusion System CV パラメーター設定'!$B$11)*'Diffusion System CV パラメーター設定'!$B$18*'準可逆-非可逆系'!B86)</f>
        <v>1.8873689364735872E-2</v>
      </c>
      <c r="G86">
        <f>(2*'Diffusion System CV パラメーター設定'!$B$9*(('準可逆-非可逆系'!E86*'濃度プロファイル(Red)'!G86-'準可逆-非可逆系'!D86*'濃度プロファイル(Ox)'!Z86))/(2*'Diffusion System CV パラメーター設定'!$B$9+'準可逆-非可逆系'!E86*'Diffusion System CV パラメーター設定'!$B$26+'準可逆-非可逆系'!D86*'Diffusion System CV パラメーター設定'!$B$26))</f>
        <v>-4.0592288274414861E-10</v>
      </c>
      <c r="H86">
        <f t="shared" si="1"/>
        <v>4.0592288274414861E-10</v>
      </c>
      <c r="J86">
        <f>'Diffusion System CV パラメーター設定'!$B$7*'Diffusion System CV パラメーター設定'!$B$2*'Diffusion System CV パラメーター設定'!$B$15*'準可逆-非可逆系'!G86</f>
        <v>-3.9165469341569178E-5</v>
      </c>
    </row>
    <row r="87" spans="1:10">
      <c r="A87">
        <f>A86+('Diffusion System CV パラメーター設定'!$B$13-'Diffusion System CV パラメーター設定'!$B$12)/100</f>
        <v>-0.21000000000000033</v>
      </c>
      <c r="B87">
        <f>A87-'Diffusion System CV パラメーター設定'!$B$6</f>
        <v>-0.21000000000000033</v>
      </c>
      <c r="D87">
        <f>'Diffusion System CV パラメーター設定'!$B$10*(EXP((-1)*'Diffusion System CV パラメーター設定'!$B$11*'Diffusion System CV パラメーター設定'!$B$18*'準可逆-非可逆系'!B87))</f>
        <v>59.546095712680192</v>
      </c>
      <c r="E87">
        <f>'Diffusion System CV パラメーター設定'!$B$10*EXP((1-'Diffusion System CV パラメーター設定'!$B$11)*'Diffusion System CV パラメーター設定'!$B$18*'準可逆-非可逆系'!B87)</f>
        <v>1.6793712300218075E-2</v>
      </c>
      <c r="G87">
        <f>(2*'Diffusion System CV パラメーター設定'!$B$9*(('準可逆-非可逆系'!E87*'濃度プロファイル(Red)'!G87-'準可逆-非可逆系'!D87*'濃度プロファイル(Ox)'!Z87))/(2*'Diffusion System CV パラメーター設定'!$B$9+'準可逆-非可逆系'!E87*'Diffusion System CV パラメーター設定'!$B$26+'準可逆-非可逆系'!D87*'Diffusion System CV パラメーター設定'!$B$26))</f>
        <v>-3.9940720521204095E-10</v>
      </c>
      <c r="H87">
        <f t="shared" si="1"/>
        <v>3.9940720521204095E-10</v>
      </c>
      <c r="J87">
        <f>'Diffusion System CV パラメーター設定'!$B$7*'Diffusion System CV パラメーター設定'!$B$2*'Diffusion System CV パラメーター設定'!$B$15*'準可逆-非可逆系'!G87</f>
        <v>-3.8536804194883773E-5</v>
      </c>
    </row>
    <row r="88" spans="1:10">
      <c r="A88">
        <f>A87+('Diffusion System CV パラメーター設定'!$B$13-'Diffusion System CV パラメーター設定'!$B$12)/100</f>
        <v>-0.21600000000000033</v>
      </c>
      <c r="B88">
        <f>A88-'Diffusion System CV パラメーター設定'!$B$6</f>
        <v>-0.21600000000000033</v>
      </c>
      <c r="D88">
        <f>'Diffusion System CV パラメーター設定'!$B$10*(EXP((-1)*'Diffusion System CV パラメーター設定'!$B$11*'Diffusion System CV パラメーター設定'!$B$18*'準可逆-非可逆系'!B88))</f>
        <v>66.921148419897833</v>
      </c>
      <c r="E88">
        <f>'Diffusion System CV パラメーター設定'!$B$10*EXP((1-'Diffusion System CV パラメーター設定'!$B$11)*'Diffusion System CV パラメーター設定'!$B$18*'準可逆-非可逆系'!B88)</f>
        <v>1.494295934262042E-2</v>
      </c>
      <c r="G88">
        <f>(2*'Diffusion System CV パラメーター設定'!$B$9*(('準可逆-非可逆系'!E88*'濃度プロファイル(Red)'!G88-'準可逆-非可逆系'!D88*'濃度プロファイル(Ox)'!Z88))/(2*'Diffusion System CV パラメーター設定'!$B$9+'準可逆-非可逆系'!E88*'Diffusion System CV パラメーター設定'!$B$26+'準可逆-非可逆系'!D88*'Diffusion System CV パラメーター設定'!$B$26))</f>
        <v>-3.9321506258395577E-10</v>
      </c>
      <c r="H88">
        <f t="shared" si="1"/>
        <v>3.9321506258395577E-10</v>
      </c>
      <c r="J88">
        <f>'Diffusion System CV パラメーター設定'!$B$7*'Diffusion System CV パラメーター設定'!$B$2*'Diffusion System CV パラメーター設定'!$B$15*'準可逆-非可逆系'!G88</f>
        <v>-3.7939355313412973E-5</v>
      </c>
    </row>
    <row r="89" spans="1:10">
      <c r="A89">
        <f>A88+('Diffusion System CV パラメーター設定'!$B$13-'Diffusion System CV パラメーター設定'!$B$12)/100</f>
        <v>-0.22200000000000034</v>
      </c>
      <c r="B89">
        <f>A89-'Diffusion System CV パラメーター設定'!$B$6</f>
        <v>-0.22200000000000034</v>
      </c>
      <c r="D89">
        <f>'Diffusion System CV パラメーター設定'!$B$10*(EXP((-1)*'Diffusion System CV パラメーター設定'!$B$11*'Diffusion System CV パラメーター設定'!$B$18*'準可逆-非可逆系'!B89))</f>
        <v>75.209634691201373</v>
      </c>
      <c r="E89">
        <f>'Diffusion System CV パラメーター設定'!$B$10*EXP((1-'Diffusion System CV パラメーター設定'!$B$11)*'Diffusion System CV パラメーター設定'!$B$18*'準可逆-非可逆系'!B89)</f>
        <v>1.3296168823393953E-2</v>
      </c>
      <c r="G89">
        <f>(2*'Diffusion System CV パラメーター設定'!$B$9*(('準可逆-非可逆系'!E89*'濃度プロファイル(Red)'!G89-'準可逆-非可逆系'!D89*'濃度プロファイル(Ox)'!Z89))/(2*'Diffusion System CV パラメーター設定'!$B$9+'準可逆-非可逆系'!E89*'Diffusion System CV パラメーター設定'!$B$26+'準可逆-非可逆系'!D89*'Diffusion System CV パラメーター設定'!$B$26))</f>
        <v>-3.8732017659298258E-10</v>
      </c>
      <c r="H89">
        <f t="shared" si="1"/>
        <v>3.8732017659298258E-10</v>
      </c>
      <c r="J89">
        <f>'Diffusion System CV パラメーター設定'!$B$7*'Diffusion System CV パラメーター設定'!$B$2*'Diffusion System CV パラメーター設定'!$B$15*'準可逆-非可逆系'!G89</f>
        <v>-3.7370587238573926E-5</v>
      </c>
    </row>
    <row r="90" spans="1:10">
      <c r="A90">
        <f>A89+('Diffusion System CV パラメーター設定'!$B$13-'Diffusion System CV パラメーター設定'!$B$12)/100</f>
        <v>-0.22800000000000034</v>
      </c>
      <c r="B90">
        <f>A90-'Diffusion System CV パラメーター設定'!$B$6</f>
        <v>-0.22800000000000034</v>
      </c>
      <c r="D90">
        <f>'Diffusion System CV パラメーター設定'!$B$10*(EXP((-1)*'Diffusion System CV パラメーター設定'!$B$11*'Diffusion System CV パラメーター設定'!$B$18*'準可逆-非可逆系'!B90))</f>
        <v>84.524687396161141</v>
      </c>
      <c r="E90">
        <f>'Diffusion System CV パラメーター設定'!$B$10*EXP((1-'Diffusion System CV パラメーター設定'!$B$11)*'Diffusion System CV パラメーター設定'!$B$18*'準可逆-非可逆系'!B90)</f>
        <v>1.1830863039020444E-2</v>
      </c>
      <c r="G90">
        <f>(2*'Diffusion System CV パラメーター設定'!$B$9*(('準可逆-非可逆系'!E90*'濃度プロファイル(Red)'!G90-'準可逆-非可逆系'!D90*'濃度プロファイル(Ox)'!Z90))/(2*'Diffusion System CV パラメーター設定'!$B$9+'準可逆-非可逆系'!E90*'Diffusion System CV パラメーター設定'!$B$26+'準可逆-非可逆系'!D90*'Diffusion System CV パラメーター設定'!$B$26))</f>
        <v>-3.8169901516047804E-10</v>
      </c>
      <c r="H90">
        <f t="shared" si="1"/>
        <v>3.8169901516047804E-10</v>
      </c>
      <c r="J90">
        <f>'Diffusion System CV パラメーター設定'!$B$7*'Diffusion System CV パラメーター設定'!$B$2*'Diffusion System CV パラメーター設定'!$B$15*'準可逆-非可逆系'!G90</f>
        <v>-3.6828229477758722E-5</v>
      </c>
    </row>
    <row r="91" spans="1:10">
      <c r="A91">
        <f>A90+('Diffusion System CV パラメーター設定'!$B$13-'Diffusion System CV パラメーター設定'!$B$12)/100</f>
        <v>-0.23400000000000035</v>
      </c>
      <c r="B91">
        <f>A91-'Diffusion System CV パラメーター設定'!$B$6</f>
        <v>-0.23400000000000035</v>
      </c>
      <c r="D91">
        <f>'Diffusion System CV パラメーター設定'!$B$10*(EXP((-1)*'Diffusion System CV パラメーター設定'!$B$11*'Diffusion System CV パラメーター設定'!$B$18*'準可逆-非可逆系'!B91))</f>
        <v>94.993451420853219</v>
      </c>
      <c r="E91">
        <f>'Diffusion System CV パラメーター設定'!$B$10*EXP((1-'Diffusion System CV パラメーター設定'!$B$11)*'Diffusion System CV パラメーター設定'!$B$18*'準可逆-非可逆系'!B91)</f>
        <v>1.0527041443832383E-2</v>
      </c>
      <c r="G91">
        <f>(2*'Diffusion System CV パラメーター設定'!$B$9*(('準可逆-非可逆系'!E91*'濃度プロファイル(Red)'!G91-'準可逆-非可逆系'!D91*'濃度プロファイル(Ox)'!Z91))/(2*'Diffusion System CV パラメーター設定'!$B$9+'準可逆-非可逆系'!E91*'Diffusion System CV パラメーター設定'!$B$26+'準可逆-非可逆系'!D91*'Diffusion System CV パラメーター設定'!$B$26))</f>
        <v>-3.7633047433281011E-10</v>
      </c>
      <c r="H91">
        <f t="shared" si="1"/>
        <v>3.7633047433281011E-10</v>
      </c>
      <c r="J91">
        <f>'Diffusion System CV パラメーター設定'!$B$7*'Diffusion System CV パラメーター設定'!$B$2*'Diffusion System CV パラメーター設定'!$B$15*'準可逆-非可逆系'!G91</f>
        <v>-3.6310245816001184E-5</v>
      </c>
    </row>
    <row r="92" spans="1:10">
      <c r="A92">
        <f>A91+('Diffusion System CV パラメーター設定'!$B$13-'Diffusion System CV パラメーター設定'!$B$12)/100</f>
        <v>-0.24000000000000035</v>
      </c>
      <c r="B92">
        <f>A92-'Diffusion System CV パラメーター設定'!$B$6</f>
        <v>-0.24000000000000035</v>
      </c>
      <c r="D92">
        <f>'Diffusion System CV パラメーター設定'!$B$10*(EXP((-1)*'Diffusion System CV パラメーター設定'!$B$11*'Diffusion System CV パラメーター設定'!$B$18*'準可逆-非可逆系'!B92))</f>
        <v>106.75881911934573</v>
      </c>
      <c r="E92">
        <f>'Diffusion System CV パラメーター設定'!$B$10*EXP((1-'Diffusion System CV パラメーター設定'!$B$11)*'Diffusion System CV パラメーター設定'!$B$18*'準可逆-非可逆系'!B92)</f>
        <v>9.3669076545526368E-3</v>
      </c>
      <c r="G92">
        <f>(2*'Diffusion System CV パラメーター設定'!$B$9*(('準可逆-非可逆系'!E92*'濃度プロファイル(Red)'!G92-'準可逆-非可逆系'!D92*'濃度プロファイル(Ox)'!Z92))/(2*'Diffusion System CV パラメーター設定'!$B$9+'準可逆-非可逆系'!E92*'Diffusion System CV パラメーター設定'!$B$26+'準可逆-非可逆系'!D92*'Diffusion System CV パラメーター設定'!$B$26))</f>
        <v>-3.7119559590288314E-10</v>
      </c>
      <c r="H92">
        <f t="shared" si="1"/>
        <v>3.7119559590288314E-10</v>
      </c>
      <c r="J92">
        <f>'Diffusion System CV パラメーター設定'!$B$7*'Diffusion System CV パラメーター設定'!$B$2*'Diffusion System CV パラメーター設定'!$B$15*'準可逆-非可逆系'!G92</f>
        <v>-3.5814807070689677E-5</v>
      </c>
    </row>
    <row r="93" spans="1:10">
      <c r="A93">
        <f>A92+('Diffusion System CV パラメーター設定'!$B$13-'Diffusion System CV パラメーター設定'!$B$12)/100</f>
        <v>-0.24600000000000036</v>
      </c>
      <c r="B93">
        <f>A93-'Diffusion System CV パラメーター設定'!$B$6</f>
        <v>-0.24600000000000036</v>
      </c>
      <c r="D93">
        <f>'Diffusion System CV パラメーター設定'!$B$10*(EXP((-1)*'Diffusion System CV パラメーター設定'!$B$11*'Diffusion System CV パラメーター設定'!$B$18*'準可逆-非可逆系'!B93))</f>
        <v>119.98138070868295</v>
      </c>
      <c r="E93">
        <f>'Diffusion System CV パラメーター設定'!$B$10*EXP((1-'Diffusion System CV パラメーター設定'!$B$11)*'Diffusion System CV パラメーター設定'!$B$18*'準可逆-非可逆系'!B93)</f>
        <v>8.3346265403297769E-3</v>
      </c>
      <c r="G93">
        <f>(2*'Diffusion System CV パラメーター設定'!$B$9*(('準可逆-非可逆系'!E93*'濃度プロファイル(Red)'!G93-'準可逆-非可逆系'!D93*'濃度プロファイル(Ox)'!Z93))/(2*'Diffusion System CV パラメーター設定'!$B$9+'準可逆-非可逆系'!E93*'Diffusion System CV パラメーター設定'!$B$26+'準可逆-非可逆系'!D93*'Diffusion System CV パラメーター設定'!$B$26))</f>
        <v>-3.662773178101144E-10</v>
      </c>
      <c r="H93">
        <f t="shared" si="1"/>
        <v>3.662773178101144E-10</v>
      </c>
      <c r="J93">
        <f>'Diffusion System CV パラメーター設定'!$B$7*'Diffusion System CV パラメーター設定'!$B$2*'Diffusion System CV パラメーター設定'!$B$15*'準可逆-非可逆系'!G93</f>
        <v>-3.534026700890889E-5</v>
      </c>
    </row>
    <row r="94" spans="1:10">
      <c r="A94">
        <f>A93+('Diffusion System CV パラメーター設定'!$B$13-'Diffusion System CV パラメーター設定'!$B$12)/100</f>
        <v>-0.25200000000000033</v>
      </c>
      <c r="B94">
        <f>A94-'Diffusion System CV パラメーター設定'!$B$6</f>
        <v>-0.25200000000000033</v>
      </c>
      <c r="D94">
        <f>'Diffusion System CV パラメーター設定'!$B$10*(EXP((-1)*'Diffusion System CV パラメーター設定'!$B$11*'Diffusion System CV パラメーター設定'!$B$18*'準可逆-非可逆系'!B94))</f>
        <v>134.84161622909247</v>
      </c>
      <c r="E94">
        <f>'Diffusion System CV パラメーター設定'!$B$10*EXP((1-'Diffusion System CV パラメーター設定'!$B$11)*'Diffusion System CV パラメーター設定'!$B$18*'準可逆-非可逆系'!B94)</f>
        <v>7.4161080826932943E-3</v>
      </c>
      <c r="G94">
        <f>(2*'Diffusion System CV パラメーター設定'!$B$9*(('準可逆-非可逆系'!E94*'濃度プロファイル(Red)'!G94-'準可逆-非可逆系'!D94*'濃度プロファイル(Ox)'!Z94))/(2*'Diffusion System CV パラメーター設定'!$B$9+'準可逆-非可逆系'!E94*'Diffusion System CV パラメーター設定'!$B$26+'準可逆-非可逆系'!D94*'Diffusion System CV パラメーター設定'!$B$26))</f>
        <v>-3.6156025422306429E-10</v>
      </c>
      <c r="H94">
        <f t="shared" si="1"/>
        <v>3.6156025422306429E-10</v>
      </c>
      <c r="J94">
        <f>'Diffusion System CV パラメーター設定'!$B$7*'Diffusion System CV パラメーター設定'!$B$2*'Diffusion System CV パラメーター設定'!$B$15*'準可逆-非可逆系'!G94</f>
        <v>-3.4885141128712356E-5</v>
      </c>
    </row>
    <row r="95" spans="1:10">
      <c r="A95">
        <f>A94+('Diffusion System CV パラメーター設定'!$B$13-'Diffusion System CV パラメーター設定'!$B$12)/100</f>
        <v>-0.25800000000000034</v>
      </c>
      <c r="B95">
        <f>A95-'Diffusion System CV パラメーター設定'!$B$6</f>
        <v>-0.25800000000000034</v>
      </c>
      <c r="D95">
        <f>'Diffusion System CV パラメーター設定'!$B$10*(EXP((-1)*'Diffusion System CV パラメーター設定'!$B$11*'Diffusion System CV パラメーター設定'!$B$18*'準可逆-非可逆系'!B95))</f>
        <v>151.54235898835623</v>
      </c>
      <c r="E95">
        <f>'Diffusion System CV パラメーター設定'!$B$10*EXP((1-'Diffusion System CV パラメーター設定'!$B$11)*'Diffusion System CV パラメーター設定'!$B$18*'準可逆-非可逆系'!B95)</f>
        <v>6.5988150552469295E-3</v>
      </c>
      <c r="G95">
        <f>(2*'Diffusion System CV パラメーター設定'!$B$9*(('準可逆-非可逆系'!E95*'濃度プロファイル(Red)'!G95-'準可逆-非可逆系'!D95*'濃度プロファイル(Ox)'!Z95))/(2*'Diffusion System CV パラメーター設定'!$B$9+'準可逆-非可逆系'!E95*'Diffusion System CV パラメーター設定'!$B$26+'準可逆-非可逆系'!D95*'Diffusion System CV パラメーター設定'!$B$26))</f>
        <v>-3.5703050221898019E-10</v>
      </c>
      <c r="H95">
        <f t="shared" si="1"/>
        <v>3.5703050221898019E-10</v>
      </c>
      <c r="J95">
        <f>'Diffusion System CV パラメーター設定'!$B$7*'Diffusion System CV パラメーター設定'!$B$2*'Diffusion System CV パラメーター設定'!$B$15*'準可逆-非可逆系'!G95</f>
        <v>-3.4448088006598306E-5</v>
      </c>
    </row>
    <row r="96" spans="1:10">
      <c r="A96">
        <f>A95+('Diffusion System CV パラメーター設定'!$B$13-'Diffusion System CV パラメーター設定'!$B$12)/100</f>
        <v>-0.26400000000000035</v>
      </c>
      <c r="B96">
        <f>A96-'Diffusion System CV パラメーター設定'!$B$6</f>
        <v>-0.26400000000000035</v>
      </c>
      <c r="D96">
        <f>'Diffusion System CV パラメーター設定'!$B$10*(EXP((-1)*'Diffusion System CV パラメーター設定'!$B$11*'Diffusion System CV パラメーター設定'!$B$18*'準可逆-非可逆系'!B96))</f>
        <v>170.3115641148851</v>
      </c>
      <c r="E96">
        <f>'Diffusion System CV パラメーター設定'!$B$10*EXP((1-'Diffusion System CV パラメーター設定'!$B$11)*'Diffusion System CV パラメーター設定'!$B$18*'準可逆-非可逆系'!B96)</f>
        <v>5.8715918980430572E-3</v>
      </c>
      <c r="G96">
        <f>(2*'Diffusion System CV パラメーター設定'!$B$9*(('準可逆-非可逆系'!E96*'濃度プロファイル(Red)'!G96-'準可逆-非可逆系'!D96*'濃度プロファイル(Ox)'!Z96))/(2*'Diffusion System CV パラメーター設定'!$B$9+'準可逆-非可逆系'!E96*'Diffusion System CV パラメーター設定'!$B$26+'準可逆-非可逆系'!D96*'Diffusion System CV パラメーター設定'!$B$26))</f>
        <v>-3.5267547210675742E-10</v>
      </c>
      <c r="H96">
        <f t="shared" si="1"/>
        <v>3.5267547210675742E-10</v>
      </c>
      <c r="J96">
        <f>'Diffusion System CV パラメーター設定'!$B$7*'Diffusion System CV パラメーター設定'!$B$2*'Diffusion System CV パラメーター設定'!$B$15*'準可逆-非可逆系'!G96</f>
        <v>-3.402789292622049E-5</v>
      </c>
    </row>
    <row r="97" spans="1:10">
      <c r="A97">
        <f>A96+('Diffusion System CV パラメーター設定'!$B$13-'Diffusion System CV パラメーター設定'!$B$12)/100</f>
        <v>-0.27000000000000035</v>
      </c>
      <c r="B97">
        <f>A97-'Diffusion System CV パラメーター設定'!$B$6</f>
        <v>-0.27000000000000035</v>
      </c>
      <c r="D97">
        <f>'Diffusion System CV パラメーター設定'!$B$10*(EXP((-1)*'Diffusion System CV パラメーター設定'!$B$11*'Diffusion System CV パラメーター設定'!$B$18*'準可逆-非可逆系'!B97))</f>
        <v>191.40542000858864</v>
      </c>
      <c r="E97">
        <f>'Diffusion System CV パラメーター設定'!$B$10*EXP((1-'Diffusion System CV パラメーター設定'!$B$11)*'Diffusion System CV パラメーター設定'!$B$18*'準可逆-非可逆系'!B97)</f>
        <v>5.2245124508758876E-3</v>
      </c>
      <c r="G97">
        <f>(2*'Diffusion System CV パラメーター設定'!$B$9*(('準可逆-非可逆系'!E97*'濃度プロファイル(Red)'!G97-'準可逆-非可逆系'!D97*'濃度プロファイル(Ox)'!Z97))/(2*'Diffusion System CV パラメーター設定'!$B$9+'準可逆-非可逆系'!E97*'Diffusion System CV パラメーター設定'!$B$26+'準可逆-非可逆系'!D97*'Diffusion System CV パラメーター設定'!$B$26))</f>
        <v>-3.4848373864159028E-10</v>
      </c>
      <c r="H97">
        <f t="shared" si="1"/>
        <v>3.4848373864159028E-10</v>
      </c>
      <c r="J97">
        <f>'Diffusion System CV パラメーター設定'!$B$7*'Diffusion System CV パラメーター設定'!$B$2*'Diffusion System CV パラメーター設定'!$B$15*'準可逆-非可逆系'!G97</f>
        <v>-3.3623453522833837E-5</v>
      </c>
    </row>
    <row r="98" spans="1:10">
      <c r="A98">
        <f>A97+('Diffusion System CV パラメーター設定'!$B$13-'Diffusion System CV パラメーター設定'!$B$12)/100</f>
        <v>-0.27600000000000036</v>
      </c>
      <c r="B98">
        <f>A98-'Diffusion System CV パラメーター設定'!$B$6</f>
        <v>-0.27600000000000036</v>
      </c>
      <c r="D98">
        <f>'Diffusion System CV パラメーター設定'!$B$10*(EXP((-1)*'Diffusion System CV パラメーター設定'!$B$11*'Diffusion System CV パラメーター設定'!$B$18*'準可逆-非可逆系'!B98))</f>
        <v>215.11184515897608</v>
      </c>
      <c r="E98">
        <f>'Diffusion System CV パラメーター設定'!$B$10*EXP((1-'Diffusion System CV パラメーター設定'!$B$11)*'Diffusion System CV パラメーター設定'!$B$18*'準可逆-非可逆系'!B98)</f>
        <v>4.6487444671443404E-3</v>
      </c>
      <c r="G98">
        <f>(2*'Diffusion System CV パラメーター設定'!$B$9*(('準可逆-非可逆系'!E98*'濃度プロファイル(Red)'!G98-'準可逆-非可逆系'!D98*'濃度プロファイル(Ox)'!Z98))/(2*'Diffusion System CV パラメーター設定'!$B$9+'準可逆-非可逆系'!E98*'Diffusion System CV パラメーター設定'!$B$26+'準可逆-非可逆系'!D98*'Diffusion System CV パラメーター設定'!$B$26))</f>
        <v>-3.4444491061569912E-10</v>
      </c>
      <c r="H98">
        <f t="shared" si="1"/>
        <v>3.4444491061569912E-10</v>
      </c>
      <c r="J98">
        <f>'Diffusion System CV パラメーター設定'!$B$7*'Diffusion System CV パラメーター設定'!$B$2*'Diffusion System CV パラメーター設定'!$B$15*'準可逆-非可逆系'!G98</f>
        <v>-3.3233767200755729E-5</v>
      </c>
    </row>
    <row r="99" spans="1:10">
      <c r="A99">
        <f>A98+('Diffusion System CV パラメーター設定'!$B$13-'Diffusion System CV パラメーター設定'!$B$12)/100</f>
        <v>-0.28200000000000036</v>
      </c>
      <c r="B99">
        <f>A99-'Diffusion System CV パラメーター設定'!$B$6</f>
        <v>-0.28200000000000036</v>
      </c>
      <c r="D99">
        <f>'Diffusion System CV パラメーター設定'!$B$10*(EXP((-1)*'Diffusion System CV パラメーター設定'!$B$11*'Diffusion System CV パラメーター設定'!$B$18*'準可逆-非可逆系'!B99))</f>
        <v>241.75441805996383</v>
      </c>
      <c r="E99">
        <f>'Diffusion System CV パラメーター設定'!$B$10*EXP((1-'Diffusion System CV パラメーター設定'!$B$11)*'Diffusion System CV パラメーター設定'!$B$18*'準可逆-非可逆系'!B99)</f>
        <v>4.1364290589798606E-3</v>
      </c>
      <c r="G99">
        <f>(2*'Diffusion System CV パラメーター設定'!$B$9*(('準可逆-非可逆系'!E99*'濃度プロファイル(Red)'!G99-'準可逆-非可逆系'!D99*'濃度プロファイル(Ox)'!Z99))/(2*'Diffusion System CV パラメーター設定'!$B$9+'準可逆-非可逆系'!E99*'Diffusion System CV パラメーター設定'!$B$26+'準可逆-非可逆系'!D99*'Diffusion System CV パラメーター設定'!$B$26))</f>
        <v>-3.4054951655691489E-10</v>
      </c>
      <c r="H99">
        <f t="shared" si="1"/>
        <v>3.4054951655691489E-10</v>
      </c>
      <c r="J99">
        <f>'Diffusion System CV パラメーター設定'!$B$7*'Diffusion System CV パラメーター設定'!$B$2*'Diffusion System CV パラメーター設定'!$B$15*'準可逆-非可逆系'!G99</f>
        <v>-3.2857920104993932E-5</v>
      </c>
    </row>
    <row r="100" spans="1:10">
      <c r="A100">
        <f>A99+('Diffusion System CV パラメーター設定'!$B$13-'Diffusion System CV パラメーター設定'!$B$12)/100</f>
        <v>-0.28800000000000037</v>
      </c>
      <c r="B100">
        <f>A100-'Diffusion System CV パラメーター設定'!$B$6</f>
        <v>-0.28800000000000037</v>
      </c>
      <c r="D100">
        <f>'Diffusion System CV パラメーター設定'!$B$10*(EXP((-1)*'Diffusion System CV パラメーター設定'!$B$11*'Diffusion System CV パラメーター設定'!$B$18*'準可逆-非可逆系'!B100))</f>
        <v>271.69679386236737</v>
      </c>
      <c r="E100">
        <f>'Diffusion System CV パラメーター設定'!$B$10*EXP((1-'Diffusion System CV パラメーター設定'!$B$11)*'Diffusion System CV パラメーター設定'!$B$18*'準可逆-非可逆系'!B100)</f>
        <v>3.6805734281375696E-3</v>
      </c>
      <c r="G100">
        <f>(2*'Diffusion System CV パラメーター設定'!$B$9*(('準可逆-非可逆系'!E100*'濃度プロファイル(Red)'!G100-'準可逆-非可逆系'!D100*'濃度プロファイル(Ox)'!Z100))/(2*'Diffusion System CV パラメーター設定'!$B$9+'準可逆-非可逆系'!E100*'Diffusion System CV パラメーター設定'!$B$26+'準可逆-非可逆系'!D100*'Diffusion System CV パラメーター設定'!$B$26))</f>
        <v>-3.3678890451099136E-10</v>
      </c>
      <c r="H100">
        <f t="shared" si="1"/>
        <v>3.3678890451099136E-10</v>
      </c>
      <c r="J100">
        <f>'Diffusion System CV パラメーター設定'!$B$7*'Diffusion System CV パラメーター設定'!$B$2*'Diffusion System CV パラメーター設定'!$B$15*'準可逆-非可逆系'!G100</f>
        <v>-3.2495077451743003E-5</v>
      </c>
    </row>
    <row r="101" spans="1:10">
      <c r="A101">
        <f>A100+('Diffusion System CV パラメーター設定'!$B$13-'Diffusion System CV パラメーター設定'!$B$12)/100</f>
        <v>-0.29400000000000037</v>
      </c>
      <c r="B101">
        <f>A101-'Diffusion System CV パラメーター設定'!$B$6</f>
        <v>-0.29400000000000037</v>
      </c>
      <c r="D101">
        <f>'Diffusion System CV パラメーター設定'!$B$10*(EXP((-1)*'Diffusion System CV パラメーター設定'!$B$11*'Diffusion System CV パラメーター設定'!$B$18*'準可逆-非可逆系'!B101))</f>
        <v>305.34766804873806</v>
      </c>
      <c r="E101">
        <f>'Diffusion System CV パラメーター設定'!$B$10*EXP((1-'Diffusion System CV パラメーター設定'!$B$11)*'Diffusion System CV パラメーター設定'!$B$18*'準可逆-非可逆系'!B101)</f>
        <v>3.2749554184916354E-3</v>
      </c>
      <c r="G101">
        <f>(2*'Diffusion System CV パラメーター設定'!$B$9*(('準可逆-非可逆系'!E101*'濃度プロファイル(Red)'!G101-'準可逆-非可逆系'!D101*'濃度プロファイル(Ox)'!Z101))/(2*'Diffusion System CV パラメーター設定'!$B$9+'準可逆-非可逆系'!E101*'Diffusion System CV パラメーター設定'!$B$26+'準可逆-非可逆系'!D101*'Diffusion System CV パラメーター設定'!$B$26))</f>
        <v>-3.331551541154588E-10</v>
      </c>
      <c r="H101">
        <f t="shared" si="1"/>
        <v>3.331551541154588E-10</v>
      </c>
      <c r="J101">
        <f>'Diffusion System CV パラメーター設定'!$B$7*'Diffusion System CV パラメーター設定'!$B$2*'Diffusion System CV パラメーター設定'!$B$15*'準可逆-非可逆系'!G101</f>
        <v>-3.2144475044830041E-5</v>
      </c>
    </row>
    <row r="102" spans="1:10">
      <c r="A102">
        <f>A101+('Diffusion System CV パラメーター設定'!$B$13-'Diffusion System CV パラメーター設定'!$B$12)/100</f>
        <v>-0.30000000000000038</v>
      </c>
      <c r="B102">
        <f>A102-'Diffusion System CV パラメーター設定'!$B$6</f>
        <v>-0.30000000000000038</v>
      </c>
      <c r="D102">
        <f>'Diffusion System CV パラメーター設定'!$B$10*(EXP((-1)*'Diffusion System CV パラメーター設定'!$B$11*'Diffusion System CV パラメーター設定'!$B$18*'準可逆-非可逆系'!B102))</f>
        <v>343.16635488173375</v>
      </c>
      <c r="E102">
        <f>'Diffusion System CV パラメーター設定'!$B$10*EXP((1-'Diffusion System CV パラメーター設定'!$B$11)*'Diffusion System CV パラメーター設定'!$B$18*'準可逆-非可逆系'!B102)</f>
        <v>2.9140385873336343E-3</v>
      </c>
      <c r="G102">
        <f>(2*'Diffusion System CV パラメーター設定'!$B$9*(('準可逆-非可逆系'!E102*'濃度プロファイル(Red)'!G102-'準可逆-非可逆系'!D102*'濃度プロファイル(Ox)'!Z102))/(2*'Diffusion System CV パラメーター設定'!$B$9+'準可逆-非可逆系'!E102*'Diffusion System CV パラメーター設定'!$B$26+'準可逆-非可逆系'!D102*'Diffusion System CV パラメーター設定'!$B$26))</f>
        <v>-3.2964099938772543E-10</v>
      </c>
      <c r="H102">
        <f t="shared" si="1"/>
        <v>3.2964099938772543E-10</v>
      </c>
      <c r="J102">
        <f>'Diffusion System CV パラメーター設定'!$B$7*'Diffusion System CV パラメーター設定'!$B$2*'Diffusion System CV パラメーター設定'!$B$15*'準可逆-非可逆系'!G102</f>
        <v>-3.1805411825924685E-5</v>
      </c>
    </row>
    <row r="103" spans="1:10">
      <c r="A103">
        <f>A102-('Diffusion System CV パラメーター設定'!$B$13-'Diffusion System CV パラメーター設定'!$B$12)/100</f>
        <v>-0.29400000000000037</v>
      </c>
      <c r="B103">
        <f>A103-'Diffusion System CV パラメーター設定'!$B$6</f>
        <v>-0.29400000000000037</v>
      </c>
      <c r="D103">
        <f>'Diffusion System CV パラメーター設定'!$B$10*(EXP((-1)*'Diffusion System CV パラメーター設定'!$B$11*'Diffusion System CV パラメーター設定'!$B$18*'準可逆-非可逆系'!B103))</f>
        <v>305.34766804873806</v>
      </c>
      <c r="E103">
        <f>'Diffusion System CV パラメーター設定'!$B$10*EXP((1-'Diffusion System CV パラメーター設定'!$B$11)*'Diffusion System CV パラメーター設定'!$B$18*'準可逆-非可逆系'!B103)</f>
        <v>3.2749554184916354E-3</v>
      </c>
      <c r="G103">
        <f>(2*'Diffusion System CV パラメーター設定'!$B$9*(('準可逆-非可逆系'!E103*'濃度プロファイル(Red)'!G103-'準可逆-非可逆系'!D103*'濃度プロファイル(Ox)'!Z103))/(2*'Diffusion System CV パラメーター設定'!$B$9+'準可逆-非可逆系'!E103*'Diffusion System CV パラメーター設定'!$B$26+'準可逆-非可逆系'!D103*'Diffusion System CV パラメーター設定'!$B$26))</f>
        <v>-3.2620980474611259E-10</v>
      </c>
      <c r="H103">
        <f t="shared" si="1"/>
        <v>3.2620980474611259E-10</v>
      </c>
      <c r="J103">
        <f>'Diffusion System CV パラメーター設定'!$B$7*'Diffusion System CV パラメーター設定'!$B$2*'Diffusion System CV パラメーター設定'!$B$15*'準可逆-非可逆系'!G103</f>
        <v>-3.1474353010928673E-5</v>
      </c>
    </row>
    <row r="104" spans="1:10">
      <c r="A104">
        <f>A103-('Diffusion System CV パラメーター設定'!$B$13-'Diffusion System CV パラメーター設定'!$B$12)/100</f>
        <v>-0.28800000000000037</v>
      </c>
      <c r="B104">
        <f>A104-'Diffusion System CV パラメーター設定'!$B$6</f>
        <v>-0.28800000000000037</v>
      </c>
      <c r="D104">
        <f>'Diffusion System CV パラメーター設定'!$B$10*(EXP((-1)*'Diffusion System CV パラメーター設定'!$B$11*'Diffusion System CV パラメーター設定'!$B$18*'準可逆-非可逆系'!B104))</f>
        <v>271.69679386236737</v>
      </c>
      <c r="E104">
        <f>'Diffusion System CV パラメーター設定'!$B$10*EXP((1-'Diffusion System CV パラメーター設定'!$B$11)*'Diffusion System CV パラメーター設定'!$B$18*'準可逆-非可逆系'!B104)</f>
        <v>3.6805734281375696E-3</v>
      </c>
      <c r="G104">
        <f>(2*'Diffusion System CV パラメーター設定'!$B$9*(('準可逆-非可逆系'!E104*'濃度プロファイル(Red)'!G104-'準可逆-非可逆系'!D104*'濃度プロファイル(Ox)'!Z104))/(2*'Diffusion System CV パラメーター設定'!$B$9+'準可逆-非可逆系'!E104*'Diffusion System CV パラメーター設定'!$B$26+'準可逆-非可逆系'!D104*'Diffusion System CV パラメーター設定'!$B$26))</f>
        <v>-3.229051908324236E-10</v>
      </c>
      <c r="H104">
        <f t="shared" si="1"/>
        <v>3.229051908324236E-10</v>
      </c>
      <c r="J104">
        <f>'Diffusion System CV パラメーター設定'!$B$7*'Diffusion System CV パラメーター設定'!$B$2*'Diffusion System CV パラメーター設定'!$B$15*'準可逆-非可逆系'!G104</f>
        <v>-3.1155507337466392E-5</v>
      </c>
    </row>
    <row r="105" spans="1:10">
      <c r="A105">
        <f>A104-('Diffusion System CV パラメーター設定'!$B$13-'Diffusion System CV パラメーター設定'!$B$12)/100</f>
        <v>-0.28200000000000036</v>
      </c>
      <c r="B105">
        <f>A105-'Diffusion System CV パラメーター設定'!$B$6</f>
        <v>-0.28200000000000036</v>
      </c>
      <c r="D105">
        <f>'Diffusion System CV パラメーター設定'!$B$10*(EXP((-1)*'Diffusion System CV パラメーター設定'!$B$11*'Diffusion System CV パラメーター設定'!$B$18*'準可逆-非可逆系'!B105))</f>
        <v>241.75441805996383</v>
      </c>
      <c r="E105">
        <f>'Diffusion System CV パラメーター設定'!$B$10*EXP((1-'Diffusion System CV パラメーター設定'!$B$11)*'Diffusion System CV パラメーター設定'!$B$18*'準可逆-非可逆系'!B105)</f>
        <v>4.1364290589798606E-3</v>
      </c>
      <c r="G105">
        <f>(2*'Diffusion System CV パラメーター設定'!$B$9*(('準可逆-非可逆系'!E105*'濃度プロファイル(Red)'!G105-'準可逆-非可逆系'!D105*'濃度プロファイル(Ox)'!Z105))/(2*'Diffusion System CV パラメーター設定'!$B$9+'準可逆-非可逆系'!E105*'Diffusion System CV パラメーター設定'!$B$26+'準可逆-非可逆系'!D105*'Diffusion System CV パラメーター設定'!$B$26))</f>
        <v>-3.1969923371335095E-10</v>
      </c>
      <c r="H105">
        <f t="shared" si="1"/>
        <v>3.1969923371335095E-10</v>
      </c>
      <c r="J105">
        <f>'Diffusion System CV パラメーター設定'!$B$7*'Diffusion System CV パラメーター設定'!$B$2*'Diffusion System CV パラメーター設定'!$B$15*'準可逆-非可逆系'!G105</f>
        <v>-3.0846180564832667E-5</v>
      </c>
    </row>
    <row r="106" spans="1:10">
      <c r="A106">
        <f>A105-('Diffusion System CV パラメーター設定'!$B$13-'Diffusion System CV パラメーター設定'!$B$12)/100</f>
        <v>-0.27600000000000036</v>
      </c>
      <c r="B106">
        <f>A106-'Diffusion System CV パラメーター設定'!$B$6</f>
        <v>-0.27600000000000036</v>
      </c>
      <c r="D106">
        <f>'Diffusion System CV パラメーター設定'!$B$10*(EXP((-1)*'Diffusion System CV パラメーター設定'!$B$11*'Diffusion System CV パラメーター設定'!$B$18*'準可逆-非可逆系'!B106))</f>
        <v>215.11184515897608</v>
      </c>
      <c r="E106">
        <f>'Diffusion System CV パラメーター設定'!$B$10*EXP((1-'Diffusion System CV パラメーター設定'!$B$11)*'Diffusion System CV パラメーター設定'!$B$18*'準可逆-非可逆系'!B106)</f>
        <v>4.6487444671443404E-3</v>
      </c>
      <c r="G106">
        <f>(2*'Diffusion System CV パラメーター設定'!$B$9*(('準可逆-非可逆系'!E106*'濃度プロファイル(Red)'!G106-'準可逆-非可逆系'!D106*'濃度プロファイル(Ox)'!Z106))/(2*'Diffusion System CV パラメーター設定'!$B$9+'準可逆-非可逆系'!E106*'Diffusion System CV パラメーター設定'!$B$26+'準可逆-非可逆系'!D106*'Diffusion System CV パラメーター設定'!$B$26))</f>
        <v>-3.1658955944897275E-10</v>
      </c>
      <c r="H106">
        <f t="shared" si="1"/>
        <v>3.1658955944897275E-10</v>
      </c>
      <c r="J106">
        <f>'Diffusion System CV パラメーター設定'!$B$7*'Diffusion System CV パラメーター設定'!$B$2*'Diffusion System CV パラメーター設定'!$B$15*'準可逆-非可逆系'!G106</f>
        <v>-3.0546143643434138E-5</v>
      </c>
    </row>
    <row r="107" spans="1:10">
      <c r="A107">
        <f>A106-('Diffusion System CV パラメーター設定'!$B$13-'Diffusion System CV パラメーター設定'!$B$12)/100</f>
        <v>-0.27000000000000035</v>
      </c>
      <c r="B107">
        <f>A107-'Diffusion System CV パラメーター設定'!$B$6</f>
        <v>-0.27000000000000035</v>
      </c>
      <c r="D107">
        <f>'Diffusion System CV パラメーター設定'!$B$10*(EXP((-1)*'Diffusion System CV パラメーター設定'!$B$11*'Diffusion System CV パラメーター設定'!$B$18*'準可逆-非可逆系'!B107))</f>
        <v>191.40542000858864</v>
      </c>
      <c r="E107">
        <f>'Diffusion System CV パラメーター設定'!$B$10*EXP((1-'Diffusion System CV パラメーター設定'!$B$11)*'Diffusion System CV パラメーター設定'!$B$18*'準可逆-非可逆系'!B107)</f>
        <v>5.2245124508758876E-3</v>
      </c>
      <c r="G107">
        <f>(2*'Diffusion System CV パラメーター設定'!$B$9*(('準可逆-非可逆系'!E107*'濃度プロファイル(Red)'!G107-'準可逆-非可逆系'!D107*'濃度プロファイル(Ox)'!Z107))/(2*'Diffusion System CV パラメーター設定'!$B$9+'準可逆-非可逆系'!E107*'Diffusion System CV パラメーター設定'!$B$26+'準可逆-非可逆系'!D107*'Diffusion System CV パラメーター設定'!$B$26))</f>
        <v>-3.1356875536157871E-10</v>
      </c>
      <c r="H107">
        <f t="shared" si="1"/>
        <v>3.1356875536157871E-10</v>
      </c>
      <c r="J107">
        <f>'Diffusion System CV パラメーター設定'!$B$7*'Diffusion System CV パラメーター設定'!$B$2*'Diffusion System CV パラメーター設定'!$B$15*'準可逆-非可逆系'!G107</f>
        <v>-3.025468136106192E-5</v>
      </c>
    </row>
    <row r="108" spans="1:10">
      <c r="A108">
        <f>A107-('Diffusion System CV パラメーター設定'!$B$13-'Diffusion System CV パラメーター設定'!$B$12)/100</f>
        <v>-0.26400000000000035</v>
      </c>
      <c r="B108">
        <f>A108-'Diffusion System CV パラメーター設定'!$B$6</f>
        <v>-0.26400000000000035</v>
      </c>
      <c r="D108">
        <f>'Diffusion System CV パラメーター設定'!$B$10*(EXP((-1)*'Diffusion System CV パラメーター設定'!$B$11*'Diffusion System CV パラメーター設定'!$B$18*'準可逆-非可逆系'!B108))</f>
        <v>170.3115641148851</v>
      </c>
      <c r="E108">
        <f>'Diffusion System CV パラメーター設定'!$B$10*EXP((1-'Diffusion System CV パラメーター設定'!$B$11)*'Diffusion System CV パラメーター設定'!$B$18*'準可逆-非可逆系'!B108)</f>
        <v>5.8715918980430572E-3</v>
      </c>
      <c r="G108">
        <f>(2*'Diffusion System CV パラメーター設定'!$B$9*(('準可逆-非可逆系'!E108*'濃度プロファイル(Red)'!G108-'準可逆-非可逆系'!D108*'濃度プロファイル(Ox)'!Z108))/(2*'Diffusion System CV パラメーター設定'!$B$9+'準可逆-非可逆系'!E108*'Diffusion System CV パラメーター設定'!$B$26+'準可逆-非可逆系'!D108*'Diffusion System CV パラメーター設定'!$B$26))</f>
        <v>-3.1063187977393649E-10</v>
      </c>
      <c r="H108">
        <f t="shared" si="1"/>
        <v>3.1063187977393649E-10</v>
      </c>
      <c r="J108">
        <f>'Diffusion System CV パラメーター設定'!$B$7*'Diffusion System CV パラメーター設定'!$B$2*'Diffusion System CV パラメーター設定'!$B$15*'準可逆-非可逆系'!G108</f>
        <v>-2.9971316919988264E-5</v>
      </c>
    </row>
    <row r="109" spans="1:10">
      <c r="A109">
        <f>A108-('Diffusion System CV パラメーター設定'!$B$13-'Diffusion System CV パラメーター設定'!$B$12)/100</f>
        <v>-0.25800000000000034</v>
      </c>
      <c r="B109">
        <f>A109-'Diffusion System CV パラメーター設定'!$B$6</f>
        <v>-0.25800000000000034</v>
      </c>
      <c r="D109">
        <f>'Diffusion System CV パラメーター設定'!$B$10*(EXP((-1)*'Diffusion System CV パラメーター設定'!$B$11*'Diffusion System CV パラメーター設定'!$B$18*'準可逆-非可逆系'!B109))</f>
        <v>151.54235898835623</v>
      </c>
      <c r="E109">
        <f>'Diffusion System CV パラメーター設定'!$B$10*EXP((1-'Diffusion System CV パラメーター設定'!$B$11)*'Diffusion System CV パラメーター設定'!$B$18*'準可逆-非可逆系'!B109)</f>
        <v>6.5988150552469295E-3</v>
      </c>
      <c r="G109">
        <f>(2*'Diffusion System CV パラメーター設定'!$B$9*(('準可逆-非可逆系'!E109*'濃度プロファイル(Red)'!G109-'準可逆-非可逆系'!D109*'濃度プロファイル(Ox)'!Z109))/(2*'Diffusion System CV パラメーター設定'!$B$9+'準可逆-非可逆系'!E109*'Diffusion System CV パラメーター設定'!$B$26+'準可逆-非可逆系'!D109*'Diffusion System CV パラメーター設定'!$B$26))</f>
        <v>-3.0777360326191036E-10</v>
      </c>
      <c r="H109">
        <f t="shared" si="1"/>
        <v>3.0777360326191036E-10</v>
      </c>
      <c r="J109">
        <f>'Diffusion System CV パラメーター設定'!$B$7*'Diffusion System CV パラメーター設定'!$B$2*'Diffusion System CV パラメーター設定'!$B$15*'準可逆-非可逆系'!G109</f>
        <v>-2.969553611072542E-5</v>
      </c>
    </row>
    <row r="110" spans="1:10">
      <c r="A110">
        <f>A109-('Diffusion System CV パラメーター設定'!$B$13-'Diffusion System CV パラメーター設定'!$B$12)/100</f>
        <v>-0.25200000000000033</v>
      </c>
      <c r="B110">
        <f>A110-'Diffusion System CV パラメーター設定'!$B$6</f>
        <v>-0.25200000000000033</v>
      </c>
      <c r="D110">
        <f>'Diffusion System CV パラメーター設定'!$B$10*(EXP((-1)*'Diffusion System CV パラメーター設定'!$B$11*'Diffusion System CV パラメーター設定'!$B$18*'準可逆-非可逆系'!B110))</f>
        <v>134.84161622909247</v>
      </c>
      <c r="E110">
        <f>'Diffusion System CV パラメーター設定'!$B$10*EXP((1-'Diffusion System CV パラメーター設定'!$B$11)*'Diffusion System CV パラメーター設定'!$B$18*'準可逆-非可逆系'!B110)</f>
        <v>7.4161080826932943E-3</v>
      </c>
      <c r="G110">
        <f>(2*'Diffusion System CV パラメーター設定'!$B$9*(('準可逆-非可逆系'!E110*'濃度プロファイル(Red)'!G110-'準可逆-非可逆系'!D110*'濃度プロファイル(Ox)'!Z110))/(2*'Diffusion System CV パラメーター設定'!$B$9+'準可逆-非可逆系'!E110*'Diffusion System CV パラメーター設定'!$B$26+'準可逆-非可逆系'!D110*'Diffusion System CV パラメーター設定'!$B$26))</f>
        <v>-3.0498898531639113E-10</v>
      </c>
      <c r="H110">
        <f t="shared" si="1"/>
        <v>3.0498898531639113E-10</v>
      </c>
      <c r="J110">
        <f>'Diffusion System CV パラメーター設定'!$B$7*'Diffusion System CV パラメーター設定'!$B$2*'Diffusion System CV パラメーター設定'!$B$15*'準可逆-非可逆系'!G110</f>
        <v>-2.9426862248251998E-5</v>
      </c>
    </row>
    <row r="111" spans="1:10">
      <c r="A111">
        <f>A110-('Diffusion System CV パラメーター設定'!$B$13-'Diffusion System CV パラメーター設定'!$B$12)/100</f>
        <v>-0.24600000000000033</v>
      </c>
      <c r="B111">
        <f>A111-'Diffusion System CV パラメーター設定'!$B$6</f>
        <v>-0.24600000000000033</v>
      </c>
      <c r="D111">
        <f>'Diffusion System CV パラメーター設定'!$B$10*(EXP((-1)*'Diffusion System CV パラメーター設定'!$B$11*'Diffusion System CV パラメーター設定'!$B$18*'準可逆-非可逆系'!B111))</f>
        <v>119.98138070868295</v>
      </c>
      <c r="E111">
        <f>'Diffusion System CV パラメーター設定'!$B$10*EXP((1-'Diffusion System CV パラメーター設定'!$B$11)*'Diffusion System CV パラメーター設定'!$B$18*'準可逆-非可逆系'!B111)</f>
        <v>8.3346265403297769E-3</v>
      </c>
      <c r="G111">
        <f>(2*'Diffusion System CV パラメーター設定'!$B$9*(('準可逆-非可逆系'!E111*'濃度プロファイル(Red)'!G111-'準可逆-非可逆系'!D111*'濃度プロファイル(Ox)'!Z111))/(2*'Diffusion System CV パラメーター設定'!$B$9+'準可逆-非可逆系'!E111*'Diffusion System CV パラメーター設定'!$B$26+'準可逆-非可逆系'!D111*'Diffusion System CV パラメーター設定'!$B$26))</f>
        <v>-3.0227304886240045E-10</v>
      </c>
      <c r="H111">
        <f t="shared" si="1"/>
        <v>3.0227304886240045E-10</v>
      </c>
      <c r="J111">
        <f>'Diffusion System CV パラメーター設定'!$B$7*'Diffusion System CV パラメーター設定'!$B$2*'Diffusion System CV パラメーター設定'!$B$15*'準可逆-非可逆系'!G111</f>
        <v>-2.9164815119488709E-5</v>
      </c>
    </row>
    <row r="112" spans="1:10">
      <c r="A112">
        <f>A111-('Diffusion System CV パラメーター設定'!$B$13-'Diffusion System CV パラメーター設定'!$B$12)/100</f>
        <v>-0.24000000000000032</v>
      </c>
      <c r="B112">
        <f>A112-'Diffusion System CV パラメーター設定'!$B$6</f>
        <v>-0.24000000000000032</v>
      </c>
      <c r="D112">
        <f>'Diffusion System CV パラメーター設定'!$B$10*(EXP((-1)*'Diffusion System CV パラメーター設定'!$B$11*'Diffusion System CV パラメーター設定'!$B$18*'準可逆-非可逆系'!B112))</f>
        <v>106.75881911934565</v>
      </c>
      <c r="E112">
        <f>'Diffusion System CV パラメーター設定'!$B$10*EXP((1-'Diffusion System CV パラメーター設定'!$B$11)*'Diffusion System CV パラメーター設定'!$B$18*'準可逆-非可逆系'!B112)</f>
        <v>9.3669076545526454E-3</v>
      </c>
      <c r="G112">
        <f>(2*'Diffusion System CV パラメーター設定'!$B$9*(('準可逆-非可逆系'!E112*'濃度プロファイル(Red)'!G112-'準可逆-非可逆系'!D112*'濃度プロファイル(Ox)'!Z112))/(2*'Diffusion System CV パラメーター設定'!$B$9+'準可逆-非可逆系'!E112*'Diffusion System CV パラメーター設定'!$B$26+'準可逆-非可逆系'!D112*'Diffusion System CV パラメーター設定'!$B$26))</f>
        <v>-2.9962079047349798E-10</v>
      </c>
      <c r="H112">
        <f t="shared" si="1"/>
        <v>2.9962079047349798E-10</v>
      </c>
      <c r="J112">
        <f>'Diffusion System CV パラメーター設定'!$B$7*'Diffusion System CV パラメーター設定'!$B$2*'Diffusion System CV パラメーター設定'!$B$15*'準可逆-非可逆系'!G112</f>
        <v>-2.8908911968835452E-5</v>
      </c>
    </row>
    <row r="113" spans="1:10">
      <c r="A113">
        <f>A112-('Diffusion System CV パラメーター設定'!$B$13-'Diffusion System CV パラメーター設定'!$B$12)/100</f>
        <v>-0.23400000000000032</v>
      </c>
      <c r="B113">
        <f>A113-'Diffusion System CV パラメーター設定'!$B$6</f>
        <v>-0.23400000000000032</v>
      </c>
      <c r="D113">
        <f>'Diffusion System CV パラメーター設定'!$B$10*(EXP((-1)*'Diffusion System CV パラメーター設定'!$B$11*'Diffusion System CV パラメーター設定'!$B$18*'準可逆-非可逆系'!B113))</f>
        <v>94.993451420853219</v>
      </c>
      <c r="E113">
        <f>'Diffusion System CV パラメーター設定'!$B$10*EXP((1-'Diffusion System CV パラメーター設定'!$B$11)*'Diffusion System CV パラメーター設定'!$B$18*'準可逆-非可逆系'!B113)</f>
        <v>1.0527041443832383E-2</v>
      </c>
      <c r="G113">
        <f>(2*'Diffusion System CV パラメーター設定'!$B$9*(('準可逆-非可逆系'!E113*'濃度プロファイル(Red)'!G113-'準可逆-非可逆系'!D113*'濃度プロファイル(Ox)'!Z113))/(2*'Diffusion System CV パラメーター設定'!$B$9+'準可逆-非可逆系'!E113*'Diffusion System CV パラメーター設定'!$B$26+'準可逆-非可逆系'!D113*'Diffusion System CV パラメーター設定'!$B$26))</f>
        <v>-2.9702702642180202E-10</v>
      </c>
      <c r="H113">
        <f t="shared" si="1"/>
        <v>2.9702702642180202E-10</v>
      </c>
      <c r="J113">
        <f>'Diffusion System CV パラメーター設定'!$B$7*'Diffusion System CV パラメーター設定'!$B$2*'Diffusion System CV パラメーター設定'!$B$15*'準可逆-非可逆系'!G113</f>
        <v>-2.8658652644307567E-5</v>
      </c>
    </row>
    <row r="114" spans="1:10">
      <c r="A114">
        <f>A113-('Diffusion System CV パラメーター設定'!$B$13-'Diffusion System CV パラメーター設定'!$B$12)/100</f>
        <v>-0.22800000000000031</v>
      </c>
      <c r="B114">
        <f>A114-'Diffusion System CV パラメーター設定'!$B$6</f>
        <v>-0.22800000000000031</v>
      </c>
      <c r="D114">
        <f>'Diffusion System CV パラメーター設定'!$B$10*(EXP((-1)*'Diffusion System CV パラメーター設定'!$B$11*'Diffusion System CV パラメーター設定'!$B$18*'準可逆-非可逆系'!B114))</f>
        <v>84.52468739616107</v>
      </c>
      <c r="E114">
        <f>'Diffusion System CV パラメーター設定'!$B$10*EXP((1-'Diffusion System CV パラメーター設定'!$B$11)*'Diffusion System CV パラメーター設定'!$B$18*'準可逆-非可逆系'!B114)</f>
        <v>1.1830863039020454E-2</v>
      </c>
      <c r="G114">
        <f>(2*'Diffusion System CV パラメーター設定'!$B$9*(('準可逆-非可逆系'!E114*'濃度プロファイル(Red)'!G114-'準可逆-非可逆系'!D114*'濃度プロファイル(Ox)'!Z114))/(2*'Diffusion System CV パラメーター設定'!$B$9+'準可逆-非可逆系'!E114*'Diffusion System CV パラメーター設定'!$B$26+'準可逆-非可逆系'!D114*'Diffusion System CV パラメーター設定'!$B$26))</f>
        <v>-2.9448627894442578E-10</v>
      </c>
      <c r="H114">
        <f t="shared" si="1"/>
        <v>2.9448627894442578E-10</v>
      </c>
      <c r="J114">
        <f>'Diffusion System CV パラメーター設定'!$B$7*'Diffusion System CV パラメーター設定'!$B$2*'Diffusion System CV パラメーター設定'!$B$15*'準可逆-非可逆系'!G114</f>
        <v>-2.8413508623952923E-5</v>
      </c>
    </row>
    <row r="115" spans="1:10">
      <c r="A115">
        <f>A114-('Diffusion System CV パラメーター設定'!$B$13-'Diffusion System CV パラメーター設定'!$B$12)/100</f>
        <v>-0.22200000000000031</v>
      </c>
      <c r="B115">
        <f>A115-'Diffusion System CV パラメーター設定'!$B$6</f>
        <v>-0.22200000000000031</v>
      </c>
      <c r="D115">
        <f>'Diffusion System CV パラメーター設定'!$B$10*(EXP((-1)*'Diffusion System CV パラメーター設定'!$B$11*'Diffusion System CV パラメーター設定'!$B$18*'準可逆-非可逆系'!B115))</f>
        <v>75.209634691201373</v>
      </c>
      <c r="E115">
        <f>'Diffusion System CV パラメーター設定'!$B$10*EXP((1-'Diffusion System CV パラメーター設定'!$B$11)*'Diffusion System CV パラメーター設定'!$B$18*'準可逆-非可逆系'!B115)</f>
        <v>1.3296168823393953E-2</v>
      </c>
      <c r="G115">
        <f>(2*'Diffusion System CV パラメーター設定'!$B$9*(('準可逆-非可逆系'!E115*'濃度プロファイル(Red)'!G115-'準可逆-非可逆系'!D115*'濃度プロファイル(Ox)'!Z115))/(2*'Diffusion System CV パラメーター設定'!$B$9+'準可逆-非可逆系'!E115*'Diffusion System CV パラメーター設定'!$B$26+'準可逆-非可逆系'!D115*'Diffusion System CV パラメーター設定'!$B$26))</f>
        <v>-2.9199261812473847E-10</v>
      </c>
      <c r="H115">
        <f t="shared" si="1"/>
        <v>2.9199261812473847E-10</v>
      </c>
      <c r="J115">
        <f>'Diffusion System CV パラメーター設定'!$B$7*'Diffusion System CV パラメーター設定'!$B$2*'Diffusion System CV パラメーター設定'!$B$15*'準可逆-非可逆系'!G115</f>
        <v>-2.8172907759765391E-5</v>
      </c>
    </row>
    <row r="116" spans="1:10">
      <c r="A116">
        <f>A115-('Diffusion System CV パラメーター設定'!$B$13-'Diffusion System CV パラメーター設定'!$B$12)/100</f>
        <v>-0.2160000000000003</v>
      </c>
      <c r="B116">
        <f>A116-'Diffusion System CV パラメーター設定'!$B$6</f>
        <v>-0.2160000000000003</v>
      </c>
      <c r="D116">
        <f>'Diffusion System CV パラメーター設定'!$B$10*(EXP((-1)*'Diffusion System CV パラメーター設定'!$B$11*'Diffusion System CV パラメーター設定'!$B$18*'準可逆-非可逆系'!B116))</f>
        <v>66.921148419897762</v>
      </c>
      <c r="E116">
        <f>'Diffusion System CV パラメーター設定'!$B$10*EXP((1-'Diffusion System CV パラメーター設定'!$B$11)*'Diffusion System CV パラメーター設定'!$B$18*'準可逆-非可逆系'!B116)</f>
        <v>1.4942959342620432E-2</v>
      </c>
      <c r="G116">
        <f>(2*'Diffusion System CV パラメーター設定'!$B$9*(('準可逆-非可逆系'!E116*'濃度プロファイル(Red)'!G116-'準可逆-非可逆系'!D116*'濃度プロファイル(Ox)'!Z116))/(2*'Diffusion System CV パラメーター設定'!$B$9+'準可逆-非可逆系'!E116*'Diffusion System CV パラメーター設定'!$B$26+'準可逆-非可逆系'!D116*'Diffusion System CV パラメーター設定'!$B$26))</f>
        <v>-2.8953947959853427E-10</v>
      </c>
      <c r="H116">
        <f t="shared" si="1"/>
        <v>2.8953947959853427E-10</v>
      </c>
      <c r="J116">
        <f>'Diffusion System CV パラメーター設定'!$B$7*'Diffusion System CV パラメーター設定'!$B$2*'Diffusion System CV パラメーター設定'!$B$15*'準可逆-非可逆系'!G116</f>
        <v>-2.7936216689064578E-5</v>
      </c>
    </row>
    <row r="117" spans="1:10">
      <c r="A117">
        <f>A116-('Diffusion System CV パラメーター設定'!$B$13-'Diffusion System CV パラメーター設定'!$B$12)/100</f>
        <v>-0.2100000000000003</v>
      </c>
      <c r="B117">
        <f>A117-'Diffusion System CV パラメーター設定'!$B$6</f>
        <v>-0.2100000000000003</v>
      </c>
      <c r="D117">
        <f>'Diffusion System CV パラメーター設定'!$B$10*(EXP((-1)*'Diffusion System CV パラメーター設定'!$B$11*'Diffusion System CV パラメーター設定'!$B$18*'準可逆-非可逆系'!B117))</f>
        <v>59.546095712680192</v>
      </c>
      <c r="E117">
        <f>'Diffusion System CV パラメーター設定'!$B$10*EXP((1-'Diffusion System CV パラメーター設定'!$B$11)*'Diffusion System CV パラメーター設定'!$B$18*'準可逆-非可逆系'!B117)</f>
        <v>1.6793712300218075E-2</v>
      </c>
      <c r="G117">
        <f>(2*'Diffusion System CV パラメーター設定'!$B$9*(('準可逆-非可逆系'!E117*'濃度プロファイル(Red)'!G117-'準可逆-非可逆系'!D117*'濃度プロファイル(Ox)'!Z117))/(2*'Diffusion System CV パラメーター設定'!$B$9+'準可逆-非可逆系'!E117*'Diffusion System CV パラメーター設定'!$B$26+'準可逆-非可逆系'!D117*'Diffusion System CV パラメーター設定'!$B$26))</f>
        <v>-2.8711943805533382E-10</v>
      </c>
      <c r="H117">
        <f t="shared" si="1"/>
        <v>2.8711943805533382E-10</v>
      </c>
      <c r="J117">
        <f>'Diffusion System CV パラメーター設定'!$B$7*'Diffusion System CV パラメーター設定'!$B$2*'Diffusion System CV パラメーター設定'!$B$15*'準可逆-非可逆系'!G117</f>
        <v>-2.7702718980768883E-5</v>
      </c>
    </row>
    <row r="118" spans="1:10">
      <c r="A118">
        <f>A117-('Diffusion System CV パラメーター設定'!$B$13-'Diffusion System CV パラメーター設定'!$B$12)/100</f>
        <v>-0.20400000000000029</v>
      </c>
      <c r="B118">
        <f>A118-'Diffusion System CV パラメーター設定'!$B$6</f>
        <v>-0.20400000000000029</v>
      </c>
      <c r="D118">
        <f>'Diffusion System CV パラメーター設定'!$B$10*(EXP((-1)*'Diffusion System CV パラメーター設定'!$B$11*'Diffusion System CV パラメーター設定'!$B$18*'準可逆-非可逆系'!B118))</f>
        <v>52.983811520625501</v>
      </c>
      <c r="E118">
        <f>'Diffusion System CV パラメーター設定'!$B$10*EXP((1-'Diffusion System CV パラメーター設定'!$B$11)*'Diffusion System CV パラメーター設定'!$B$18*'準可逆-非可逆系'!B118)</f>
        <v>1.8873689364735883E-2</v>
      </c>
      <c r="G118">
        <f>(2*'Diffusion System CV パラメーター設定'!$B$9*(('準可逆-非可逆系'!E118*'濃度プロファイル(Red)'!G118-'準可逆-非可逆系'!D118*'濃度プロファイル(Ox)'!Z118))/(2*'Diffusion System CV パラメーター設定'!$B$9+'準可逆-非可逆系'!E118*'Diffusion System CV パラメーター設定'!$B$26+'準可逆-非可逆系'!D118*'Diffusion System CV パラメーター設定'!$B$26))</f>
        <v>-2.8472392876002215E-10</v>
      </c>
      <c r="H118">
        <f t="shared" si="1"/>
        <v>2.8472392876002215E-10</v>
      </c>
      <c r="J118">
        <f>'Diffusion System CV パラメーター設定'!$B$7*'Diffusion System CV パラメーター設定'!$B$2*'Diffusion System CV パラメーター設定'!$B$15*'準可逆-非可逆系'!G118</f>
        <v>-2.7471588266410737E-5</v>
      </c>
    </row>
    <row r="119" spans="1:10">
      <c r="A119">
        <f>A118-('Diffusion System CV パラメーター設定'!$B$13-'Diffusion System CV パラメーター設定'!$B$12)/100</f>
        <v>-0.19800000000000029</v>
      </c>
      <c r="B119">
        <f>A119-'Diffusion System CV パラメーター設定'!$B$6</f>
        <v>-0.19800000000000029</v>
      </c>
      <c r="D119">
        <f>'Diffusion System CV パラメーター設定'!$B$10*(EXP((-1)*'Diffusion System CV パラメーター設定'!$B$11*'Diffusion System CV パラメーター設定'!$B$18*'準可逆-非可逆系'!B119))</f>
        <v>47.144724597877598</v>
      </c>
      <c r="E119">
        <f>'Diffusion System CV パラメーター設定'!$B$10*EXP((1-'Diffusion System CV パラメーター設定'!$B$11)*'Diffusion System CV パラメーター設定'!$B$18*'準可逆-非可逆系'!B119)</f>
        <v>2.1211280976387737E-2</v>
      </c>
      <c r="G119">
        <f>(2*'Diffusion System CV パラメーター設定'!$B$9*(('準可逆-非可逆系'!E119*'濃度プロファイル(Red)'!G119-'準可逆-非可逆系'!D119*'濃度プロファイル(Ox)'!Z119))/(2*'Diffusion System CV パラメーター設定'!$B$9+'準可逆-非可逆系'!E119*'Diffusion System CV パラメーター設定'!$B$26+'準可逆-非可逆系'!D119*'Diffusion System CV パラメーター設定'!$B$26))</f>
        <v>-2.8234290128586211E-10</v>
      </c>
      <c r="H119">
        <f t="shared" si="1"/>
        <v>2.8234290128586211E-10</v>
      </c>
      <c r="J119">
        <f>'Diffusion System CV パラメーター設定'!$B$7*'Diffusion System CV パラメーター設定'!$B$2*'Diffusion System CV パラメーター設定'!$B$15*'準可逆-非可逆系'!G119</f>
        <v>-2.7241854830566405E-5</v>
      </c>
    </row>
    <row r="120" spans="1:10">
      <c r="A120">
        <f>A119-('Diffusion System CV パラメーター設定'!$B$13-'Diffusion System CV パラメーター設定'!$B$12)/100</f>
        <v>-0.19200000000000028</v>
      </c>
      <c r="B120">
        <f>A120-'Diffusion System CV パラメーター設定'!$B$6</f>
        <v>-0.19200000000000028</v>
      </c>
      <c r="D120">
        <f>'Diffusion System CV パラメーター設定'!$B$10*(EXP((-1)*'Diffusion System CV パラメーター設定'!$B$11*'Diffusion System CV パラメーター設定'!$B$18*'準可逆-非可逆系'!B120))</f>
        <v>41.949134907829404</v>
      </c>
      <c r="E120">
        <f>'Diffusion System CV パラメーター設定'!$B$10*EXP((1-'Diffusion System CV パラメーター設定'!$B$11)*'Diffusion System CV パラメーター設定'!$B$18*'準可逆-非可逆系'!B120)</f>
        <v>2.3838393859544397E-2</v>
      </c>
      <c r="G120">
        <f>(2*'Diffusion System CV パラメーター設定'!$B$9*(('準可逆-非可逆系'!E120*'濃度プロファイル(Red)'!G120-'準可逆-非可逆系'!D120*'濃度プロファイル(Ox)'!Z120))/(2*'Diffusion System CV パラメーター設定'!$B$9+'準可逆-非可逆系'!E120*'Diffusion System CV パラメーター設定'!$B$26+'準可逆-非可逆系'!D120*'Diffusion System CV パラメーター設定'!$B$26))</f>
        <v>-2.7996438820115803E-10</v>
      </c>
      <c r="H120">
        <f t="shared" si="1"/>
        <v>2.7996438820115803E-10</v>
      </c>
      <c r="J120">
        <f>'Diffusion System CV パラメーター設定'!$B$7*'Diffusion System CV パラメーター設定'!$B$2*'Diffusion System CV パラメーター設定'!$B$15*'準可逆-非可逆系'!G120</f>
        <v>-2.7012363995588731E-5</v>
      </c>
    </row>
    <row r="121" spans="1:10">
      <c r="A121">
        <f>A120-('Diffusion System CV パラメーター設定'!$B$13-'Diffusion System CV パラメーター設定'!$B$12)/100</f>
        <v>-0.18600000000000028</v>
      </c>
      <c r="B121">
        <f>A121-'Diffusion System CV パラメーター設定'!$B$6</f>
        <v>-0.18600000000000028</v>
      </c>
      <c r="D121">
        <f>'Diffusion System CV パラメーター設定'!$B$10*(EXP((-1)*'Diffusion System CV パラメーター設定'!$B$11*'Diffusion System CV パラメーター設定'!$B$18*'準可逆-非可逆系'!B121))</f>
        <v>37.3261257653946</v>
      </c>
      <c r="E121">
        <f>'Diffusion System CV パラメーター設定'!$B$10*EXP((1-'Diffusion System CV パラメーター設定'!$B$11)*'Diffusion System CV パラメーター設定'!$B$18*'準可逆-非可逆系'!B121)</f>
        <v>2.6790886530396608E-2</v>
      </c>
      <c r="G121">
        <f>(2*'Diffusion System CV パラメーター設定'!$B$9*(('準可逆-非可逆系'!E121*'濃度プロファイル(Red)'!G121-'準可逆-非可逆系'!D121*'濃度プロファイル(Ox)'!Z121))/(2*'Diffusion System CV パラメーター設定'!$B$9+'準可逆-非可逆系'!E121*'Diffusion System CV パラメーター設定'!$B$26+'準可逆-非可逆系'!D121*'Diffusion System CV パラメーター設定'!$B$26))</f>
        <v>-2.7757396644036038E-10</v>
      </c>
      <c r="H121">
        <f t="shared" si="1"/>
        <v>2.7757396644036038E-10</v>
      </c>
      <c r="J121">
        <f>'Diffusion System CV パラメーター設定'!$B$7*'Diffusion System CV パラメーター設定'!$B$2*'Diffusion System CV パラメーター設定'!$B$15*'準可逆-非可逆系'!G121</f>
        <v>-2.6781724151998172E-5</v>
      </c>
    </row>
    <row r="122" spans="1:10">
      <c r="A122">
        <f>A121-('Diffusion System CV パラメーター設定'!$B$13-'Diffusion System CV パラメーター設定'!$B$12)/100</f>
        <v>-0.18000000000000027</v>
      </c>
      <c r="B122">
        <f>A122-'Diffusion System CV パラメーター設定'!$B$6</f>
        <v>-0.18000000000000027</v>
      </c>
      <c r="D122">
        <f>'Diffusion System CV パラメーター設定'!$B$10*(EXP((-1)*'Diffusion System CV パラメーター設定'!$B$11*'Diffusion System CV パラメーター設定'!$B$18*'準可逆-非可逆系'!B122))</f>
        <v>33.212595866762911</v>
      </c>
      <c r="E122">
        <f>'Diffusion System CV パラメーター設定'!$B$10*EXP((1-'Diffusion System CV パラメーター設定'!$B$11)*'Diffusion System CV パラメーター設定'!$B$18*'準可逆-非可逆系'!B122)</f>
        <v>3.010905874420787E-2</v>
      </c>
      <c r="G122">
        <f>(2*'Diffusion System CV パラメーター設定'!$B$9*(('準可逆-非可逆系'!E122*'濃度プロファイル(Red)'!G122-'準可逆-非可逆系'!D122*'濃度プロファイル(Ox)'!Z122))/(2*'Diffusion System CV パラメーター設定'!$B$9+'準可逆-非可逆系'!E122*'Diffusion System CV パラメーター設定'!$B$26+'準可逆-非可逆系'!D122*'Diffusion System CV パラメーター設定'!$B$26))</f>
        <v>-2.7515408412061196E-10</v>
      </c>
      <c r="H122">
        <f t="shared" si="1"/>
        <v>2.7515408412061196E-10</v>
      </c>
      <c r="J122">
        <f>'Diffusion System CV パラメーター設定'!$B$7*'Diffusion System CV パラメーター設定'!$B$2*'Diffusion System CV パラメーター設定'!$B$15*'準可逆-非可逆系'!G122</f>
        <v>-2.6548241806377246E-5</v>
      </c>
    </row>
    <row r="123" spans="1:10">
      <c r="A123">
        <f>A122-('Diffusion System CV パラメーター設定'!$B$13-'Diffusion System CV パラメーター設定'!$B$12)/100</f>
        <v>-0.17400000000000027</v>
      </c>
      <c r="B123">
        <f>A123-'Diffusion System CV パラメーター設定'!$B$6</f>
        <v>-0.17400000000000027</v>
      </c>
      <c r="D123">
        <f>'Diffusion System CV パラメーター設定'!$B$10*(EXP((-1)*'Diffusion System CV パラメーター設定'!$B$11*'Diffusion System CV パラメーター設定'!$B$18*'準可逆-非可逆系'!B123))</f>
        <v>29.552397994425377</v>
      </c>
      <c r="E123">
        <f>'Diffusion System CV パラメーター設定'!$B$10*EXP((1-'Diffusion System CV パラメーター設定'!$B$11)*'Diffusion System CV パラメーター設定'!$B$18*'準可逆-非可逆系'!B123)</f>
        <v>3.3838201562818526E-2</v>
      </c>
      <c r="G123">
        <f>(2*'Diffusion System CV パラメーター設定'!$B$9*(('準可逆-非可逆系'!E123*'濃度プロファイル(Red)'!G123-'準可逆-非可逆系'!D123*'濃度プロファイル(Ox)'!Z123))/(2*'Diffusion System CV パラメーター設定'!$B$9+'準可逆-非可逆系'!E123*'Diffusion System CV パラメーター設定'!$B$26+'準可逆-非可逆系'!D123*'Diffusion System CV パラメーター設定'!$B$26))</f>
        <v>-2.7268321908620252E-10</v>
      </c>
      <c r="H123">
        <f t="shared" si="1"/>
        <v>2.7268321908620252E-10</v>
      </c>
      <c r="J123">
        <f>'Diffusion System CV パラメーター設定'!$B$7*'Diffusion System CV パラメーター設定'!$B$2*'Diffusion System CV パラメーター設定'!$B$15*'準可逆-非可逆系'!G123</f>
        <v>-2.6309840393532249E-5</v>
      </c>
    </row>
    <row r="124" spans="1:10">
      <c r="A124">
        <f>A123-('Diffusion System CV パラメーター設定'!$B$13-'Diffusion System CV パラメーター設定'!$B$12)/100</f>
        <v>-0.16800000000000026</v>
      </c>
      <c r="B124">
        <f>A124-'Diffusion System CV パラメーター設定'!$B$6</f>
        <v>-0.16800000000000026</v>
      </c>
      <c r="D124">
        <f>'Diffusion System CV パラメーター設定'!$B$10*(EXP((-1)*'Diffusion System CV パラメーター設定'!$B$11*'Diffusion System CV パラメーター設定'!$B$18*'準可逆-非可逆系'!B124))</f>
        <v>26.29557264130942</v>
      </c>
      <c r="E124">
        <f>'Diffusion System CV パラメーター設定'!$B$10*EXP((1-'Diffusion System CV パラメーター設定'!$B$11)*'Diffusion System CV パラメーター設定'!$B$18*'準可逆-非可逆系'!B124)</f>
        <v>3.8029215550492906E-2</v>
      </c>
      <c r="G124">
        <f>(2*'Diffusion System CV パラメーター設定'!$B$9*(('準可逆-非可逆系'!E124*'濃度プロファイル(Red)'!G124-'準可逆-非可逆系'!D124*'濃度プロファイル(Ox)'!Z124))/(2*'Diffusion System CV パラメーター設定'!$B$9+'準可逆-非可逆系'!E124*'Diffusion System CV パラメーター設定'!$B$26+'準可逆-非可逆系'!D124*'Diffusion System CV パラメーター設定'!$B$26))</f>
        <v>-2.7013482786905033E-10</v>
      </c>
      <c r="H124">
        <f t="shared" si="1"/>
        <v>2.7013482786905033E-10</v>
      </c>
      <c r="J124">
        <f>'Diffusion System CV パラメーター設定'!$B$7*'Diffusion System CV パラメーター設定'!$B$2*'Diffusion System CV パラメーター設定'!$B$15*'準可逆-非可逆系'!G124</f>
        <v>-2.6063958866945321E-5</v>
      </c>
    </row>
    <row r="125" spans="1:10">
      <c r="A125">
        <f>A124-('Diffusion System CV パラメーター設定'!$B$13-'Diffusion System CV パラメーター設定'!$B$12)/100</f>
        <v>-0.16200000000000025</v>
      </c>
      <c r="B125">
        <f>A125-'Diffusion System CV パラメーター設定'!$B$6</f>
        <v>-0.16200000000000025</v>
      </c>
      <c r="D125">
        <f>'Diffusion System CV パラメーター設定'!$B$10*(EXP((-1)*'Diffusion System CV パラメーター設定'!$B$11*'Diffusion System CV パラメーター設定'!$B$18*'準可逆-非可逆系'!B125))</f>
        <v>23.397666093452504</v>
      </c>
      <c r="E125">
        <f>'Diffusion System CV パラメーター設定'!$B$10*EXP((1-'Diffusion System CV パラメーター設定'!$B$11)*'Diffusion System CV パラメーター設定'!$B$18*'準可逆-非可逆系'!B125)</f>
        <v>4.2739305536112229E-2</v>
      </c>
      <c r="G125">
        <f>(2*'Diffusion System CV パラメーター設定'!$B$9*(('準可逆-非可逆系'!E125*'濃度プロファイル(Red)'!G125-'準可逆-非可逆系'!D125*'濃度プロファイル(Ox)'!Z125))/(2*'Diffusion System CV パラメーター設定'!$B$9+'準可逆-非可逆系'!E125*'Diffusion System CV パラメーター設定'!$B$26+'準可逆-非可逆系'!D125*'Diffusion System CV パラメーター設定'!$B$26))</f>
        <v>-2.6747603476321945E-10</v>
      </c>
      <c r="H125">
        <f t="shared" si="1"/>
        <v>2.6747603476321945E-10</v>
      </c>
      <c r="J125">
        <f>'Diffusion System CV パラメーター設定'!$B$7*'Diffusion System CV パラメーター設定'!$B$2*'Diffusion System CV パラメーター設定'!$B$15*'準可逆-非可逆系'!G125</f>
        <v>-2.5807425214129229E-5</v>
      </c>
    </row>
    <row r="126" spans="1:10">
      <c r="A126">
        <f>A125-('Diffusion System CV パラメーター設定'!$B$13-'Diffusion System CV パラメーター設定'!$B$12)/100</f>
        <v>-0.15600000000000025</v>
      </c>
      <c r="B126">
        <f>A126-'Diffusion System CV パラメーター設定'!$B$6</f>
        <v>-0.15600000000000025</v>
      </c>
      <c r="D126">
        <f>'Diffusion System CV パラメーター設定'!$B$10*(EXP((-1)*'Diffusion System CV パラメーター設定'!$B$11*'Diffusion System CV パラメーター設定'!$B$18*'準可逆-非可逆系'!B126))</f>
        <v>20.819123663451656</v>
      </c>
      <c r="E126">
        <f>'Diffusion System CV パラメーター設定'!$B$10*EXP((1-'Diffusion System CV パラメーター設定'!$B$11)*'Diffusion System CV パラメーター設定'!$B$18*'準可逆-非可逆系'!B126)</f>
        <v>4.8032761424800882E-2</v>
      </c>
      <c r="G126">
        <f>(2*'Diffusion System CV パラメーター設定'!$B$9*(('準可逆-非可逆系'!E126*'濃度プロファイル(Red)'!G126-'準可逆-非可逆系'!D126*'濃度プロファイル(Ox)'!Z126))/(2*'Diffusion System CV パラメーター設定'!$B$9+'準可逆-非可逆系'!E126*'Diffusion System CV パラメーター設定'!$B$26+'準可逆-非可逆系'!D126*'Diffusion System CV パラメーター設定'!$B$26))</f>
        <v>-2.6466600043415411E-10</v>
      </c>
      <c r="H126">
        <f t="shared" si="1"/>
        <v>2.6466600043415411E-10</v>
      </c>
      <c r="J126">
        <f>'Diffusion System CV パラメーター設定'!$B$7*'Diffusion System CV パラメーター設定'!$B$2*'Diffusion System CV パラメーター設定'!$B$15*'準可逆-非可逆系'!G126</f>
        <v>-2.5536299051889359E-5</v>
      </c>
    </row>
    <row r="127" spans="1:10">
      <c r="A127">
        <f>A126-('Diffusion System CV パラメーター設定'!$B$13-'Diffusion System CV パラメーター設定'!$B$12)/100</f>
        <v>-0.15000000000000024</v>
      </c>
      <c r="B127">
        <f>A127-'Diffusion System CV パラメーター設定'!$B$6</f>
        <v>-0.15000000000000024</v>
      </c>
      <c r="D127">
        <f>'Diffusion System CV パラメーター設定'!$B$10*(EXP((-1)*'Diffusion System CV パラメーター設定'!$B$11*'Diffusion System CV パラメーター設定'!$B$18*'準可逆-非可逆系'!B127))</f>
        <v>18.524749792689086</v>
      </c>
      <c r="E127">
        <f>'Diffusion System CV パラメーター設定'!$B$10*EXP((1-'Diffusion System CV パラメーター設定'!$B$11)*'Diffusion System CV パラメーター設定'!$B$18*'準可逆-非可逆系'!B127)</f>
        <v>5.3981835716596642E-2</v>
      </c>
      <c r="G127">
        <f>(2*'Diffusion System CV パラメーター設定'!$B$9*(('準可逆-非可逆系'!E127*'濃度プロファイル(Red)'!G127-'準可逆-非可逆系'!D127*'濃度プロファイル(Ox)'!Z127))/(2*'Diffusion System CV パラメーター設定'!$B$9+'準可逆-非可逆系'!E127*'Diffusion System CV パラメーター設定'!$B$26+'準可逆-非可逆系'!D127*'Diffusion System CV パラメーター設定'!$B$26))</f>
        <v>-2.616538981463851E-10</v>
      </c>
      <c r="H127">
        <f t="shared" si="1"/>
        <v>2.616538981463851E-10</v>
      </c>
      <c r="J127">
        <f>'Diffusion System CV パラメーター設定'!$B$7*'Diffusion System CV パラメーター設定'!$B$2*'Diffusion System CV パラメーター設定'!$B$15*'準可逆-非可逆系'!G127</f>
        <v>-2.5245676362653967E-5</v>
      </c>
    </row>
    <row r="128" spans="1:10">
      <c r="A128">
        <f>A127-('Diffusion System CV パラメーター設定'!$B$13-'Diffusion System CV パラメーター設定'!$B$12)/100</f>
        <v>-0.14400000000000024</v>
      </c>
      <c r="B128">
        <f>A128-'Diffusion System CV パラメーター設定'!$B$6</f>
        <v>-0.14400000000000024</v>
      </c>
      <c r="D128">
        <f>'Diffusion System CV パラメーター設定'!$B$10*(EXP((-1)*'Diffusion System CV パラメーター設定'!$B$11*'Diffusion System CV パラメーター設定'!$B$18*'準可逆-非可逆系'!B128))</f>
        <v>16.4832276530529</v>
      </c>
      <c r="E128">
        <f>'Diffusion System CV パラメーター設定'!$B$10*EXP((1-'Diffusion System CV パラメーター設定'!$B$11)*'Diffusion System CV パラメーター設定'!$B$18*'準可逆-非可逆系'!B128)</f>
        <v>6.0667729709768789E-2</v>
      </c>
      <c r="G128">
        <f>(2*'Diffusion System CV パラメーター設定'!$B$9*(('準可逆-非可逆系'!E128*'濃度プロファイル(Red)'!G128-'準可逆-非可逆系'!D128*'濃度プロファイル(Ox)'!Z128))/(2*'Diffusion System CV パラメーター設定'!$B$9+'準可逆-非可逆系'!E128*'Diffusion System CV パラメーター設定'!$B$26+'準可逆-非可逆系'!D128*'Diffusion System CV パラメーター設定'!$B$26))</f>
        <v>-2.5837641395790695E-10</v>
      </c>
      <c r="H128">
        <f t="shared" si="1"/>
        <v>2.5837641395790695E-10</v>
      </c>
      <c r="J128">
        <f>'Diffusion System CV パラメーター設定'!$B$7*'Diffusion System CV パラメーター設定'!$B$2*'Diffusion System CV パラメーター設定'!$B$15*'準可逆-非可逆系'!G128</f>
        <v>-2.4929448300728653E-5</v>
      </c>
    </row>
    <row r="129" spans="1:10">
      <c r="A129">
        <f>A128-('Diffusion System CV パラメーター設定'!$B$13-'Diffusion System CV パラメーター設定'!$B$12)/100</f>
        <v>-0.13800000000000023</v>
      </c>
      <c r="B129">
        <f>A129-'Diffusion System CV パラメーター設定'!$B$6</f>
        <v>-0.13800000000000023</v>
      </c>
      <c r="D129">
        <f>'Diffusion System CV パラメーター設定'!$B$10*(EXP((-1)*'Diffusion System CV パラメーター設定'!$B$11*'Diffusion System CV パラメーター設定'!$B$18*'準可逆-非可逆系'!B129))</f>
        <v>14.666691691004365</v>
      </c>
      <c r="E129">
        <f>'Diffusion System CV パラメーター設定'!$B$10*EXP((1-'Diffusion System CV パラメーター設定'!$B$11)*'Diffusion System CV パラメーター設定'!$B$18*'準可逆-非可逆系'!B129)</f>
        <v>6.8181701849868284E-2</v>
      </c>
      <c r="G129">
        <f>(2*'Diffusion System CV パラメーター設定'!$B$9*(('準可逆-非可逆系'!E129*'濃度プロファイル(Red)'!G129-'準可逆-非可逆系'!D129*'濃度プロファイル(Ox)'!Z129))/(2*'Diffusion System CV パラメーター設定'!$B$9+'準可逆-非可逆系'!E129*'Diffusion System CV パラメーター設定'!$B$26+'準可逆-非可逆系'!D129*'Diffusion System CV パラメーター設定'!$B$26))</f>
        <v>-2.5475467640897548E-10</v>
      </c>
      <c r="H129">
        <f t="shared" si="1"/>
        <v>2.5475467640897548E-10</v>
      </c>
      <c r="J129">
        <f>'Diffusion System CV パラメーター設定'!$B$7*'Diffusion System CV パラメーター設定'!$B$2*'Diffusion System CV パラメーター設定'!$B$15*'準可逆-非可逆系'!G129</f>
        <v>-2.458000495332E-5</v>
      </c>
    </row>
    <row r="130" spans="1:10">
      <c r="A130">
        <f>A129-('Diffusion System CV パラメーター設定'!$B$13-'Diffusion System CV パラメーター設定'!$B$12)/100</f>
        <v>-0.13200000000000023</v>
      </c>
      <c r="B130">
        <f>A130-'Diffusion System CV パラメーター設定'!$B$6</f>
        <v>-0.13200000000000023</v>
      </c>
      <c r="D130">
        <f>'Diffusion System CV パラメーター設定'!$B$10*(EXP((-1)*'Diffusion System CV パラメーター設定'!$B$11*'Diffusion System CV パラメーター設定'!$B$18*'準可逆-非可逆系'!B130))</f>
        <v>13.050347279474421</v>
      </c>
      <c r="E130">
        <f>'Diffusion System CV パラメーター設定'!$B$10*EXP((1-'Diffusion System CV パラメーター設定'!$B$11)*'Diffusion System CV パラメーター設定'!$B$18*'準可逆-非可逆系'!B130)</f>
        <v>7.6626313352810116E-2</v>
      </c>
      <c r="G130">
        <f>(2*'Diffusion System CV パラメーター設定'!$B$9*(('準可逆-非可逆系'!E130*'濃度プロファイル(Red)'!G130-'準可逆-非可逆系'!D130*'濃度プロファイル(Ox)'!Z130))/(2*'Diffusion System CV パラメーター設定'!$B$9+'準可逆-非可逆系'!E130*'Diffusion System CV パラメーター設定'!$B$26+'準可逆-非可逆系'!D130*'Diffusion System CV パラメーター設定'!$B$26))</f>
        <v>-2.5069051373595704E-10</v>
      </c>
      <c r="H130">
        <f t="shared" si="1"/>
        <v>2.5069051373595704E-10</v>
      </c>
      <c r="J130">
        <f>'Diffusion System CV パラメーター設定'!$B$7*'Diffusion System CV パラメーター設定'!$B$2*'Diffusion System CV パラメーター設定'!$B$15*'準可逆-非可逆系'!G130</f>
        <v>-2.4187874217813816E-5</v>
      </c>
    </row>
    <row r="131" spans="1:10">
      <c r="A131">
        <f>A130-('Diffusion System CV パラメーター設定'!$B$13-'Diffusion System CV パラメーター設定'!$B$12)/100</f>
        <v>-0.12600000000000022</v>
      </c>
      <c r="B131">
        <f>A131-'Diffusion System CV パラメーター設定'!$B$6</f>
        <v>-0.12600000000000022</v>
      </c>
      <c r="D131">
        <f>'Diffusion System CV パラメーター設定'!$B$10*(EXP((-1)*'Diffusion System CV パラメーター設定'!$B$11*'Diffusion System CV パラメーター設定'!$B$18*'準可逆-非可逆系'!B131))</f>
        <v>11.612132286065847</v>
      </c>
      <c r="E131">
        <f>'Diffusion System CV パラメーター設定'!$B$10*EXP((1-'Diffusion System CV パラメーター設定'!$B$11)*'Diffusion System CV パラメーター設定'!$B$18*'準可逆-非可逆系'!B131)</f>
        <v>8.6116828103996457E-2</v>
      </c>
      <c r="G131">
        <f>(2*'Diffusion System CV パラメーター設定'!$B$9*(('準可逆-非可逆系'!E131*'濃度プロファイル(Red)'!G131-'準可逆-非可逆系'!D131*'濃度プロファイル(Ox)'!Z131))/(2*'Diffusion System CV パラメーター設定'!$B$9+'準可逆-非可逆系'!E131*'Diffusion System CV パラメーター設定'!$B$26+'準可逆-非可逆系'!D131*'Diffusion System CV パラメーター設定'!$B$26))</f>
        <v>-2.4606193659416276E-10</v>
      </c>
      <c r="H131">
        <f t="shared" ref="H131:H194" si="2">-G131</f>
        <v>2.4606193659416276E-10</v>
      </c>
      <c r="J131">
        <f>'Diffusion System CV パラメーター設定'!$B$7*'Diffusion System CV パラメーター設定'!$B$2*'Diffusion System CV パラメーター設定'!$B$15*'準可逆-非可逆系'!G131</f>
        <v>-2.3741285952287794E-5</v>
      </c>
    </row>
    <row r="132" spans="1:10">
      <c r="A132">
        <f>A131-('Diffusion System CV パラメーター設定'!$B$13-'Diffusion System CV パラメーター設定'!$B$12)/100</f>
        <v>-0.12000000000000022</v>
      </c>
      <c r="B132">
        <f>A132-'Diffusion System CV パラメーター設定'!$B$6</f>
        <v>-0.12000000000000022</v>
      </c>
      <c r="D132">
        <f>'Diffusion System CV パラメーター設定'!$B$10*(EXP((-1)*'Diffusion System CV パラメーター設定'!$B$11*'Diffusion System CV パラメーター設定'!$B$18*'準可逆-非可逆系'!B132))</f>
        <v>10.332415938169829</v>
      </c>
      <c r="E132">
        <f>'Diffusion System CV パラメーター設定'!$B$10*EXP((1-'Diffusion System CV パラメーター設定'!$B$11)*'Diffusion System CV パラメーター設定'!$B$18*'準可逆-非可逆系'!B132)</f>
        <v>9.6782785941264479E-2</v>
      </c>
      <c r="G132">
        <f>(2*'Diffusion System CV パラメーター設定'!$B$9*(('準可逆-非可逆系'!E132*'濃度プロファイル(Red)'!G132-'準可逆-非可逆系'!D132*'濃度プロファイル(Ox)'!Z132))/(2*'Diffusion System CV パラメーター設定'!$B$9+'準可逆-非可逆系'!E132*'Diffusion System CV パラメーター設定'!$B$26+'準可逆-非可逆系'!D132*'Diffusion System CV パラメーター設定'!$B$26))</f>
        <v>-2.4071775844256482E-10</v>
      </c>
      <c r="H132">
        <f t="shared" si="2"/>
        <v>2.4071775844256482E-10</v>
      </c>
      <c r="J132">
        <f>'Diffusion System CV パラメーター設定'!$B$7*'Diffusion System CV パラメーター設定'!$B$2*'Diffusion System CV パラメーター設定'!$B$15*'準可逆-非可逆系'!G132</f>
        <v>-2.3225652923330865E-5</v>
      </c>
    </row>
    <row r="133" spans="1:10">
      <c r="A133">
        <f>A132-('Diffusion System CV パラメーター設定'!$B$13-'Diffusion System CV パラメーター設定'!$B$12)/100</f>
        <v>-0.11400000000000021</v>
      </c>
      <c r="B133">
        <f>A133-'Diffusion System CV パラメーター設定'!$B$6</f>
        <v>-0.11400000000000021</v>
      </c>
      <c r="D133">
        <f>'Diffusion System CV パラメーター設定'!$B$10*(EXP((-1)*'Diffusion System CV パラメーター設定'!$B$11*'Diffusion System CV パラメーター設定'!$B$18*'準可逆-非可逆系'!B133))</f>
        <v>9.1937308746863629</v>
      </c>
      <c r="E133">
        <f>'Diffusion System CV パラメーター設定'!$B$10*EXP((1-'Diffusion System CV パラメーター設定'!$B$11)*'Diffusion System CV パラメーター設定'!$B$18*'準可逆-非可逆系'!B133)</f>
        <v>0.1087697707960278</v>
      </c>
      <c r="G133">
        <f>(2*'Diffusion System CV パラメーター設定'!$B$9*(('準可逆-非可逆系'!E133*'濃度プロファイル(Red)'!G133-'準可逆-非可逆系'!D133*'濃度プロファイル(Ox)'!Z133))/(2*'Diffusion System CV パラメーター設定'!$B$9+'準可逆-非可逆系'!E133*'Diffusion System CV パラメーター設定'!$B$26+'準可逆-非可逆系'!D133*'Diffusion System CV パラメーター設定'!$B$26))</f>
        <v>-2.3447130479756025E-10</v>
      </c>
      <c r="H133">
        <f t="shared" si="2"/>
        <v>2.3447130479756025E-10</v>
      </c>
      <c r="J133">
        <f>'Diffusion System CV パラメーター設定'!$B$7*'Diffusion System CV パラメーター設定'!$B$2*'Diffusion System CV パラメーター設定'!$B$15*'準可逆-非可逆系'!G133</f>
        <v>-2.2622963843392602E-5</v>
      </c>
    </row>
    <row r="134" spans="1:10">
      <c r="A134">
        <f>A133-('Diffusion System CV パラメーター設定'!$B$13-'Diffusion System CV パラメーター設定'!$B$12)/100</f>
        <v>-0.10800000000000021</v>
      </c>
      <c r="B134">
        <f>A134-'Diffusion System CV パラメーター設定'!$B$6</f>
        <v>-0.10800000000000021</v>
      </c>
      <c r="D134">
        <f>'Diffusion System CV パラメーター設定'!$B$10*(EXP((-1)*'Diffusion System CV パラメーター設定'!$B$11*'Diffusion System CV パラメーター設定'!$B$18*'準可逆-非可逆系'!B134))</f>
        <v>8.1805347270149742</v>
      </c>
      <c r="E134">
        <f>'Diffusion System CV パラメーター設定'!$B$10*EXP((1-'Diffusion System CV パラメーター設定'!$B$11)*'Diffusion System CV パラメーター設定'!$B$18*'準可逆-非可逆系'!B134)</f>
        <v>0.12224139782667896</v>
      </c>
      <c r="G134">
        <f>(2*'Diffusion System CV パラメーター設定'!$B$9*(('準可逆-非可逆系'!E134*'濃度プロファイル(Red)'!G134-'準可逆-非可逆系'!D134*'濃度プロファイル(Ox)'!Z134))/(2*'Diffusion System CV パラメーター設定'!$B$9+'準可逆-非可逆系'!E134*'Diffusion System CV パラメーター設定'!$B$26+'準可逆-非可逆系'!D134*'Diffusion System CV パラメーター設定'!$B$26))</f>
        <v>-2.2709324271268701E-10</v>
      </c>
      <c r="H134">
        <f t="shared" si="2"/>
        <v>2.2709324271268701E-10</v>
      </c>
      <c r="J134">
        <f>'Diffusion System CV パラメーター設定'!$B$7*'Diffusion System CV パラメーター設定'!$B$2*'Diffusion System CV パラメーター設定'!$B$15*'準可逆-非可逆系'!G134</f>
        <v>-2.1911091523133606E-5</v>
      </c>
    </row>
    <row r="135" spans="1:10">
      <c r="A135">
        <f>A134-('Diffusion System CV パラメーター設定'!$B$13-'Diffusion System CV パラメーター設定'!$B$12)/100</f>
        <v>-0.1020000000000002</v>
      </c>
      <c r="B135">
        <f>A135-'Diffusion System CV パラメーター設定'!$B$6</f>
        <v>-0.1020000000000002</v>
      </c>
      <c r="D135">
        <f>'Diffusion System CV パラメーター設定'!$B$10*(EXP((-1)*'Diffusion System CV パラメーター設定'!$B$11*'Diffusion System CV パラメーター設定'!$B$18*'準可逆-非可逆系'!B135))</f>
        <v>7.2789979750392577</v>
      </c>
      <c r="E135">
        <f>'Diffusion System CV パラメーター設定'!$B$10*EXP((1-'Diffusion System CV パラメーター設定'!$B$11)*'Diffusion System CV パラメーター設定'!$B$18*'準可逆-非可逆系'!B135)</f>
        <v>0.13738154666743216</v>
      </c>
      <c r="G135">
        <f>(2*'Diffusion System CV パラメーター設定'!$B$9*(('準可逆-非可逆系'!E135*'濃度プロファイル(Red)'!G135-'準可逆-非可逆系'!D135*'濃度プロファイル(Ox)'!Z135))/(2*'Diffusion System CV パラメーター設定'!$B$9+'準可逆-非可逆系'!E135*'Diffusion System CV パラメーター設定'!$B$26+'準可逆-非可逆系'!D135*'Diffusion System CV パラメーター設定'!$B$26))</f>
        <v>-2.183037067091418E-10</v>
      </c>
      <c r="H135">
        <f t="shared" si="2"/>
        <v>2.183037067091418E-10</v>
      </c>
      <c r="J135">
        <f>'Diffusion System CV パラメーター設定'!$B$7*'Diffusion System CV パラメーター設定'!$B$2*'Diffusion System CV パラメーター設定'!$B$15*'準可逆-非可逆系'!G135</f>
        <v>-2.1063033141831545E-5</v>
      </c>
    </row>
    <row r="136" spans="1:10">
      <c r="A136">
        <f>A135-('Diffusion System CV パラメーター設定'!$B$13-'Diffusion System CV パラメーター設定'!$B$12)/100</f>
        <v>-9.6000000000000196E-2</v>
      </c>
      <c r="B136">
        <f>A136-'Diffusion System CV パラメーター設定'!$B$6</f>
        <v>-9.6000000000000196E-2</v>
      </c>
      <c r="D136">
        <f>'Diffusion System CV パラメーター設定'!$B$10*(EXP((-1)*'Diffusion System CV パラメーター設定'!$B$11*'Diffusion System CV パラメーター設定'!$B$18*'準可逆-非可逆系'!B136))</f>
        <v>6.4768151824665727</v>
      </c>
      <c r="E136">
        <f>'Diffusion System CV パラメーター設定'!$B$10*EXP((1-'Diffusion System CV パラメーター設定'!$B$11)*'Diffusion System CV パラメーター設定'!$B$18*'準可逆-非可逆系'!B136)</f>
        <v>0.15439687127511473</v>
      </c>
      <c r="G136">
        <f>(2*'Diffusion System CV パラメーター設定'!$B$9*(('準可逆-非可逆系'!E136*'濃度プロファイル(Red)'!G136-'準可逆-非可逆系'!D136*'濃度プロファイル(Ox)'!Z136))/(2*'Diffusion System CV パラメーター設定'!$B$9+'準可逆-非可逆系'!E136*'Diffusion System CV パラメーター設定'!$B$26+'準可逆-非可逆系'!D136*'Diffusion System CV パラメーター設定'!$B$26))</f>
        <v>-2.0776413963859347E-10</v>
      </c>
      <c r="H136">
        <f t="shared" si="2"/>
        <v>2.0776413963859347E-10</v>
      </c>
      <c r="J136">
        <f>'Diffusion System CV パラメーター設定'!$B$7*'Diffusion System CV パラメーター設定'!$B$2*'Diffusion System CV パラメーター設定'!$B$15*'準可逆-非可逆系'!G136</f>
        <v>-2.0046123013029692E-5</v>
      </c>
    </row>
    <row r="137" spans="1:10">
      <c r="A137">
        <f>A136-('Diffusion System CV パラメーター設定'!$B$13-'Diffusion System CV パラメーター設定'!$B$12)/100</f>
        <v>-9.0000000000000191E-2</v>
      </c>
      <c r="B137">
        <f>A137-'Diffusion System CV パラメーター設定'!$B$6</f>
        <v>-9.0000000000000191E-2</v>
      </c>
      <c r="D137">
        <f>'Diffusion System CV パラメーター設定'!$B$10*(EXP((-1)*'Diffusion System CV パラメーター設定'!$B$11*'Diffusion System CV パラメーター設定'!$B$18*'準可逆-非可逆系'!B137))</f>
        <v>5.7630370349983862</v>
      </c>
      <c r="E137">
        <f>'Diffusion System CV パラメーター設定'!$B$10*EXP((1-'Diffusion System CV パラメーター設定'!$B$11)*'Diffusion System CV パラメーター設定'!$B$18*'準可逆-非可逆系'!B137)</f>
        <v>0.17351962063181156</v>
      </c>
      <c r="G137">
        <f>(2*'Diffusion System CV パラメーター設定'!$B$9*(('準可逆-非可逆系'!E137*'濃度プロファイル(Red)'!G137-'準可逆-非可逆系'!D137*'濃度プロファイル(Ox)'!Z137))/(2*'Diffusion System CV パラメーター設定'!$B$9+'準可逆-非可逆系'!E137*'Diffusion System CV パラメーター設定'!$B$26+'準可逆-非可逆系'!D137*'Diffusion System CV パラメーター設定'!$B$26))</f>
        <v>-1.950696485597926E-10</v>
      </c>
      <c r="H137">
        <f t="shared" si="2"/>
        <v>1.950696485597926E-10</v>
      </c>
      <c r="J137">
        <f>'Diffusion System CV パラメーター設定'!$B$7*'Diffusion System CV パラメーター設定'!$B$2*'Diffusion System CV パラメーター設定'!$B$15*'準可逆-非可逆系'!G137</f>
        <v>-1.8821295041291588E-5</v>
      </c>
    </row>
    <row r="138" spans="1:10">
      <c r="A138">
        <f>A137-('Diffusion System CV パラメーター設定'!$B$13-'Diffusion System CV パラメーター設定'!$B$12)/100</f>
        <v>-8.4000000000000186E-2</v>
      </c>
      <c r="B138">
        <f>A138-'Diffusion System CV パラメーター設定'!$B$6</f>
        <v>-8.4000000000000186E-2</v>
      </c>
      <c r="D138">
        <f>'Diffusion System CV パラメーター設定'!$B$10*(EXP((-1)*'Diffusion System CV パラメーター設定'!$B$11*'Diffusion System CV パラメーター設定'!$B$18*'準可逆-非可逆系'!B138))</f>
        <v>5.1279208887530121</v>
      </c>
      <c r="E138">
        <f>'Diffusion System CV パラメーター設定'!$B$10*EXP((1-'Diffusion System CV パラメーター設定'!$B$11)*'Diffusion System CV パラメーター設定'!$B$18*'準可逆-非可逆系'!B138)</f>
        <v>0.195010808804263</v>
      </c>
      <c r="G138">
        <f>(2*'Diffusion System CV パラメーター設定'!$B$9*(('準可逆-非可逆系'!E138*'濃度プロファイル(Red)'!G138-'準可逆-非可逆系'!D138*'濃度プロファイル(Ox)'!Z138))/(2*'Diffusion System CV パラメーター設定'!$B$9+'準可逆-非可逆系'!E138*'Diffusion System CV パラメーター設定'!$B$26+'準可逆-非可逆系'!D138*'Diffusion System CV パラメーター設定'!$B$26))</f>
        <v>-1.7974324433383397E-10</v>
      </c>
      <c r="H138">
        <f t="shared" si="2"/>
        <v>1.7974324433383397E-10</v>
      </c>
      <c r="J138">
        <f>'Diffusion System CV パラメーター設定'!$B$7*'Diffusion System CV パラメーター設定'!$B$2*'Diffusion System CV パラメーター設定'!$B$15*'準可逆-非可逆系'!G138</f>
        <v>-1.7342526929549972E-5</v>
      </c>
    </row>
    <row r="139" spans="1:10">
      <c r="A139">
        <f>A138-('Diffusion System CV パラメーター設定'!$B$13-'Diffusion System CV パラメーター設定'!$B$12)/100</f>
        <v>-7.800000000000018E-2</v>
      </c>
      <c r="B139">
        <f>A139-'Diffusion System CV パラメーター設定'!$B$6</f>
        <v>-7.800000000000018E-2</v>
      </c>
      <c r="D139">
        <f>'Diffusion System CV パラメーター設定'!$B$10*(EXP((-1)*'Diffusion System CV パラメーター設定'!$B$11*'Diffusion System CV パラメーター設定'!$B$18*'準可逆-非可逆系'!B139))</f>
        <v>4.5627977890162636</v>
      </c>
      <c r="E139">
        <f>'Diffusion System CV パラメーター設定'!$B$10*EXP((1-'Diffusion System CV パラメーター設定'!$B$11)*'Diffusion System CV パラメーター設定'!$B$18*'準可逆-非可逆系'!B139)</f>
        <v>0.21916377762942665</v>
      </c>
      <c r="G139">
        <f>(2*'Diffusion System CV パラメーター設定'!$B$9*(('準可逆-非可逆系'!E139*'濃度プロファイル(Red)'!G139-'準可逆-非可逆系'!D139*'濃度プロファイル(Ox)'!Z139))/(2*'Diffusion System CV パラメーター設定'!$B$9+'準可逆-非可逆系'!E139*'Diffusion System CV パラメーター設定'!$B$26+'準可逆-非可逆系'!D139*'Diffusion System CV パラメーター設定'!$B$26))</f>
        <v>-1.6123413099641498E-10</v>
      </c>
      <c r="H139">
        <f t="shared" si="2"/>
        <v>1.6123413099641498E-10</v>
      </c>
      <c r="J139">
        <f>'Diffusion System CV パラメーター設定'!$B$7*'Diffusion System CV パラメーター設定'!$B$2*'Diffusion System CV パラメーター設定'!$B$15*'準可逆-非可逆系'!G139</f>
        <v>-1.55566751291891E-5</v>
      </c>
    </row>
    <row r="140" spans="1:10">
      <c r="A140">
        <f>A139-('Diffusion System CV パラメーター設定'!$B$13-'Diffusion System CV パラメーター設定'!$B$12)/100</f>
        <v>-7.2000000000000175E-2</v>
      </c>
      <c r="B140">
        <f>A140-'Diffusion System CV パラメーター設定'!$B$6</f>
        <v>-7.2000000000000175E-2</v>
      </c>
      <c r="D140">
        <f>'Diffusion System CV パラメーター設定'!$B$10*(EXP((-1)*'Diffusion System CV パラメーター設定'!$B$11*'Diffusion System CV パラメーター設定'!$B$18*'準可逆-非可逆系'!B140))</f>
        <v>4.0599541442056877</v>
      </c>
      <c r="E140">
        <f>'Diffusion System CV パラメーター設定'!$B$10*EXP((1-'Diffusion System CV パラメーター設定'!$B$11)*'Diffusion System CV パラメーター設定'!$B$18*'準可逆-非可逆系'!B140)</f>
        <v>0.24630820065472578</v>
      </c>
      <c r="G140">
        <f>(2*'Diffusion System CV パラメーター設定'!$B$9*(('準可逆-非可逆系'!E140*'濃度プロファイル(Red)'!G140-'準可逆-非可逆系'!D140*'濃度プロファイル(Ox)'!Z140))/(2*'Diffusion System CV パラメーター設定'!$B$9+'準可逆-非可逆系'!E140*'Diffusion System CV パラメーター設定'!$B$26+'準可逆-非可逆系'!D140*'Diffusion System CV パラメーター設定'!$B$26))</f>
        <v>-1.3892324607726717E-10</v>
      </c>
      <c r="H140">
        <f t="shared" si="2"/>
        <v>1.3892324607726717E-10</v>
      </c>
      <c r="J140">
        <f>'Diffusion System CV パラメーター設定'!$B$7*'Diffusion System CV パラメーター設定'!$B$2*'Diffusion System CV パラメーター設定'!$B$15*'準可逆-非可逆系'!G140</f>
        <v>-1.3404009397765122E-5</v>
      </c>
    </row>
    <row r="141" spans="1:10">
      <c r="A141">
        <f>A140-('Diffusion System CV パラメーター設定'!$B$13-'Diffusion System CV パラメーター設定'!$B$12)/100</f>
        <v>-6.600000000000017E-2</v>
      </c>
      <c r="B141">
        <f>A141-'Diffusion System CV パラメーター設定'!$B$6</f>
        <v>-6.600000000000017E-2</v>
      </c>
      <c r="D141">
        <f>'Diffusion System CV パラメーター設定'!$B$10*(EXP((-1)*'Diffusion System CV パラメーター設定'!$B$11*'Diffusion System CV パラメーター設定'!$B$18*'準可逆-非可逆系'!B141))</f>
        <v>3.6125264399689105</v>
      </c>
      <c r="E141">
        <f>'Diffusion System CV パラメーター設定'!$B$10*EXP((1-'Diffusion System CV パラメーター設定'!$B$11)*'Diffusion System CV パラメーター設定'!$B$18*'準可逆-非可逆系'!B141)</f>
        <v>0.27681458298436873</v>
      </c>
      <c r="G141">
        <f>(2*'Diffusion System CV パラメーター設定'!$B$9*(('準可逆-非可逆系'!E141*'濃度プロファイル(Red)'!G141-'準可逆-非可逆系'!D141*'濃度プロファイル(Ox)'!Z141))/(2*'Diffusion System CV パラメーター設定'!$B$9+'準可逆-非可逆系'!E141*'Diffusion System CV パラメーター設定'!$B$26+'準可逆-非可逆系'!D141*'Diffusion System CV パラメーター設定'!$B$26))</f>
        <v>-1.121404516766243E-10</v>
      </c>
      <c r="H141">
        <f t="shared" si="2"/>
        <v>1.121404516766243E-10</v>
      </c>
      <c r="J141">
        <f>'Diffusion System CV パラメーター設定'!$B$7*'Diffusion System CV パラメーター設定'!$B$2*'Diffusion System CV パラメーター設定'!$B$15*'準可逆-非可逆系'!G141</f>
        <v>-1.0819871480019096E-5</v>
      </c>
    </row>
    <row r="142" spans="1:10">
      <c r="A142">
        <f>A141-('Diffusion System CV パラメーター設定'!$B$13-'Diffusion System CV パラメーター設定'!$B$12)/100</f>
        <v>-6.0000000000000171E-2</v>
      </c>
      <c r="B142">
        <f>A142-'Diffusion System CV パラメーター設定'!$B$6</f>
        <v>-6.0000000000000171E-2</v>
      </c>
      <c r="D142">
        <f>'Diffusion System CV パラメーター設定'!$B$10*(EXP((-1)*'Diffusion System CV パラメーター設定'!$B$11*'Diffusion System CV パラメーター設定'!$B$18*'準可逆-非可逆系'!B142))</f>
        <v>3.2144075563266479</v>
      </c>
      <c r="E142">
        <f>'Diffusion System CV パラメーター設定'!$B$10*EXP((1-'Diffusion System CV パラメーター設定'!$B$11)*'Diffusion System CV パラメーター設定'!$B$18*'準可逆-非可逆系'!B142)</f>
        <v>0.31109931845194433</v>
      </c>
      <c r="G142">
        <f>(2*'Diffusion System CV パラメーター設定'!$B$9*(('準可逆-非可逆系'!E142*'濃度プロファイル(Red)'!G142-'準可逆-非可逆系'!D142*'濃度プロファイル(Ox)'!Z142))/(2*'Diffusion System CV パラメーター設定'!$B$9+'準可逆-非可逆系'!E142*'Diffusion System CV パラメーター設定'!$B$26+'準可逆-非可逆系'!D142*'Diffusion System CV パラメーター設定'!$B$26))</f>
        <v>-8.0198899230777648E-11</v>
      </c>
      <c r="H142">
        <f t="shared" si="2"/>
        <v>8.0198899230777648E-11</v>
      </c>
      <c r="J142">
        <f>'Diffusion System CV パラメーター設定'!$B$7*'Diffusion System CV パラメーター設定'!$B$2*'Diffusion System CV パラメーター設定'!$B$15*'準可逆-非可逆系'!G142</f>
        <v>-7.7379907922815816E-6</v>
      </c>
    </row>
    <row r="143" spans="1:10">
      <c r="A143">
        <f>A142-('Diffusion System CV パラメーター設定'!$B$13-'Diffusion System CV パラメーター設定'!$B$12)/100</f>
        <v>-5.4000000000000173E-2</v>
      </c>
      <c r="B143">
        <f>A143-'Diffusion System CV パラメーター設定'!$B$6</f>
        <v>-5.4000000000000173E-2</v>
      </c>
      <c r="D143">
        <f>'Diffusion System CV パラメーター設定'!$B$10*(EXP((-1)*'Diffusion System CV パラメーター設定'!$B$11*'Diffusion System CV パラメーター設定'!$B$18*'準可逆-非可逆系'!B143))</f>
        <v>2.8601634091455326</v>
      </c>
      <c r="E143">
        <f>'Diffusion System CV パラメーター設定'!$B$10*EXP((1-'Diffusion System CV パラメーター設定'!$B$11)*'Diffusion System CV パラメーター設定'!$B$18*'準可逆-非可逆系'!B143)</f>
        <v>0.3496303731466685</v>
      </c>
      <c r="G143">
        <f>(2*'Diffusion System CV パラメーター設定'!$B$9*(('準可逆-非可逆系'!E143*'濃度プロファイル(Red)'!G143-'準可逆-非可逆系'!D143*'濃度プロファイル(Ox)'!Z143))/(2*'Diffusion System CV パラメーター設定'!$B$9+'準可逆-非可逆系'!E143*'Diffusion System CV パラメーター設定'!$B$26+'準可逆-非可逆系'!D143*'Diffusion System CV パラメーター設定'!$B$26))</f>
        <v>-4.2452627459546016E-11</v>
      </c>
      <c r="H143">
        <f t="shared" si="2"/>
        <v>4.2452627459546016E-11</v>
      </c>
      <c r="J143">
        <f>'Diffusion System CV パラメーター設定'!$B$7*'Diffusion System CV パラメーター設定'!$B$2*'Diffusion System CV パラメーター設定'!$B$15*'準可逆-非可逆系'!G143</f>
        <v>-4.0960417604342976E-6</v>
      </c>
    </row>
    <row r="144" spans="1:10">
      <c r="A144">
        <f>A143-('Diffusion System CV パラメーター設定'!$B$13-'Diffusion System CV パラメーター設定'!$B$12)/100</f>
        <v>-4.8000000000000174E-2</v>
      </c>
      <c r="B144">
        <f>A144-'Diffusion System CV パラメーター設定'!$B$6</f>
        <v>-4.8000000000000174E-2</v>
      </c>
      <c r="D144">
        <f>'Diffusion System CV パラメーター設定'!$B$10*(EXP((-1)*'Diffusion System CV パラメーター設定'!$B$11*'Diffusion System CV パラメーター設定'!$B$18*'準可逆-非可逆系'!B144))</f>
        <v>2.5449587781468272</v>
      </c>
      <c r="E144">
        <f>'Diffusion System CV パラメーター設定'!$B$10*EXP((1-'Diffusion System CV パラメーター設定'!$B$11)*'Diffusion System CV パラメーター設定'!$B$18*'準可逆-非可逆系'!B144)</f>
        <v>0.39293367287000774</v>
      </c>
      <c r="G144">
        <f>(2*'Diffusion System CV パラメーター設定'!$B$9*(('準可逆-非可逆系'!E144*'濃度プロファイル(Red)'!G144-'準可逆-非可逆系'!D144*'濃度プロファイル(Ox)'!Z144))/(2*'Diffusion System CV パラメーター設定'!$B$9+'準可逆-非可逆系'!E144*'Diffusion System CV パラメーター設定'!$B$26+'準可逆-非可逆系'!D144*'Diffusion System CV パラメーター設定'!$B$26))</f>
        <v>1.6174736537753315E-12</v>
      </c>
      <c r="H144">
        <f t="shared" si="2"/>
        <v>-1.6174736537753315E-12</v>
      </c>
      <c r="J144">
        <f>'Diffusion System CV パラメーター設定'!$B$7*'Diffusion System CV パラメーター設定'!$B$2*'Diffusion System CV パラメーター設定'!$B$15*'準可逆-非可逆系'!G144</f>
        <v>1.5606194548451288E-7</v>
      </c>
    </row>
    <row r="145" spans="1:10">
      <c r="A145">
        <f>A144-('Diffusion System CV パラメーター設定'!$B$13-'Diffusion System CV パラメーター設定'!$B$12)/100</f>
        <v>-4.2000000000000176E-2</v>
      </c>
      <c r="B145">
        <f>A145-'Diffusion System CV パラメーター設定'!$B$6</f>
        <v>-4.2000000000000176E-2</v>
      </c>
      <c r="D145">
        <f>'Diffusion System CV パラメーター設定'!$B$10*(EXP((-1)*'Diffusion System CV パラメーター設定'!$B$11*'Diffusion System CV パラメーター設定'!$B$18*'準可逆-非可逆系'!B145))</f>
        <v>2.264491309047802</v>
      </c>
      <c r="E145">
        <f>'Diffusion System CV パラメーター設定'!$B$10*EXP((1-'Diffusion System CV パラメーター設定'!$B$11)*'Diffusion System CV パラメーター設定'!$B$18*'準可逆-非可逆系'!B145)</f>
        <v>0.44160028170763471</v>
      </c>
      <c r="G145">
        <f>(2*'Diffusion System CV パラメーター設定'!$B$9*(('準可逆-非可逆系'!E145*'濃度プロファイル(Red)'!G145-'準可逆-非可逆系'!D145*'濃度プロファイル(Ox)'!Z145))/(2*'Diffusion System CV パラメーター設定'!$B$9+'準可逆-非可逆系'!E145*'Diffusion System CV パラメーター設定'!$B$26+'準可逆-非可逆系'!D145*'Diffusion System CV パラメーター設定'!$B$26))</f>
        <v>5.2287808992424418E-11</v>
      </c>
      <c r="H145">
        <f t="shared" si="2"/>
        <v>-5.2287808992424418E-11</v>
      </c>
      <c r="J145">
        <f>'Diffusion System CV パラメーター設定'!$B$7*'Diffusion System CV パラメーター設定'!$B$2*'Diffusion System CV パラメーター設定'!$B$15*'準可逆-非可逆系'!G145</f>
        <v>5.04498925063407E-6</v>
      </c>
    </row>
    <row r="146" spans="1:10">
      <c r="A146">
        <f>A145-('Diffusion System CV パラメーター設定'!$B$13-'Diffusion System CV パラメーター設定'!$B$12)/100</f>
        <v>-3.6000000000000178E-2</v>
      </c>
      <c r="B146">
        <f>A146-'Diffusion System CV パラメーター設定'!$B$6</f>
        <v>-3.6000000000000178E-2</v>
      </c>
      <c r="D146">
        <f>'Diffusion System CV パラメーター設定'!$B$10*(EXP((-1)*'Diffusion System CV パラメーター設定'!$B$11*'Diffusion System CV パラメーター設定'!$B$18*'準可逆-非可逆系'!B146))</f>
        <v>2.0149327890045616</v>
      </c>
      <c r="E146">
        <f>'Diffusion System CV パラメーター設定'!$B$10*EXP((1-'Diffusion System CV パラメーター設定'!$B$11)*'Diffusion System CV パラメーター設定'!$B$18*'準可逆-非可逆系'!B146)</f>
        <v>0.49629446969992008</v>
      </c>
      <c r="G146">
        <f>(2*'Diffusion System CV パラメーター設定'!$B$9*(('準可逆-非可逆系'!E146*'濃度プロファイル(Red)'!G146-'準可逆-非可逆系'!D146*'濃度プロファイル(Ox)'!Z146))/(2*'Diffusion System CV パラメーター設定'!$B$9+'準可逆-非可逆系'!E146*'Diffusion System CV パラメーター設定'!$B$26+'準可逆-非可逆系'!D146*'Diffusion System CV パラメーター設定'!$B$26))</f>
        <v>1.0945234045958287E-10</v>
      </c>
      <c r="H146">
        <f t="shared" si="2"/>
        <v>-1.0945234045958287E-10</v>
      </c>
      <c r="J146">
        <f>'Diffusion System CV パラメーター設定'!$B$7*'Diffusion System CV パラメーター設定'!$B$2*'Diffusion System CV パラメーター設定'!$B$15*'準可逆-非可逆系'!G146</f>
        <v>1.0560509069242853E-5</v>
      </c>
    </row>
    <row r="147" spans="1:10">
      <c r="A147">
        <f>A146-('Diffusion System CV パラメーター設定'!$B$13-'Diffusion System CV パラメーター設定'!$B$12)/100</f>
        <v>-3.0000000000000179E-2</v>
      </c>
      <c r="B147">
        <f>A147-'Diffusion System CV パラメーター設定'!$B$6</f>
        <v>-3.0000000000000179E-2</v>
      </c>
      <c r="D147">
        <f>'Diffusion System CV パラメーター設定'!$B$10*(EXP((-1)*'Diffusion System CV パラメーター設定'!$B$11*'Diffusion System CV パラメーター設定'!$B$18*'準可逆-非可逆系'!B147))</f>
        <v>1.7928768938013173</v>
      </c>
      <c r="E147">
        <f>'Diffusion System CV パラメーター設定'!$B$10*EXP((1-'Diffusion System CV パラメーター設定'!$B$11)*'Diffusion System CV パラメーター設定'!$B$18*'準可逆-非可逆系'!B147)</f>
        <v>0.55776277972982669</v>
      </c>
      <c r="G147">
        <f>(2*'Diffusion System CV パラメーター設定'!$B$9*(('準可逆-非可逆系'!E147*'濃度プロファイル(Red)'!G147-'準可逆-非可逆系'!D147*'濃度プロファイル(Ox)'!Z147))/(2*'Diffusion System CV パラメーター設定'!$B$9+'準可逆-非可逆系'!E147*'Diffusion System CV パラメーター設定'!$B$26+'準可逆-非可逆系'!D147*'Diffusion System CV パラメーター設定'!$B$26))</f>
        <v>1.7247684913732286E-10</v>
      </c>
      <c r="H147">
        <f t="shared" si="2"/>
        <v>-1.7247684913732286E-10</v>
      </c>
      <c r="J147">
        <f>'Diffusion System CV パラメーター設定'!$B$7*'Diffusion System CV パラメーター設定'!$B$2*'Diffusion System CV パラメーター設定'!$B$15*'準可逆-非可逆系'!G147</f>
        <v>1.6641428789014595E-5</v>
      </c>
    </row>
    <row r="148" spans="1:10">
      <c r="A148">
        <f>A147-('Diffusion System CV パラメーター設定'!$B$13-'Diffusion System CV パラメーター設定'!$B$12)/100</f>
        <v>-2.4000000000000181E-2</v>
      </c>
      <c r="B148">
        <f>A148-'Diffusion System CV パラメーター設定'!$B$6</f>
        <v>-2.4000000000000181E-2</v>
      </c>
      <c r="D148">
        <f>'Diffusion System CV パラメーター設定'!$B$10*(EXP((-1)*'Diffusion System CV パラメーター設定'!$B$11*'Diffusion System CV パラメーター設定'!$B$18*'準可逆-非可逆系'!B148))</f>
        <v>1.5952926935665557</v>
      </c>
      <c r="E148">
        <f>'Diffusion System CV パラメーター設定'!$B$10*EXP((1-'Diffusion System CV パラメーター設定'!$B$11)*'Diffusion System CV パラメーター設定'!$B$18*'準可逆-非可逆系'!B148)</f>
        <v>0.62684421738579221</v>
      </c>
      <c r="G148">
        <f>(2*'Diffusion System CV パラメーター設定'!$B$9*(('準可逆-非可逆系'!E148*'濃度プロファイル(Red)'!G148-'準可逆-非可逆系'!D148*'濃度プロファイル(Ox)'!Z148))/(2*'Diffusion System CV パラメーター設定'!$B$9+'準可逆-非可逆系'!E148*'Diffusion System CV パラメーター設定'!$B$26+'準可逆-非可逆系'!D148*'Diffusion System CV パラメーター設定'!$B$26))</f>
        <v>2.400795750552056E-10</v>
      </c>
      <c r="H148">
        <f t="shared" si="2"/>
        <v>-2.400795750552056E-10</v>
      </c>
      <c r="J148">
        <f>'Diffusion System CV パラメーター設定'!$B$7*'Diffusion System CV パラメーター設定'!$B$2*'Diffusion System CV パラメーター設定'!$B$15*'準可逆-非可逆系'!G148</f>
        <v>2.3164077799201513E-5</v>
      </c>
    </row>
    <row r="149" spans="1:10">
      <c r="A149">
        <f>A148-('Diffusion System CV パラメーター設定'!$B$13-'Diffusion System CV パラメーター設定'!$B$12)/100</f>
        <v>-1.8000000000000183E-2</v>
      </c>
      <c r="B149">
        <f>A149-'Diffusion System CV パラメーター設定'!$B$6</f>
        <v>-1.8000000000000183E-2</v>
      </c>
      <c r="D149">
        <f>'Diffusion System CV パラメーター設定'!$B$10*(EXP((-1)*'Diffusion System CV パラメーター設定'!$B$11*'Diffusion System CV パラメーター設定'!$B$18*'準可逆-非可逆系'!B149))</f>
        <v>1.4194832823970027</v>
      </c>
      <c r="E149">
        <f>'Diffusion System CV パラメーター設定'!$B$10*EXP((1-'Diffusion System CV パラメーター設定'!$B$11)*'Diffusion System CV パラメーター設定'!$B$18*'準可逆-非可逆系'!B149)</f>
        <v>0.7044817028851198</v>
      </c>
      <c r="G149">
        <f>(2*'Diffusion System CV パラメーター設定'!$B$9*(('準可逆-非可逆系'!E149*'濃度プロファイル(Red)'!G149-'準可逆-非可逆系'!D149*'濃度プロファイル(Ox)'!Z149))/(2*'Diffusion System CV パラメーター設定'!$B$9+'準可逆-非可逆系'!E149*'Diffusion System CV パラメーター設定'!$B$26+'準可逆-非可逆系'!D149*'Diffusion System CV パラメーター設定'!$B$26))</f>
        <v>3.1028253326725241E-10</v>
      </c>
      <c r="H149">
        <f t="shared" si="2"/>
        <v>-3.1028253326725241E-10</v>
      </c>
      <c r="J149">
        <f>'Diffusion System CV パラメーター設定'!$B$7*'Diffusion System CV パラメーター設定'!$B$2*'Diffusion System CV パラメーター設定'!$B$15*'準可逆-非可逆系'!G149</f>
        <v>2.9937610222290848E-5</v>
      </c>
    </row>
    <row r="150" spans="1:10">
      <c r="A150">
        <f>A149-('Diffusion System CV パラメーター設定'!$B$13-'Diffusion System CV パラメーター設定'!$B$12)/100</f>
        <v>-1.2000000000000182E-2</v>
      </c>
      <c r="B150">
        <f>A150-'Diffusion System CV パラメーター設定'!$B$6</f>
        <v>-1.2000000000000182E-2</v>
      </c>
      <c r="D150">
        <f>'Diffusion System CV パラメーター設定'!$B$10*(EXP((-1)*'Diffusion System CV パラメーター設定'!$B$11*'Diffusion System CV パラメーター設定'!$B$18*'準可逆-非可逆系'!B150))</f>
        <v>1.2630489672085408</v>
      </c>
      <c r="E150">
        <f>'Diffusion System CV パラメーター設定'!$B$10*EXP((1-'Diffusion System CV パラメーター設定'!$B$11)*'Diffusion System CV パラメーター設定'!$B$18*'準可逆-非可逆系'!B150)</f>
        <v>0.79173494136976796</v>
      </c>
      <c r="G150">
        <f>(2*'Diffusion System CV パラメーター設定'!$B$9*(('準可逆-非可逆系'!E150*'濃度プロファイル(Red)'!G150-'準可逆-非可逆系'!D150*'濃度プロファイル(Ox)'!Z150))/(2*'Diffusion System CV パラメーター設定'!$B$9+'準可逆-非可逆系'!E150*'Diffusion System CV パラメーター設定'!$B$26+'準可逆-非可逆系'!D150*'Diffusion System CV パラメーター設定'!$B$26))</f>
        <v>3.804787011108297E-10</v>
      </c>
      <c r="H150">
        <f t="shared" si="2"/>
        <v>-3.804787011108297E-10</v>
      </c>
      <c r="J150">
        <f>'Diffusion System CV パラメーター設定'!$B$7*'Diffusion System CV パラメーター設定'!$B$2*'Diffusion System CV パラメーター設定'!$B$15*'準可逆-非可逆系'!G150</f>
        <v>3.6710487476678401E-5</v>
      </c>
    </row>
    <row r="151" spans="1:10">
      <c r="A151">
        <f>A150-('Diffusion System CV パラメーター設定'!$B$13-'Diffusion System CV パラメーター設定'!$B$12)/100</f>
        <v>-6.0000000000001823E-3</v>
      </c>
      <c r="B151">
        <f>A151-'Diffusion System CV パラメーター設定'!$B$6</f>
        <v>-6.0000000000001823E-3</v>
      </c>
      <c r="D151">
        <f>'Diffusion System CV パラメーター設定'!$B$10*(EXP((-1)*'Diffusion System CV パラメーター設定'!$B$11*'Diffusion System CV パラメーター設定'!$B$18*'準可逆-非可逆系'!B151))</f>
        <v>1.1238545133639608</v>
      </c>
      <c r="E151">
        <f>'Diffusion System CV パラメーター設定'!$B$10*EXP((1-'Diffusion System CV パラメーター設定'!$B$11)*'Diffusion System CV パラメーター設定'!$B$18*'準可逆-非可逆系'!B151)</f>
        <v>0.88979488724636147</v>
      </c>
      <c r="G151">
        <f>(2*'Diffusion System CV パラメーター設定'!$B$9*(('準可逆-非可逆系'!E151*'濃度プロファイル(Red)'!G151-'準可逆-非可逆系'!D151*'濃度プロファイル(Ox)'!Z151))/(2*'Diffusion System CV パラメーター設定'!$B$9+'準可逆-非可逆系'!E151*'Diffusion System CV パラメーター設定'!$B$26+'準可逆-非可逆系'!D151*'Diffusion System CV パラメーター設定'!$B$26))</f>
        <v>4.4764182619170166E-10</v>
      </c>
      <c r="H151">
        <f t="shared" si="2"/>
        <v>-4.4764182619170166E-10</v>
      </c>
      <c r="J151">
        <f>'Diffusion System CV パラメーター設定'!$B$7*'Diffusion System CV パラメーター設定'!$B$2*'Diffusion System CV パラメーター設定'!$B$15*'準可逆-非可逆系'!G151</f>
        <v>4.3190721600106333E-5</v>
      </c>
    </row>
    <row r="152" spans="1:10">
      <c r="A152">
        <f>A151-('Diffusion System CV パラメーター設定'!$B$13-'Diffusion System CV パラメーター設定'!$B$12)/100</f>
        <v>-1.8214596497756474E-16</v>
      </c>
      <c r="B152">
        <f>A152-'Diffusion System CV パラメーター設定'!$B$6</f>
        <v>-1.8214596497756474E-16</v>
      </c>
      <c r="D152">
        <f>'Diffusion System CV パラメーター設定'!$B$10*(EXP((-1)*'Diffusion System CV パラメーター設定'!$B$11*'Diffusion System CV パラメーター設定'!$B$18*'準可逆-非可逆系'!B152))</f>
        <v>1.0000000000000036</v>
      </c>
      <c r="E152">
        <f>'Diffusion System CV パラメーター設定'!$B$10*EXP((1-'Diffusion System CV パラメーター設定'!$B$11)*'Diffusion System CV パラメーター設定'!$B$18*'準可逆-非可逆系'!B152)</f>
        <v>0.99999999999999645</v>
      </c>
      <c r="G152">
        <f>(2*'Diffusion System CV パラメーター設定'!$B$9*(('準可逆-非可逆系'!E152*'濃度プロファイル(Red)'!G152-'準可逆-非可逆系'!D152*'濃度プロファイル(Ox)'!Z152))/(2*'Diffusion System CV パラメーター設定'!$B$9+'準可逆-非可逆系'!E152*'Diffusion System CV パラメーター設定'!$B$26+'準可逆-非可逆系'!D152*'Diffusion System CV パラメーター設定'!$B$26))</f>
        <v>5.0866628815058295E-10</v>
      </c>
      <c r="H152">
        <f t="shared" si="2"/>
        <v>-5.0866628815058295E-10</v>
      </c>
      <c r="J152">
        <f>'Diffusion System CV パラメーター設定'!$B$7*'Diffusion System CV パラメーター設定'!$B$2*'Diffusion System CV パラメーター設定'!$B$15*'準可逆-非可逆系'!G152</f>
        <v>4.9078666812208999E-5</v>
      </c>
    </row>
    <row r="153" spans="1:10">
      <c r="A153">
        <f>A152-('Diffusion System CV パラメーター設定'!$B$13-'Diffusion System CV パラメーター設定'!$B$12)/100</f>
        <v>5.999999999999818E-3</v>
      </c>
      <c r="B153">
        <f>A153-'Diffusion System CV パラメーター設定'!$B$6</f>
        <v>5.999999999999818E-3</v>
      </c>
      <c r="D153">
        <f>'Diffusion System CV パラメーター設定'!$B$10*(EXP((-1)*'Diffusion System CV パラメーター設定'!$B$11*'Diffusion System CV パラメーター設定'!$B$18*'準可逆-非可逆系'!B153))</f>
        <v>0.88979488724636779</v>
      </c>
      <c r="E153">
        <f>'Diffusion System CV パラメーター設定'!$B$10*EXP((1-'Diffusion System CV パラメーター設定'!$B$11)*'Diffusion System CV パラメーター設定'!$B$18*'準可逆-非可逆系'!B153)</f>
        <v>1.1238545133639528</v>
      </c>
      <c r="G153">
        <f>(2*'Diffusion System CV パラメーター設定'!$B$9*(('準可逆-非可逆系'!E153*'濃度プロファイル(Red)'!G153-'準可逆-非可逆系'!D153*'濃度プロファイル(Ox)'!Z153))/(2*'Diffusion System CV パラメーター設定'!$B$9+'準可逆-非可逆系'!E153*'Diffusion System CV パラメーター設定'!$B$26+'準可逆-非可逆系'!D153*'Diffusion System CV パラメーター設定'!$B$26))</f>
        <v>5.6077553954368921E-10</v>
      </c>
      <c r="H153">
        <f t="shared" si="2"/>
        <v>-5.6077553954368921E-10</v>
      </c>
      <c r="J153">
        <f>'Diffusion System CV パラメーター設定'!$B$7*'Diffusion System CV パラメーター設定'!$B$2*'Diffusion System CV パラメーター設定'!$B$15*'準可逆-非可逆系'!G153</f>
        <v>5.4106427932872853E-5</v>
      </c>
    </row>
    <row r="154" spans="1:10">
      <c r="A154">
        <f>A153-('Diffusion System CV パラメーター設定'!$B$13-'Diffusion System CV パラメーター設定'!$B$12)/100</f>
        <v>1.1999999999999818E-2</v>
      </c>
      <c r="B154">
        <f>A154-'Diffusion System CV パラメーター設定'!$B$6</f>
        <v>1.1999999999999818E-2</v>
      </c>
      <c r="D154">
        <f>'Diffusion System CV パラメーター設定'!$B$10*(EXP((-1)*'Diffusion System CV パラメーター設定'!$B$11*'Diffusion System CV パラメーター設定'!$B$18*'準可逆-非可逆系'!B154))</f>
        <v>0.79173494136977363</v>
      </c>
      <c r="E154">
        <f>'Diffusion System CV パラメーター設定'!$B$10*EXP((1-'Diffusion System CV パラメーター設定'!$B$11)*'Diffusion System CV パラメーター設定'!$B$18*'準可逆-非可逆系'!B154)</f>
        <v>1.2630489672085317</v>
      </c>
      <c r="G154">
        <f>(2*'Diffusion System CV パラメーター設定'!$B$9*(('準可逆-非可逆系'!E154*'濃度プロファイル(Red)'!G154-'準可逆-非可逆系'!D154*'濃度プロファイル(Ox)'!Z154))/(2*'Diffusion System CV パラメーター設定'!$B$9+'準可逆-非可逆系'!E154*'Diffusion System CV パラメーター設定'!$B$26+'準可逆-非可逆系'!D154*'Diffusion System CV パラメーター設定'!$B$26))</f>
        <v>6.0190181672093094E-10</v>
      </c>
      <c r="H154">
        <f t="shared" si="2"/>
        <v>-6.0190181672093094E-10</v>
      </c>
      <c r="J154">
        <f>'Diffusion System CV パラメーター設定'!$B$7*'Diffusion System CV パラメーター設定'!$B$2*'Diffusion System CV パラメーター設定'!$B$15*'準可逆-非可逆系'!G154</f>
        <v>5.8074496786319025E-5</v>
      </c>
    </row>
    <row r="155" spans="1:10">
      <c r="A155">
        <f>A154-('Diffusion System CV パラメーター設定'!$B$13-'Diffusion System CV パラメーター設定'!$B$12)/100</f>
        <v>1.7999999999999818E-2</v>
      </c>
      <c r="B155">
        <f>A155-'Diffusion System CV パラメーター設定'!$B$6</f>
        <v>1.7999999999999818E-2</v>
      </c>
      <c r="D155">
        <f>'Diffusion System CV パラメーター設定'!$B$10*(EXP((-1)*'Diffusion System CV パラメーター設定'!$B$11*'Diffusion System CV パラメーター設定'!$B$18*'準可逆-非可逆系'!B155))</f>
        <v>0.70448170288512491</v>
      </c>
      <c r="E155">
        <f>'Diffusion System CV パラメーター設定'!$B$10*EXP((1-'Diffusion System CV パラメーター設定'!$B$11)*'Diffusion System CV パラメーター設定'!$B$18*'準可逆-非可逆系'!B155)</f>
        <v>1.4194832823969927</v>
      </c>
      <c r="G155">
        <f>(2*'Diffusion System CV パラメーター設定'!$B$9*(('準可逆-非可逆系'!E155*'濃度プロファイル(Red)'!G155-'準可逆-非可逆系'!D155*'濃度プロファイル(Ox)'!Z155))/(2*'Diffusion System CV パラメーター設定'!$B$9+'準可逆-非可逆系'!E155*'Diffusion System CV パラメーター設定'!$B$26+'準可逆-非可逆系'!D155*'Diffusion System CV パラメーター設定'!$B$26))</f>
        <v>6.3093890142951384E-10</v>
      </c>
      <c r="H155">
        <f t="shared" si="2"/>
        <v>-6.3093890142951384E-10</v>
      </c>
      <c r="J155">
        <f>'Diffusion System CV パラメーター設定'!$B$7*'Diffusion System CV パラメーター設定'!$B$2*'Diffusion System CV パラメーター設定'!$B$15*'準可逆-非可逆系'!G155</f>
        <v>6.0876139904426644E-5</v>
      </c>
    </row>
    <row r="156" spans="1:10">
      <c r="A156">
        <f>A155-('Diffusion System CV パラメーター設定'!$B$13-'Diffusion System CV パラメーター設定'!$B$12)/100</f>
        <v>2.399999999999982E-2</v>
      </c>
      <c r="B156">
        <f>A156-'Diffusion System CV パラメーター設定'!$B$6</f>
        <v>2.399999999999982E-2</v>
      </c>
      <c r="D156">
        <f>'Diffusion System CV パラメーター設定'!$B$10*(EXP((-1)*'Diffusion System CV パラメーター設定'!$B$11*'Diffusion System CV パラメーター設定'!$B$18*'準可逆-非可逆系'!B156))</f>
        <v>0.62684421738579665</v>
      </c>
      <c r="E156">
        <f>'Diffusion System CV パラメーター設定'!$B$10*EXP((1-'Diffusion System CV パラメーター設定'!$B$11)*'Diffusion System CV パラメーター設定'!$B$18*'準可逆-非可逆系'!B156)</f>
        <v>1.5952926935665444</v>
      </c>
      <c r="G156">
        <f>(2*'Diffusion System CV パラメーター設定'!$B$9*(('準可逆-非可逆系'!E156*'濃度プロファイル(Red)'!G156-'準可逆-非可逆系'!D156*'濃度プロファイル(Ox)'!Z156))/(2*'Diffusion System CV パラメーター設定'!$B$9+'準可逆-非可逆系'!E156*'Diffusion System CV パラメーター設定'!$B$26+'準可逆-非可逆系'!D156*'Diffusion System CV パラメーター設定'!$B$26))</f>
        <v>6.4780871147925402E-10</v>
      </c>
      <c r="H156">
        <f t="shared" si="2"/>
        <v>-6.4780871147925402E-10</v>
      </c>
      <c r="J156">
        <f>'Diffusion System CV パラメーター設定'!$B$7*'Diffusion System CV パラメーター設定'!$B$2*'Diffusion System CV パラメーター設定'!$B$15*'準可逆-非可逆系'!G156</f>
        <v>6.2503823527075819E-5</v>
      </c>
    </row>
    <row r="157" spans="1:10">
      <c r="A157">
        <f>A156-('Diffusion System CV パラメーター設定'!$B$13-'Diffusion System CV パラメーター設定'!$B$12)/100</f>
        <v>2.9999999999999818E-2</v>
      </c>
      <c r="B157">
        <f>A157-'Diffusion System CV パラメーター設定'!$B$6</f>
        <v>2.9999999999999818E-2</v>
      </c>
      <c r="D157">
        <f>'Diffusion System CV パラメーター設定'!$B$10*(EXP((-1)*'Diffusion System CV パラメーター設定'!$B$11*'Diffusion System CV パラメーター設定'!$B$18*'準可逆-非可逆系'!B157))</f>
        <v>0.55776277972983068</v>
      </c>
      <c r="E157">
        <f>'Diffusion System CV パラメーター設定'!$B$10*EXP((1-'Diffusion System CV パラメーター設定'!$B$11)*'Diffusion System CV パラメーター設定'!$B$18*'準可逆-非可逆系'!B157)</f>
        <v>1.7928768938013047</v>
      </c>
      <c r="G157">
        <f>(2*'Diffusion System CV パラメーター設定'!$B$9*(('準可逆-非可逆系'!E157*'濃度プロファイル(Red)'!G157-'準可逆-非可逆系'!D157*'濃度プロファイル(Ox)'!Z157))/(2*'Diffusion System CV パラメーター設定'!$B$9+'準可逆-非可逆系'!E157*'Diffusion System CV パラメーター設定'!$B$26+'準可逆-非可逆系'!D157*'Diffusion System CV パラメーター設定'!$B$26))</f>
        <v>6.5334355004271854E-10</v>
      </c>
      <c r="H157">
        <f t="shared" si="2"/>
        <v>-6.5334355004271854E-10</v>
      </c>
      <c r="J157">
        <f>'Diffusion System CV パラメーター設定'!$B$7*'Diffusion System CV パラメーター設定'!$B$2*'Diffusion System CV パラメーター設定'!$B$15*'準可逆-非可逆系'!G157</f>
        <v>6.3037852425871697E-5</v>
      </c>
    </row>
    <row r="158" spans="1:10">
      <c r="A158">
        <f>A157-('Diffusion System CV パラメーター設定'!$B$13-'Diffusion System CV パラメーター設定'!$B$12)/100</f>
        <v>3.5999999999999817E-2</v>
      </c>
      <c r="B158">
        <f>A158-'Diffusion System CV パラメーター設定'!$B$6</f>
        <v>3.5999999999999817E-2</v>
      </c>
      <c r="D158">
        <f>'Diffusion System CV パラメーター設定'!$B$10*(EXP((-1)*'Diffusion System CV パラメーター設定'!$B$11*'Diffusion System CV パラメーター設定'!$B$18*'準可逆-非可逆系'!B158))</f>
        <v>0.49629446969992358</v>
      </c>
      <c r="E158">
        <f>'Diffusion System CV パラメーター設定'!$B$10*EXP((1-'Diffusion System CV パラメーター設定'!$B$11)*'Diffusion System CV パラメーター設定'!$B$18*'準可逆-非可逆系'!B158)</f>
        <v>2.0149327890045479</v>
      </c>
      <c r="G158">
        <f>(2*'Diffusion System CV パラメーター設定'!$B$9*(('準可逆-非可逆系'!E158*'濃度プロファイル(Red)'!G158-'準可逆-非可逆系'!D158*'濃度プロファイル(Ox)'!Z158))/(2*'Diffusion System CV パラメーター設定'!$B$9+'準可逆-非可逆系'!E158*'Diffusion System CV パラメーター設定'!$B$26+'準可逆-非可逆系'!D158*'Diffusion System CV パラメーター設定'!$B$26))</f>
        <v>6.4903939872841162E-10</v>
      </c>
      <c r="H158">
        <f t="shared" si="2"/>
        <v>-6.4903939872841162E-10</v>
      </c>
      <c r="J158">
        <f>'Diffusion System CV パラメーター設定'!$B$7*'Diffusion System CV パラメーター設定'!$B$2*'Diffusion System CV パラメーター設定'!$B$15*'準可逆-非可逆系'!G158</f>
        <v>6.2622566386310802E-5</v>
      </c>
    </row>
    <row r="159" spans="1:10">
      <c r="A159">
        <f>A158-('Diffusion System CV パラメーター設定'!$B$13-'Diffusion System CV パラメーター設定'!$B$12)/100</f>
        <v>4.1999999999999815E-2</v>
      </c>
      <c r="B159">
        <f>A159-'Diffusion System CV パラメーター設定'!$B$6</f>
        <v>4.1999999999999815E-2</v>
      </c>
      <c r="D159">
        <f>'Diffusion System CV パラメーター設定'!$B$10*(EXP((-1)*'Diffusion System CV パラメーター設定'!$B$11*'Diffusion System CV パラメーター設定'!$B$18*'準可逆-非可逆系'!B159))</f>
        <v>0.44160028170763788</v>
      </c>
      <c r="E159">
        <f>'Diffusion System CV パラメーター設定'!$B$10*EXP((1-'Diffusion System CV パラメーター設定'!$B$11)*'Diffusion System CV パラメーター設定'!$B$18*'準可逆-非可逆系'!B159)</f>
        <v>2.2644913090477861</v>
      </c>
      <c r="G159">
        <f>(2*'Diffusion System CV パラメーター設定'!$B$9*(('準可逆-非可逆系'!E159*'濃度プロファイル(Red)'!G159-'準可逆-非可逆系'!D159*'濃度プロファイル(Ox)'!Z159))/(2*'Diffusion System CV パラメーター設定'!$B$9+'準可逆-非可逆系'!E159*'Diffusion System CV パラメーター設定'!$B$26+'準可逆-非可逆系'!D159*'Diffusion System CV パラメーター設定'!$B$26))</f>
        <v>6.3675980322901793E-10</v>
      </c>
      <c r="H159">
        <f t="shared" si="2"/>
        <v>-6.3675980322901793E-10</v>
      </c>
      <c r="J159">
        <f>'Diffusion System CV パラメーター設定'!$B$7*'Diffusion System CV パラメーター設定'!$B$2*'Diffusion System CV パラメーター設定'!$B$15*'準可逆-非可逆系'!G159</f>
        <v>6.143776961455179E-5</v>
      </c>
    </row>
    <row r="160" spans="1:10">
      <c r="A160">
        <f>A159-('Diffusion System CV パラメーター設定'!$B$13-'Diffusion System CV パラメーター設定'!$B$12)/100</f>
        <v>4.7999999999999814E-2</v>
      </c>
      <c r="B160">
        <f>A160-'Diffusion System CV パラメーター設定'!$B$6</f>
        <v>4.7999999999999814E-2</v>
      </c>
      <c r="D160">
        <f>'Diffusion System CV パラメーター設定'!$B$10*(EXP((-1)*'Diffusion System CV パラメーター設定'!$B$11*'Diffusion System CV パラメーター設定'!$B$18*'準可逆-非可逆系'!B160))</f>
        <v>0.39293367287001052</v>
      </c>
      <c r="E160">
        <f>'Diffusion System CV パラメーター設定'!$B$10*EXP((1-'Diffusion System CV パラメーター設定'!$B$11)*'Diffusion System CV パラメーター設定'!$B$18*'準可逆-非可逆系'!B160)</f>
        <v>2.5449587781468095</v>
      </c>
      <c r="G160">
        <f>(2*'Diffusion System CV パラメーター設定'!$B$9*(('準可逆-非可逆系'!E160*'濃度プロファイル(Red)'!G160-'準可逆-非可逆系'!D160*'濃度プロファイル(Ox)'!Z160))/(2*'Diffusion System CV パラメーター設定'!$B$9+'準可逆-非可逆系'!E160*'Diffusion System CV パラメーター設定'!$B$26+'準可逆-非可逆系'!D160*'Diffusion System CV パラメーター設定'!$B$26))</f>
        <v>6.184618509171205E-10</v>
      </c>
      <c r="H160">
        <f t="shared" si="2"/>
        <v>-6.184618509171205E-10</v>
      </c>
      <c r="J160">
        <f>'Diffusion System CV パラメーター設定'!$B$7*'Diffusion System CV パラメーター設定'!$B$2*'Diffusion System CV パラメーター設定'!$B$15*'準可逆-非可逆系'!G160</f>
        <v>5.9672291685738369E-5</v>
      </c>
    </row>
    <row r="161" spans="1:10">
      <c r="A161">
        <f>A160-('Diffusion System CV パラメーター設定'!$B$13-'Diffusion System CV パラメーター設定'!$B$12)/100</f>
        <v>5.3999999999999812E-2</v>
      </c>
      <c r="B161">
        <f>A161-'Diffusion System CV パラメーター設定'!$B$6</f>
        <v>5.3999999999999812E-2</v>
      </c>
      <c r="D161">
        <f>'Diffusion System CV パラメーター設定'!$B$10*(EXP((-1)*'Diffusion System CV パラメーター設定'!$B$11*'Diffusion System CV パラメーター設定'!$B$18*'準可逆-非可逆系'!B161))</f>
        <v>0.34963037314667095</v>
      </c>
      <c r="E161">
        <f>'Diffusion System CV パラメーター設定'!$B$10*EXP((1-'Diffusion System CV パラメーター設定'!$B$11)*'Diffusion System CV パラメーター設定'!$B$18*'準可逆-非可逆系'!B161)</f>
        <v>2.8601634091455121</v>
      </c>
      <c r="G161">
        <f>(2*'Diffusion System CV パラメーター設定'!$B$9*(('準可逆-非可逆系'!E161*'濃度プロファイル(Red)'!G161-'準可逆-非可逆系'!D161*'濃度プロファイル(Ox)'!Z161))/(2*'Diffusion System CV パラメーター設定'!$B$9+'準可逆-非可逆系'!E161*'Diffusion System CV パラメーター設定'!$B$26+'準可逆-非可逆系'!D161*'Diffusion System CV パラメーター設定'!$B$26))</f>
        <v>5.9598825208268567E-10</v>
      </c>
      <c r="H161">
        <f t="shared" si="2"/>
        <v>-5.9598825208268567E-10</v>
      </c>
      <c r="J161">
        <f>'Diffusion System CV パラメーター設定'!$B$7*'Diffusion System CV パラメーター設定'!$B$2*'Diffusion System CV パラメーター設定'!$B$15*'準可逆-非可逆系'!G161</f>
        <v>5.7503926502197928E-5</v>
      </c>
    </row>
    <row r="162" spans="1:10">
      <c r="A162">
        <f>A161-('Diffusion System CV パラメーター設定'!$B$13-'Diffusion System CV パラメーター設定'!$B$12)/100</f>
        <v>5.999999999999981E-2</v>
      </c>
      <c r="B162">
        <f>A162-'Diffusion System CV パラメーター設定'!$B$6</f>
        <v>5.999999999999981E-2</v>
      </c>
      <c r="D162">
        <f>'Diffusion System CV パラメーター設定'!$B$10*(EXP((-1)*'Diffusion System CV パラメーター設定'!$B$11*'Diffusion System CV パラメーター設定'!$B$18*'準可逆-非可逆系'!B162))</f>
        <v>0.31109931845194655</v>
      </c>
      <c r="E162">
        <f>'Diffusion System CV パラメーター設定'!$B$10*EXP((1-'Diffusion System CV パラメーター設定'!$B$11)*'Diffusion System CV パラメーター設定'!$B$18*'準可逆-非可逆系'!B162)</f>
        <v>3.2144075563266252</v>
      </c>
      <c r="G162">
        <f>(2*'Diffusion System CV パラメーター設定'!$B$9*(('準可逆-非可逆系'!E162*'濃度プロファイル(Red)'!G162-'準可逆-非可逆系'!D162*'濃度プロファイル(Ox)'!Z162))/(2*'Diffusion System CV パラメーター設定'!$B$9+'準可逆-非可逆系'!E162*'Diffusion System CV パラメーター設定'!$B$26+'準可逆-非可逆系'!D162*'Diffusion System CV パラメーター設定'!$B$26))</f>
        <v>5.7093925032885575E-10</v>
      </c>
      <c r="H162">
        <f t="shared" si="2"/>
        <v>-5.7093925032885575E-10</v>
      </c>
      <c r="J162">
        <f>'Diffusion System CV パラメーター設定'!$B$7*'Diffusion System CV パラメーター設定'!$B$2*'Diffusion System CV パラメーター設定'!$B$15*'準可逆-非可逆系'!G162</f>
        <v>5.5087073567979646E-5</v>
      </c>
    </row>
    <row r="163" spans="1:10">
      <c r="A163">
        <f>A162-('Diffusion System CV パラメーター設定'!$B$13-'Diffusion System CV パラメーター設定'!$B$12)/100</f>
        <v>6.5999999999999809E-2</v>
      </c>
      <c r="B163">
        <f>A163-'Diffusion System CV パラメーター設定'!$B$6</f>
        <v>6.5999999999999809E-2</v>
      </c>
      <c r="D163">
        <f>'Diffusion System CV パラメーター設定'!$B$10*(EXP((-1)*'Diffusion System CV パラメーター設定'!$B$11*'Diffusion System CV パラメーター設定'!$B$18*'準可逆-非可逆系'!B163))</f>
        <v>0.27681458298437062</v>
      </c>
      <c r="E163">
        <f>'Diffusion System CV パラメーター設定'!$B$10*EXP((1-'Diffusion System CV パラメーター設定'!$B$11)*'Diffusion System CV パラメーター設定'!$B$18*'準可逆-非可逆系'!B163)</f>
        <v>3.6125264399688857</v>
      </c>
      <c r="G163">
        <f>(2*'Diffusion System CV パラメーター設定'!$B$9*(('準可逆-非可逆系'!E163*'濃度プロファイル(Red)'!G163-'準可逆-非可逆系'!D163*'濃度プロファイル(Ox)'!Z163))/(2*'Diffusion System CV パラメーター設定'!$B$9+'準可逆-非可逆系'!E163*'Diffusion System CV パラメーター設定'!$B$26+'準可逆-非可逆系'!D163*'Diffusion System CV パラメーター設定'!$B$26))</f>
        <v>5.4461608783588426E-10</v>
      </c>
      <c r="H163">
        <f t="shared" si="2"/>
        <v>-5.4461608783588426E-10</v>
      </c>
      <c r="J163">
        <f>'Diffusion System CV パラメーター設定'!$B$7*'Diffusion System CV パラメーター設定'!$B$2*'Diffusion System CV パラメーター設定'!$B$15*'準可逆-非可逆系'!G163</f>
        <v>5.254728323484529E-5</v>
      </c>
    </row>
    <row r="164" spans="1:10">
      <c r="A164">
        <f>A163-('Diffusion System CV パラメーター設定'!$B$13-'Diffusion System CV パラメーター設定'!$B$12)/100</f>
        <v>7.1999999999999814E-2</v>
      </c>
      <c r="B164">
        <f>A164-'Diffusion System CV パラメーター設定'!$B$6</f>
        <v>7.1999999999999814E-2</v>
      </c>
      <c r="D164">
        <f>'Diffusion System CV パラメーター設定'!$B$10*(EXP((-1)*'Diffusion System CV パラメーター設定'!$B$11*'Diffusion System CV パラメーター設定'!$B$18*'準可逆-非可逆系'!B164))</f>
        <v>0.24630820065472747</v>
      </c>
      <c r="E164">
        <f>'Diffusion System CV パラメーター設定'!$B$10*EXP((1-'Diffusion System CV パラメーター設定'!$B$11)*'Diffusion System CV パラメーター設定'!$B$18*'準可逆-非可逆系'!B164)</f>
        <v>4.0599541442056601</v>
      </c>
      <c r="G164">
        <f>(2*'Diffusion System CV パラメーター設定'!$B$9*(('準可逆-非可逆系'!E164*'濃度プロファイル(Red)'!G164-'準可逆-非可逆系'!D164*'濃度プロファイル(Ox)'!Z164))/(2*'Diffusion System CV パラメーター設定'!$B$9+'準可逆-非可逆系'!E164*'Diffusion System CV パラメーター設定'!$B$26+'準可逆-非可逆系'!D164*'Diffusion System CV パラメーター設定'!$B$26))</f>
        <v>5.1801714143583532E-10</v>
      </c>
      <c r="H164">
        <f t="shared" si="2"/>
        <v>-5.1801714143583532E-10</v>
      </c>
      <c r="J164">
        <f>'Diffusion System CV パラメーター設定'!$B$7*'Diffusion System CV パラメーター設定'!$B$2*'Diffusion System CV パラメーター設定'!$B$15*'準可逆-非可逆系'!G164</f>
        <v>4.9980883891436571E-5</v>
      </c>
    </row>
    <row r="165" spans="1:10">
      <c r="A165">
        <f>A164-('Diffusion System CV パラメーター設定'!$B$13-'Diffusion System CV パラメーター設定'!$B$12)/100</f>
        <v>7.7999999999999819E-2</v>
      </c>
      <c r="B165">
        <f>A165-'Diffusion System CV パラメーター設定'!$B$6</f>
        <v>7.7999999999999819E-2</v>
      </c>
      <c r="D165">
        <f>'Diffusion System CV パラメーター設定'!$B$10*(EXP((-1)*'Diffusion System CV パラメーター設定'!$B$11*'Diffusion System CV パラメーター設定'!$B$18*'準可逆-非可逆系'!B165))</f>
        <v>0.21916377762942821</v>
      </c>
      <c r="E165">
        <f>'Diffusion System CV パラメーター設定'!$B$10*EXP((1-'Diffusion System CV パラメーター設定'!$B$11)*'Diffusion System CV パラメーター設定'!$B$18*'準可逆-非可逆系'!B165)</f>
        <v>4.5627977890162308</v>
      </c>
      <c r="G165">
        <f>(2*'Diffusion System CV パラメーター設定'!$B$9*(('準可逆-非可逆系'!E165*'濃度プロファイル(Red)'!G165-'準可逆-非可逆系'!D165*'濃度プロファイル(Ox)'!Z165))/(2*'Diffusion System CV パラメーター設定'!$B$9+'準可逆-非可逆系'!E165*'Diffusion System CV パラメーター設定'!$B$26+'準可逆-非可逆系'!D165*'Diffusion System CV パラメーター設定'!$B$26))</f>
        <v>4.9186633246576158E-10</v>
      </c>
      <c r="H165">
        <f t="shared" si="2"/>
        <v>-4.9186633246576158E-10</v>
      </c>
      <c r="J165">
        <f>'Diffusion System CV パラメーター設定'!$B$7*'Diffusion System CV パラメーター設定'!$B$2*'Diffusion System CV パラメーター設定'!$B$15*'準可逆-非可逆系'!G165</f>
        <v>4.7457723087959006E-5</v>
      </c>
    </row>
    <row r="166" spans="1:10">
      <c r="A166">
        <f>A165-('Diffusion System CV パラメーター設定'!$B$13-'Diffusion System CV パラメーター設定'!$B$12)/100</f>
        <v>8.3999999999999825E-2</v>
      </c>
      <c r="B166">
        <f>A166-'Diffusion System CV パラメーター設定'!$B$6</f>
        <v>8.3999999999999825E-2</v>
      </c>
      <c r="D166">
        <f>'Diffusion System CV パラメーター設定'!$B$10*(EXP((-1)*'Diffusion System CV パラメーター設定'!$B$11*'Diffusion System CV パラメーター設定'!$B$18*'準可逆-非可逆系'!B166))</f>
        <v>0.19501080880426439</v>
      </c>
      <c r="E166">
        <f>'Diffusion System CV パラメーター設定'!$B$10*EXP((1-'Diffusion System CV パラメーター設定'!$B$11)*'Diffusion System CV パラメーター設定'!$B$18*'準可逆-非可逆系'!B166)</f>
        <v>5.1279208887529757</v>
      </c>
      <c r="G166">
        <f>(2*'Diffusion System CV パラメーター設定'!$B$9*(('準可逆-非可逆系'!E166*'濃度プロファイル(Red)'!G166-'準可逆-非可逆系'!D166*'濃度プロファイル(Ox)'!Z166))/(2*'Diffusion System CV パラメーター設定'!$B$9+'準可逆-非可逆系'!E166*'Diffusion System CV パラメーター設定'!$B$26+'準可逆-非可逆系'!D166*'Diffusion System CV パラメーター設定'!$B$26))</f>
        <v>4.6665695671161991E-10</v>
      </c>
      <c r="H166">
        <f t="shared" si="2"/>
        <v>-4.6665695671161991E-10</v>
      </c>
      <c r="J166">
        <f>'Diffusion System CV パラメーター設定'!$B$7*'Diffusion System CV パラメーター設定'!$B$2*'Diffusion System CV パラメーター設定'!$B$15*'準可逆-非可逆系'!G166</f>
        <v>4.5025396468320647E-5</v>
      </c>
    </row>
    <row r="167" spans="1:10">
      <c r="A167">
        <f>A166-('Diffusion System CV パラメーター設定'!$B$13-'Diffusion System CV パラメーター設定'!$B$12)/100</f>
        <v>8.999999999999983E-2</v>
      </c>
      <c r="B167">
        <f>A167-'Diffusion System CV パラメーター設定'!$B$6</f>
        <v>8.999999999999983E-2</v>
      </c>
      <c r="D167">
        <f>'Diffusion System CV パラメーター設定'!$B$10*(EXP((-1)*'Diffusion System CV パラメーター設定'!$B$11*'Diffusion System CV パラメーター設定'!$B$18*'準可逆-非可逆系'!B167))</f>
        <v>0.17351962063181278</v>
      </c>
      <c r="E167">
        <f>'Diffusion System CV パラメーター設定'!$B$10*EXP((1-'Diffusion System CV パラメーター設定'!$B$11)*'Diffusion System CV パラメーター設定'!$B$18*'準可逆-非可逆系'!B167)</f>
        <v>5.7630370349983444</v>
      </c>
      <c r="G167">
        <f>(2*'Diffusion System CV パラメーター設定'!$B$9*(('準可逆-非可逆系'!E167*'濃度プロファイル(Red)'!G167-'準可逆-非可逆系'!D167*'濃度プロファイル(Ox)'!Z167))/(2*'Diffusion System CV パラメーター設定'!$B$9+'準可逆-非可逆系'!E167*'Diffusion System CV パラメーター設定'!$B$26+'準可逆-非可逆系'!D167*'Diffusion System CV パラメーター設定'!$B$26))</f>
        <v>4.4269926126865145E-10</v>
      </c>
      <c r="H167">
        <f t="shared" si="2"/>
        <v>-4.4269926126865145E-10</v>
      </c>
      <c r="J167">
        <f>'Diffusion System CV パラメーター設定'!$B$7*'Diffusion System CV パラメーター設定'!$B$2*'Diffusion System CV パラメーター設定'!$B$15*'準可逆-非可逆系'!G167</f>
        <v>4.2713838223505833E-5</v>
      </c>
    </row>
    <row r="168" spans="1:10">
      <c r="A168">
        <f>A167-('Diffusion System CV パラメーター設定'!$B$13-'Diffusion System CV パラメーター設定'!$B$12)/100</f>
        <v>9.5999999999999835E-2</v>
      </c>
      <c r="B168">
        <f>A168-'Diffusion System CV パラメーター設定'!$B$6</f>
        <v>9.5999999999999835E-2</v>
      </c>
      <c r="D168">
        <f>'Diffusion System CV パラメーター設定'!$B$10*(EXP((-1)*'Diffusion System CV パラメーター設定'!$B$11*'Diffusion System CV パラメーター設定'!$B$18*'準可逆-非可逆系'!B168))</f>
        <v>0.15439687127511581</v>
      </c>
      <c r="E168">
        <f>'Diffusion System CV パラメーター設定'!$B$10*EXP((1-'Diffusion System CV パラメーター設定'!$B$11)*'Diffusion System CV パラメーター設定'!$B$18*'準可逆-非可逆系'!B168)</f>
        <v>6.4768151824665265</v>
      </c>
      <c r="G168">
        <f>(2*'Diffusion System CV パラメーター設定'!$B$9*(('準可逆-非可逆系'!E168*'濃度プロファイル(Red)'!G168-'準可逆-非可逆系'!D168*'濃度プロファイル(Ox)'!Z168))/(2*'Diffusion System CV パラメーター設定'!$B$9+'準可逆-非可逆系'!E168*'Diffusion System CV パラメーター設定'!$B$26+'準可逆-非可逆系'!D168*'Diffusion System CV パラメーター設定'!$B$26))</f>
        <v>4.2016488897915825E-10</v>
      </c>
      <c r="H168">
        <f t="shared" si="2"/>
        <v>-4.2016488897915825E-10</v>
      </c>
      <c r="J168">
        <f>'Diffusion System CV パラメーター設定'!$B$7*'Diffusion System CV パラメーター設定'!$B$2*'Diffusion System CV パラメーター設定'!$B$15*'準可逆-非可逆系'!G168</f>
        <v>4.0539609313154083E-5</v>
      </c>
    </row>
    <row r="169" spans="1:10">
      <c r="A169">
        <f>A168-('Diffusion System CV パラメーター設定'!$B$13-'Diffusion System CV パラメーター設定'!$B$12)/100</f>
        <v>0.10199999999999984</v>
      </c>
      <c r="B169">
        <f>A169-'Diffusion System CV パラメーター設定'!$B$6</f>
        <v>0.10199999999999984</v>
      </c>
      <c r="D169">
        <f>'Diffusion System CV パラメーター設定'!$B$10*(EXP((-1)*'Diffusion System CV パラメーター設定'!$B$11*'Diffusion System CV パラメーター設定'!$B$18*'準可逆-非可逆系'!B169))</f>
        <v>0.13738154666743313</v>
      </c>
      <c r="E169">
        <f>'Diffusion System CV パラメーター設定'!$B$10*EXP((1-'Diffusion System CV パラメーター設定'!$B$11)*'Diffusion System CV パラメーター設定'!$B$18*'準可逆-非可逆系'!B169)</f>
        <v>7.2789979750392062</v>
      </c>
      <c r="G169">
        <f>(2*'Diffusion System CV パラメーター設定'!$B$9*(('準可逆-非可逆系'!E169*'濃度プロファイル(Red)'!G169-'準可逆-非可逆系'!D169*'濃度プロファイル(Ox)'!Z169))/(2*'Diffusion System CV パラメーター設定'!$B$9+'準可逆-非可逆系'!E169*'Diffusion System CV パラメーター設定'!$B$26+'準可逆-非可逆系'!D169*'Diffusion System CV パラメーター設定'!$B$26))</f>
        <v>3.9912490809249128E-10</v>
      </c>
      <c r="H169">
        <f t="shared" si="2"/>
        <v>-3.9912490809249128E-10</v>
      </c>
      <c r="J169">
        <f>'Diffusion System CV パラメーター設定'!$B$7*'Diffusion System CV パラメーター設定'!$B$2*'Diffusion System CV パラメーター設定'!$B$15*'準可逆-非可逆系'!G169</f>
        <v>3.8509566757304018E-5</v>
      </c>
    </row>
    <row r="170" spans="1:10">
      <c r="A170">
        <f>A169-('Diffusion System CV パラメーター設定'!$B$13-'Diffusion System CV パラメーター設定'!$B$12)/100</f>
        <v>0.10799999999999985</v>
      </c>
      <c r="B170">
        <f>A170-'Diffusion System CV パラメーター設定'!$B$6</f>
        <v>0.10799999999999985</v>
      </c>
      <c r="D170">
        <f>'Diffusion System CV パラメーター設定'!$B$10*(EXP((-1)*'Diffusion System CV パラメーター設定'!$B$11*'Diffusion System CV パラメーター設定'!$B$18*'準可逆-非可逆系'!B170))</f>
        <v>0.12224139782667984</v>
      </c>
      <c r="E170">
        <f>'Diffusion System CV パラメーター設定'!$B$10*EXP((1-'Diffusion System CV パラメーター設定'!$B$11)*'Diffusion System CV パラメーター設定'!$B$18*'準可逆-非可逆系'!B170)</f>
        <v>8.1805347270149156</v>
      </c>
      <c r="G170">
        <f>(2*'Diffusion System CV パラメーター設定'!$B$9*(('準可逆-非可逆系'!E170*'濃度プロファイル(Red)'!G170-'準可逆-非可逆系'!D170*'濃度プロファイル(Ox)'!Z170))/(2*'Diffusion System CV パラメーター設定'!$B$9+'準可逆-非可逆系'!E170*'Diffusion System CV パラメーター設定'!$B$26+'準可逆-非可逆系'!D170*'Diffusion System CV パラメーター設定'!$B$26))</f>
        <v>3.7958047189319104E-10</v>
      </c>
      <c r="H170">
        <f t="shared" si="2"/>
        <v>-3.7958047189319104E-10</v>
      </c>
      <c r="J170">
        <f>'Diffusion System CV パラメーター設定'!$B$7*'Diffusion System CV パラメーター設定'!$B$2*'Diffusion System CV パラメーター設定'!$B$15*'準可逆-非可逆系'!G170</f>
        <v>3.6623821830614539E-5</v>
      </c>
    </row>
    <row r="171" spans="1:10">
      <c r="A171">
        <f>A170-('Diffusion System CV パラメーター設定'!$B$13-'Diffusion System CV パラメーター設定'!$B$12)/100</f>
        <v>0.11399999999999985</v>
      </c>
      <c r="B171">
        <f>A171-'Diffusion System CV パラメーター設定'!$B$6</f>
        <v>0.11399999999999985</v>
      </c>
      <c r="D171">
        <f>'Diffusion System CV パラメーター設定'!$B$10*(EXP((-1)*'Diffusion System CV パラメーター設定'!$B$11*'Diffusion System CV パラメーター設定'!$B$18*'準可逆-非可逆系'!B171))</f>
        <v>0.10876977079602858</v>
      </c>
      <c r="E171">
        <f>'Diffusion System CV パラメーター設定'!$B$10*EXP((1-'Diffusion System CV パラメーター設定'!$B$11)*'Diffusion System CV パラメーター設定'!$B$18*'準可逆-非可逆系'!B171)</f>
        <v>9.1937308746862989</v>
      </c>
      <c r="G171">
        <f>(2*'Diffusion System CV パラメーター設定'!$B$9*(('準可逆-非可逆系'!E171*'濃度プロファイル(Red)'!G171-'準可逆-非可逆系'!D171*'濃度プロファイル(Ox)'!Z171))/(2*'Diffusion System CV パラメーター設定'!$B$9+'準可逆-非可逆系'!E171*'Diffusion System CV パラメーター設定'!$B$26+'準可逆-非可逆系'!D171*'Diffusion System CV パラメーター設定'!$B$26))</f>
        <v>3.614864600583483E-10</v>
      </c>
      <c r="H171">
        <f t="shared" si="2"/>
        <v>-3.614864600583483E-10</v>
      </c>
      <c r="J171">
        <f>'Diffusion System CV パラメーター設定'!$B$7*'Diffusion System CV パラメーター設定'!$B$2*'Diffusion System CV パラメーター設定'!$B$15*'準可逆-非可逆系'!G171</f>
        <v>3.4878021098729738E-5</v>
      </c>
    </row>
    <row r="172" spans="1:10">
      <c r="A172">
        <f>A171-('Diffusion System CV パラメーター設定'!$B$13-'Diffusion System CV パラメーター設定'!$B$12)/100</f>
        <v>0.11999999999999986</v>
      </c>
      <c r="B172">
        <f>A172-'Diffusion System CV パラメーター設定'!$B$6</f>
        <v>0.11999999999999986</v>
      </c>
      <c r="D172">
        <f>'Diffusion System CV パラメーター設定'!$B$10*(EXP((-1)*'Diffusion System CV パラメーター設定'!$B$11*'Diffusion System CV パラメーター設定'!$B$18*'準可逆-非可逆系'!B172))</f>
        <v>9.6782785941265159E-2</v>
      </c>
      <c r="E172">
        <f>'Diffusion System CV パラメーター設定'!$B$10*EXP((1-'Diffusion System CV パラメーター設定'!$B$11)*'Diffusion System CV パラメーター設定'!$B$18*'準可逆-非可逆系'!B172)</f>
        <v>10.332415938169756</v>
      </c>
      <c r="G172">
        <f>(2*'Diffusion System CV パラメーター設定'!$B$9*(('準可逆-非可逆系'!E172*'濃度プロファイル(Red)'!G172-'準可逆-非可逆系'!D172*'濃度プロファイル(Ox)'!Z172))/(2*'Diffusion System CV パラメーター設定'!$B$9+'準可逆-非可逆系'!E172*'Diffusion System CV パラメーター設定'!$B$26+'準可逆-非可逆系'!D172*'Diffusion System CV パラメーター設定'!$B$26))</f>
        <v>3.4476906049195217E-10</v>
      </c>
      <c r="H172">
        <f t="shared" si="2"/>
        <v>-3.4476906049195217E-10</v>
      </c>
      <c r="J172">
        <f>'Diffusion System CV パラメーター設定'!$B$7*'Diffusion System CV パラメーター設定'!$B$2*'Diffusion System CV パラメーター設定'!$B$15*'準可逆-非可逆系'!G172</f>
        <v>3.3265042801566003E-5</v>
      </c>
    </row>
    <row r="173" spans="1:10">
      <c r="A173">
        <f>A172-('Diffusion System CV パラメーター設定'!$B$13-'Diffusion System CV パラメーター設定'!$B$12)/100</f>
        <v>0.12599999999999986</v>
      </c>
      <c r="B173">
        <f>A173-'Diffusion System CV パラメーター設定'!$B$6</f>
        <v>0.12599999999999986</v>
      </c>
      <c r="D173">
        <f>'Diffusion System CV パラメーター設定'!$B$10*(EXP((-1)*'Diffusion System CV パラメーター設定'!$B$11*'Diffusion System CV パラメーター設定'!$B$18*'準可逆-非可逆系'!B173))</f>
        <v>8.6116828103997067E-2</v>
      </c>
      <c r="E173">
        <f>'Diffusion System CV パラメーター設定'!$B$10*EXP((1-'Diffusion System CV パラメーター設定'!$B$11)*'Diffusion System CV パラメーター設定'!$B$18*'準可逆-非可逆系'!B173)</f>
        <v>11.612132286065764</v>
      </c>
      <c r="G173">
        <f>(2*'Diffusion System CV パラメーター設定'!$B$9*(('準可逆-非可逆系'!E173*'濃度プロファイル(Red)'!G173-'準可逆-非可逆系'!D173*'濃度プロファイル(Ox)'!Z173))/(2*'Diffusion System CV パラメーター設定'!$B$9+'準可逆-非可逆系'!E173*'Diffusion System CV パラメーター設定'!$B$26+'準可逆-非可逆系'!D173*'Diffusion System CV パラメーター設定'!$B$26))</f>
        <v>3.2933843233835316E-10</v>
      </c>
      <c r="H173">
        <f t="shared" si="2"/>
        <v>-3.2933843233835316E-10</v>
      </c>
      <c r="J173">
        <f>'Diffusion System CV パラメーター設定'!$B$7*'Diffusion System CV パラメーター設定'!$B$2*'Diffusion System CV パラメーター設定'!$B$15*'準可逆-非可逆系'!G173</f>
        <v>3.1776218644166007E-5</v>
      </c>
    </row>
    <row r="174" spans="1:10">
      <c r="A174">
        <f>A173-('Diffusion System CV パラメーター設定'!$B$13-'Diffusion System CV パラメーター設定'!$B$12)/100</f>
        <v>0.13199999999999987</v>
      </c>
      <c r="B174">
        <f>A174-'Diffusion System CV パラメーター設定'!$B$6</f>
        <v>0.13199999999999987</v>
      </c>
      <c r="D174">
        <f>'Diffusion System CV パラメーター設定'!$B$10*(EXP((-1)*'Diffusion System CV パラメーター設定'!$B$11*'Diffusion System CV パラメーター設定'!$B$18*'準可逆-非可逆系'!B174))</f>
        <v>7.6626313352810629E-2</v>
      </c>
      <c r="E174">
        <f>'Diffusion System CV パラメーター設定'!$B$10*EXP((1-'Diffusion System CV パラメーター設定'!$B$11)*'Diffusion System CV パラメーター設定'!$B$18*'準可逆-非可逆系'!B174)</f>
        <v>13.050347279474334</v>
      </c>
      <c r="G174">
        <f>(2*'Diffusion System CV パラメーター設定'!$B$9*(('準可逆-非可逆系'!E174*'濃度プロファイル(Red)'!G174-'準可逆-非可逆系'!D174*'濃度プロファイル(Ox)'!Z174))/(2*'Diffusion System CV パラメーター設定'!$B$9+'準可逆-非可逆系'!E174*'Diffusion System CV パラメーター設定'!$B$26+'準可逆-非可逆系'!D174*'Diffusion System CV パラメーター設定'!$B$26))</f>
        <v>3.1509754519810753E-10</v>
      </c>
      <c r="H174">
        <f t="shared" si="2"/>
        <v>-3.1509754519810753E-10</v>
      </c>
      <c r="J174">
        <f>'Diffusion System CV パラメーター設定'!$B$7*'Diffusion System CV パラメーター設定'!$B$2*'Diffusion System CV パラメーター設定'!$B$15*'準可逆-非可逆系'!G174</f>
        <v>3.0402186648439405E-5</v>
      </c>
    </row>
    <row r="175" spans="1:10">
      <c r="A175">
        <f>A174-('Diffusion System CV パラメーター設定'!$B$13-'Diffusion System CV パラメーター設定'!$B$12)/100</f>
        <v>0.13799999999999987</v>
      </c>
      <c r="B175">
        <f>A175-'Diffusion System CV パラメーター設定'!$B$6</f>
        <v>0.13799999999999987</v>
      </c>
      <c r="D175">
        <f>'Diffusion System CV パラメーター設定'!$B$10*(EXP((-1)*'Diffusion System CV パラメーター設定'!$B$11*'Diffusion System CV パラメーター設定'!$B$18*'準可逆-非可逆系'!B175))</f>
        <v>6.8181701849868728E-2</v>
      </c>
      <c r="E175">
        <f>'Diffusion System CV パラメーター設定'!$B$10*EXP((1-'Diffusion System CV パラメーター設定'!$B$11)*'Diffusion System CV パラメーター設定'!$B$18*'準可逆-非可逆系'!B175)</f>
        <v>14.666691691004267</v>
      </c>
      <c r="G175">
        <f>(2*'Diffusion System CV パラメーター設定'!$B$9*(('準可逆-非可逆系'!E175*'濃度プロファイル(Red)'!G175-'準可逆-非可逆系'!D175*'濃度プロファイル(Ox)'!Z175))/(2*'Diffusion System CV パラメーター設定'!$B$9+'準可逆-非可逆系'!E175*'Diffusion System CV パラメーター設定'!$B$26+'準可逆-非可逆系'!D175*'Diffusion System CV パラメーター設定'!$B$26))</f>
        <v>3.0194814199617455E-10</v>
      </c>
      <c r="H175">
        <f t="shared" si="2"/>
        <v>-3.0194814199617455E-10</v>
      </c>
      <c r="J175">
        <f>'Diffusion System CV パラメーター設定'!$B$7*'Diffusion System CV パラメーター設定'!$B$2*'Diffusion System CV パラメーター設定'!$B$15*'準可逆-非可逆系'!G175</f>
        <v>2.9133466480500902E-5</v>
      </c>
    </row>
    <row r="176" spans="1:10">
      <c r="A176">
        <f>A175-('Diffusion System CV パラメーター設定'!$B$13-'Diffusion System CV パラメーター設定'!$B$12)/100</f>
        <v>0.14399999999999988</v>
      </c>
      <c r="B176">
        <f>A176-'Diffusion System CV パラメーター設定'!$B$6</f>
        <v>0.14399999999999988</v>
      </c>
      <c r="D176">
        <f>'Diffusion System CV パラメーター設定'!$B$10*(EXP((-1)*'Diffusion System CV パラメーター設定'!$B$11*'Diffusion System CV パラメーター設定'!$B$18*'準可逆-非可逆系'!B176))</f>
        <v>6.0667729709769198E-2</v>
      </c>
      <c r="E176">
        <f>'Diffusion System CV パラメーター設定'!$B$10*EXP((1-'Diffusion System CV パラメーター設定'!$B$11)*'Diffusion System CV パラメーター設定'!$B$18*'準可逆-非可逆系'!B176)</f>
        <v>16.48322765305279</v>
      </c>
      <c r="G176">
        <f>(2*'Diffusion System CV パラメーター設定'!$B$9*(('準可逆-非可逆系'!E176*'濃度プロファイル(Red)'!G176-'準可逆-非可逆系'!D176*'濃度プロファイル(Ox)'!Z176))/(2*'Diffusion System CV パラメーター設定'!$B$9+'準可逆-非可逆系'!E176*'Diffusion System CV パラメーター設定'!$B$26+'準可逆-非可逆系'!D176*'Diffusion System CV パラメーター設定'!$B$26))</f>
        <v>2.897945957619556E-10</v>
      </c>
      <c r="H176">
        <f t="shared" si="2"/>
        <v>-2.897945957619556E-10</v>
      </c>
      <c r="J176">
        <f>'Diffusion System CV パラメーター設定'!$B$7*'Diffusion System CV パラメーター設定'!$B$2*'Diffusion System CV パラメーター設定'!$B$15*'準可逆-非可逆系'!G176</f>
        <v>2.7960831572092287E-5</v>
      </c>
    </row>
    <row r="177" spans="1:10">
      <c r="A177">
        <f>A176-('Diffusion System CV パラメーター設定'!$B$13-'Diffusion System CV パラメーター設定'!$B$12)/100</f>
        <v>0.14999999999999988</v>
      </c>
      <c r="B177">
        <f>A177-'Diffusion System CV パラメーター設定'!$B$6</f>
        <v>0.14999999999999988</v>
      </c>
      <c r="D177">
        <f>'Diffusion System CV パラメーター設定'!$B$10*(EXP((-1)*'Diffusion System CV パラメーター設定'!$B$11*'Diffusion System CV パラメーター設定'!$B$18*'準可逆-非可逆系'!B177))</f>
        <v>5.3981835716597024E-2</v>
      </c>
      <c r="E177">
        <f>'Diffusion System CV パラメーター設定'!$B$10*EXP((1-'Diffusion System CV パラメーター設定'!$B$11)*'Diffusion System CV パラメーター設定'!$B$18*'準可逆-非可逆系'!B177)</f>
        <v>18.524749792688954</v>
      </c>
      <c r="G177">
        <f>(2*'Diffusion System CV パラメーター設定'!$B$9*(('準可逆-非可逆系'!E177*'濃度プロファイル(Red)'!G177-'準可逆-非可逆系'!D177*'濃度プロファイル(Ox)'!Z177))/(2*'Diffusion System CV パラメーター設定'!$B$9+'準可逆-非可逆系'!E177*'Diffusion System CV パラメーター設定'!$B$26+'準可逆-非可逆系'!D177*'Diffusion System CV パラメーター設定'!$B$26))</f>
        <v>2.7854626081721197E-10</v>
      </c>
      <c r="H177">
        <f t="shared" si="2"/>
        <v>-2.7854626081721197E-10</v>
      </c>
      <c r="J177">
        <f>'Diffusion System CV パラメーター設定'!$B$7*'Diffusion System CV パラメーター設定'!$B$2*'Diffusion System CV パラメーター設定'!$B$15*'準可逆-非可逆系'!G177</f>
        <v>2.6875535974948698E-5</v>
      </c>
    </row>
    <row r="178" spans="1:10">
      <c r="A178">
        <f>A177-('Diffusion System CV パラメーター設定'!$B$13-'Diffusion System CV パラメーター設定'!$B$12)/100</f>
        <v>0.15599999999999989</v>
      </c>
      <c r="B178">
        <f>A178-'Diffusion System CV パラメーター設定'!$B$6</f>
        <v>0.15599999999999989</v>
      </c>
      <c r="D178">
        <f>'Diffusion System CV パラメーター設定'!$B$10*(EXP((-1)*'Diffusion System CV パラメーター設定'!$B$11*'Diffusion System CV パラメーター設定'!$B$18*'準可逆-非可逆系'!B178))</f>
        <v>4.8032761424801222E-2</v>
      </c>
      <c r="E178">
        <f>'Diffusion System CV パラメーター設定'!$B$10*EXP((1-'Diffusion System CV パラメーター設定'!$B$11)*'Diffusion System CV パラメーター設定'!$B$18*'準可逆-非可逆系'!B178)</f>
        <v>20.81912366345151</v>
      </c>
      <c r="G178">
        <f>(2*'Diffusion System CV パラメーター設定'!$B$9*(('準可逆-非可逆系'!E178*'濃度プロファイル(Red)'!G178-'準可逆-非可逆系'!D178*'濃度プロファイル(Ox)'!Z178))/(2*'Diffusion System CV パラメーター設定'!$B$9+'準可逆-非可逆系'!E178*'Diffusion System CV パラメーター設定'!$B$26+'準可逆-非可逆系'!D178*'Diffusion System CV パラメーター設定'!$B$26))</f>
        <v>2.6811877243404699E-10</v>
      </c>
      <c r="H178">
        <f t="shared" si="2"/>
        <v>-2.6811877243404699E-10</v>
      </c>
      <c r="J178">
        <f>'Diffusion System CV パラメーター設定'!$B$7*'Diffusion System CV パラメーター設定'!$B$2*'Diffusion System CV パラメーター設定'!$B$15*'準可逆-非可逆系'!G178</f>
        <v>2.5869439758299023E-5</v>
      </c>
    </row>
    <row r="179" spans="1:10">
      <c r="A179">
        <f>A178-('Diffusion System CV パラメーター設定'!$B$13-'Diffusion System CV パラメーター設定'!$B$12)/100</f>
        <v>0.16199999999999989</v>
      </c>
      <c r="B179">
        <f>A179-'Diffusion System CV パラメーター設定'!$B$6</f>
        <v>0.16199999999999989</v>
      </c>
      <c r="D179">
        <f>'Diffusion System CV パラメーター設定'!$B$10*(EXP((-1)*'Diffusion System CV パラメーター設定'!$B$11*'Diffusion System CV パラメーター設定'!$B$18*'準可逆-非可逆系'!B179))</f>
        <v>4.2739305536112535E-2</v>
      </c>
      <c r="E179">
        <f>'Diffusion System CV パラメーター設定'!$B$10*EXP((1-'Diffusion System CV パラメーター設定'!$B$11)*'Diffusion System CV パラメーター設定'!$B$18*'準可逆-非可逆系'!B179)</f>
        <v>23.397666093452337</v>
      </c>
      <c r="G179">
        <f>(2*'Diffusion System CV パラメーター設定'!$B$9*(('準可逆-非可逆系'!E179*'濃度プロファイル(Red)'!G179-'準可逆-非可逆系'!D179*'濃度プロファイル(Ox)'!Z179))/(2*'Diffusion System CV パラメーター設定'!$B$9+'準可逆-非可逆系'!E179*'Diffusion System CV パラメーター設定'!$B$26+'準可逆-非可逆系'!D179*'Diffusion System CV パラメーター設定'!$B$26))</f>
        <v>2.5843463021818724E-10</v>
      </c>
      <c r="H179">
        <f t="shared" si="2"/>
        <v>-2.5843463021818724E-10</v>
      </c>
      <c r="J179">
        <f>'Diffusion System CV パラメーター設定'!$B$7*'Diffusion System CV パラメーター設定'!$B$2*'Diffusion System CV パラメーター設定'!$B$15*'準可逆-非可逆系'!G179</f>
        <v>2.4935065296601796E-5</v>
      </c>
    </row>
    <row r="180" spans="1:10">
      <c r="A180">
        <f>A179-('Diffusion System CV パラメーター設定'!$B$13-'Diffusion System CV パラメーター設定'!$B$12)/100</f>
        <v>0.1679999999999999</v>
      </c>
      <c r="B180">
        <f>A180-'Diffusion System CV パラメーター設定'!$B$6</f>
        <v>0.1679999999999999</v>
      </c>
      <c r="D180">
        <f>'Diffusion System CV パラメーター設定'!$B$10*(EXP((-1)*'Diffusion System CV パラメーター設定'!$B$11*'Diffusion System CV パラメーター設定'!$B$18*'準可逆-非可逆系'!B180))</f>
        <v>3.8029215550493177E-2</v>
      </c>
      <c r="E180">
        <f>'Diffusion System CV パラメーター設定'!$B$10*EXP((1-'Diffusion System CV パラメーター設定'!$B$11)*'Diffusion System CV パラメーター設定'!$B$18*'準可逆-非可逆系'!B180)</f>
        <v>26.295572641309231</v>
      </c>
      <c r="G180">
        <f>(2*'Diffusion System CV パラメーター設定'!$B$9*(('準可逆-非可逆系'!E180*'濃度プロファイル(Red)'!G180-'準可逆-非可逆系'!D180*'濃度プロファイル(Ox)'!Z180))/(2*'Diffusion System CV パラメーター設定'!$B$9+'準可逆-非可逆系'!E180*'Diffusion System CV パラメーター設定'!$B$26+'準可逆-非可逆系'!D180*'Diffusion System CV パラメーター設定'!$B$26))</f>
        <v>2.494233078776413E-10</v>
      </c>
      <c r="H180">
        <f t="shared" si="2"/>
        <v>-2.494233078776413E-10</v>
      </c>
      <c r="J180">
        <f>'Diffusion System CV パラメーター設定'!$B$7*'Diffusion System CV パラメーター設定'!$B$2*'Diffusion System CV パラメーター設定'!$B$15*'準可逆-非可逆系'!G180</f>
        <v>2.406560786057422E-5</v>
      </c>
    </row>
    <row r="181" spans="1:10">
      <c r="A181">
        <f>A180-('Diffusion System CV パラメーター設定'!$B$13-'Diffusion System CV パラメーター設定'!$B$12)/100</f>
        <v>0.1739999999999999</v>
      </c>
      <c r="B181">
        <f>A181-'Diffusion System CV パラメーター設定'!$B$6</f>
        <v>0.1739999999999999</v>
      </c>
      <c r="D181">
        <f>'Diffusion System CV パラメーター設定'!$B$10*(EXP((-1)*'Diffusion System CV パラメーター設定'!$B$11*'Diffusion System CV パラメーター設定'!$B$18*'準可逆-非可逆系'!B181))</f>
        <v>3.3838201562818769E-2</v>
      </c>
      <c r="E181">
        <f>'Diffusion System CV パラメーター設定'!$B$10*EXP((1-'Diffusion System CV パラメーター設定'!$B$11)*'Diffusion System CV パラメーター設定'!$B$18*'準可逆-非可逆系'!B181)</f>
        <v>29.552397994425167</v>
      </c>
      <c r="G181">
        <f>(2*'Diffusion System CV パラメーター設定'!$B$9*(('準可逆-非可逆系'!E181*'濃度プロファイル(Red)'!G181-'準可逆-非可逆系'!D181*'濃度プロファイル(Ox)'!Z181))/(2*'Diffusion System CV パラメーター設定'!$B$9+'準可逆-非可逆系'!E181*'Diffusion System CV パラメーター設定'!$B$26+'準可逆-非可逆系'!D181*'Diffusion System CV パラメーター設定'!$B$26))</f>
        <v>2.4102106189760912E-10</v>
      </c>
      <c r="H181">
        <f t="shared" si="2"/>
        <v>-2.4102106189760912E-10</v>
      </c>
      <c r="J181">
        <f>'Diffusion System CV パラメーター設定'!$B$7*'Diffusion System CV パラメーター設定'!$B$2*'Diffusion System CV パラメーター設定'!$B$15*'準可逆-非可逆系'!G181</f>
        <v>2.3254917157190816E-5</v>
      </c>
    </row>
    <row r="182" spans="1:10">
      <c r="A182">
        <f>A181-('Diffusion System CV パラメーター設定'!$B$13-'Diffusion System CV パラメーター設定'!$B$12)/100</f>
        <v>0.17999999999999991</v>
      </c>
      <c r="B182">
        <f>A182-'Diffusion System CV パラメーター設定'!$B$6</f>
        <v>0.17999999999999991</v>
      </c>
      <c r="D182">
        <f>'Diffusion System CV パラメーター設定'!$B$10*(EXP((-1)*'Diffusion System CV パラメーター設定'!$B$11*'Diffusion System CV パラメーター設定'!$B$18*'準可逆-非可逆系'!B182))</f>
        <v>3.0109058744208085E-2</v>
      </c>
      <c r="E182">
        <f>'Diffusion System CV パラメーター設定'!$B$10*EXP((1-'Diffusion System CV パラメーター設定'!$B$11)*'Diffusion System CV パラメーター設定'!$B$18*'準可逆-非可逆系'!B182)</f>
        <v>33.212595866762676</v>
      </c>
      <c r="G182">
        <f>(2*'Diffusion System CV パラメーター設定'!$B$9*(('準可逆-非可逆系'!E182*'濃度プロファイル(Red)'!G182-'準可逆-非可逆系'!D182*'濃度プロファイル(Ox)'!Z182))/(2*'Diffusion System CV パラメーター設定'!$B$9+'準可逆-非可逆系'!E182*'Diffusion System CV パラメーター設定'!$B$26+'準可逆-非可逆系'!D182*'Diffusion System CV パラメーター設定'!$B$26))</f>
        <v>2.331705596426756E-10</v>
      </c>
      <c r="H182">
        <f t="shared" si="2"/>
        <v>-2.331705596426756E-10</v>
      </c>
      <c r="J182">
        <f>'Diffusion System CV パラメーター設定'!$B$7*'Diffusion System CV パラメーター設定'!$B$2*'Diffusion System CV パラメーター設定'!$B$15*'準可逆-非可逆系'!G182</f>
        <v>2.2497461447123556E-5</v>
      </c>
    </row>
    <row r="183" spans="1:10">
      <c r="A183">
        <f>A182-('Diffusion System CV パラメーター設定'!$B$13-'Diffusion System CV パラメーター設定'!$B$12)/100</f>
        <v>0.18599999999999992</v>
      </c>
      <c r="B183">
        <f>A183-'Diffusion System CV パラメーター設定'!$B$6</f>
        <v>0.18599999999999992</v>
      </c>
      <c r="D183">
        <f>'Diffusion System CV パラメーター設定'!$B$10*(EXP((-1)*'Diffusion System CV パラメーター設定'!$B$11*'Diffusion System CV パラメーター設定'!$B$18*'準可逆-非可逆系'!B183))</f>
        <v>2.6790886530396799E-2</v>
      </c>
      <c r="E183">
        <f>'Diffusion System CV パラメーター設定'!$B$10*EXP((1-'Diffusion System CV パラメーター設定'!$B$11)*'Diffusion System CV パラメーター設定'!$B$18*'準可逆-非可逆系'!B183)</f>
        <v>37.326125765394337</v>
      </c>
      <c r="G183">
        <f>(2*'Diffusion System CV パラメーター設定'!$B$9*(('準可逆-非可逆系'!E183*'濃度プロファイル(Red)'!G183-'準可逆-非可逆系'!D183*'濃度プロファイル(Ox)'!Z183))/(2*'Diffusion System CV パラメーター設定'!$B$9+'準可逆-非可逆系'!E183*'Diffusion System CV パラメーター設定'!$B$26+'準可逆-非可逆系'!D183*'Diffusion System CV パラメーター設定'!$B$26))</f>
        <v>2.2582040951265816E-10</v>
      </c>
      <c r="H183">
        <f t="shared" si="2"/>
        <v>-2.2582040951265816E-10</v>
      </c>
      <c r="J183">
        <f>'Diffusion System CV パラメーター設定'!$B$7*'Diffusion System CV パラメーター設定'!$B$2*'Diffusion System CV パラメーター設定'!$B$15*'準可逆-非可逆系'!G183</f>
        <v>2.1788282211828822E-5</v>
      </c>
    </row>
    <row r="184" spans="1:10">
      <c r="A184">
        <f>A183-('Diffusion System CV パラメーター設定'!$B$13-'Diffusion System CV パラメーター設定'!$B$12)/100</f>
        <v>0.19199999999999992</v>
      </c>
      <c r="B184">
        <f>A184-'Diffusion System CV パラメーター設定'!$B$6</f>
        <v>0.19199999999999992</v>
      </c>
      <c r="D184">
        <f>'Diffusion System CV パラメーター設定'!$B$10*(EXP((-1)*'Diffusion System CV パラメーター設定'!$B$11*'Diffusion System CV パラメーター設定'!$B$18*'準可逆-非可逆系'!B184))</f>
        <v>2.3838393859544567E-2</v>
      </c>
      <c r="E184">
        <f>'Diffusion System CV パラメーター設定'!$B$10*EXP((1-'Diffusion System CV パラメーター設定'!$B$11)*'Diffusion System CV パラメーター設定'!$B$18*'準可逆-非可逆系'!B184)</f>
        <v>41.949134907829105</v>
      </c>
      <c r="G184">
        <f>(2*'Diffusion System CV パラメーター設定'!$B$9*(('準可逆-非可逆系'!E184*'濃度プロファイル(Red)'!G184-'準可逆-非可逆系'!D184*'濃度プロファイル(Ox)'!Z184))/(2*'Diffusion System CV パラメーター設定'!$B$9+'準可逆-非可逆系'!E184*'Diffusion System CV パラメーター設定'!$B$26+'準可逆-非可逆系'!D184*'Diffusion System CV パラメーター設定'!$B$26))</f>
        <v>2.1892464856495487E-10</v>
      </c>
      <c r="H184">
        <f t="shared" si="2"/>
        <v>-2.1892464856495487E-10</v>
      </c>
      <c r="J184">
        <f>'Diffusion System CV パラメーター設定'!$B$7*'Diffusion System CV パラメーター設定'!$B$2*'Diffusion System CV パラメーター設定'!$B$15*'準可逆-非可逆系'!G184</f>
        <v>2.1122944716789669E-5</v>
      </c>
    </row>
    <row r="185" spans="1:10">
      <c r="A185">
        <f>A184-('Diffusion System CV パラメーター設定'!$B$13-'Diffusion System CV パラメーター設定'!$B$12)/100</f>
        <v>0.19799999999999993</v>
      </c>
      <c r="B185">
        <f>A185-'Diffusion System CV パラメーター設定'!$B$6</f>
        <v>0.19799999999999993</v>
      </c>
      <c r="D185">
        <f>'Diffusion System CV パラメーター設定'!$B$10*(EXP((-1)*'Diffusion System CV パラメーター設定'!$B$11*'Diffusion System CV パラメーター設定'!$B$18*'準可逆-非可逆系'!B185))</f>
        <v>2.1211280976387886E-2</v>
      </c>
      <c r="E185">
        <f>'Diffusion System CV パラメーター設定'!$B$10*EXP((1-'Diffusion System CV パラメーター設定'!$B$11)*'Diffusion System CV パラメーター設定'!$B$18*'準可逆-非可逆系'!B185)</f>
        <v>47.144724597877264</v>
      </c>
      <c r="G185">
        <f>(2*'Diffusion System CV パラメーター設定'!$B$9*(('準可逆-非可逆系'!E185*'濃度プロファイル(Red)'!G185-'準可逆-非可逆系'!D185*'濃度プロファイル(Ox)'!Z185))/(2*'Diffusion System CV パラメーター設定'!$B$9+'準可逆-非可逆系'!E185*'Diffusion System CV パラメーター設定'!$B$26+'準可逆-非可逆系'!D185*'Diffusion System CV パラメーター設定'!$B$26))</f>
        <v>2.1244222373434666E-10</v>
      </c>
      <c r="H185">
        <f t="shared" si="2"/>
        <v>-2.1244222373434666E-10</v>
      </c>
      <c r="J185">
        <f>'Diffusion System CV パラメーター設定'!$B$7*'Diffusion System CV パラメーター設定'!$B$2*'Diffusion System CV パラメーター設定'!$B$15*'準可逆-非可逆系'!G185</f>
        <v>2.0497487957008438E-5</v>
      </c>
    </row>
    <row r="186" spans="1:10">
      <c r="A186">
        <f>A185-('Diffusion System CV パラメーター設定'!$B$13-'Diffusion System CV パラメーター設定'!$B$12)/100</f>
        <v>0.20399999999999993</v>
      </c>
      <c r="B186">
        <f>A186-'Diffusion System CV パラメーター設定'!$B$6</f>
        <v>0.20399999999999993</v>
      </c>
      <c r="D186">
        <f>'Diffusion System CV パラメーター設定'!$B$10*(EXP((-1)*'Diffusion System CV パラメーター設定'!$B$11*'Diffusion System CV パラメーター設定'!$B$18*'準可逆-非可逆系'!B186))</f>
        <v>1.8873689364736015E-2</v>
      </c>
      <c r="E186">
        <f>'Diffusion System CV パラメーター設定'!$B$10*EXP((1-'Diffusion System CV パラメーター設定'!$B$11)*'Diffusion System CV パラメーター設定'!$B$18*'準可逆-非可逆系'!B186)</f>
        <v>52.983811520625125</v>
      </c>
      <c r="G186">
        <f>(2*'Diffusion System CV パラメーター設定'!$B$9*(('準可逆-非可逆系'!E186*'濃度プロファイル(Red)'!G186-'準可逆-非可逆系'!D186*'濃度プロファイル(Ox)'!Z186))/(2*'Diffusion System CV パラメーター設定'!$B$9+'準可逆-非可逆系'!E186*'Diffusion System CV パラメーター設定'!$B$26+'準可逆-非可逆系'!D186*'Diffusion System CV パラメーター設定'!$B$26))</f>
        <v>2.0633648930052303E-10</v>
      </c>
      <c r="H186">
        <f t="shared" si="2"/>
        <v>-2.0633648930052303E-10</v>
      </c>
      <c r="J186">
        <f>'Diffusion System CV パラメーター設定'!$B$7*'Diffusion System CV パラメーター設定'!$B$2*'Diffusion System CV パラメーター設定'!$B$15*'準可逆-非可逆系'!G186</f>
        <v>1.9908376170160965E-5</v>
      </c>
    </row>
    <row r="187" spans="1:10">
      <c r="A187">
        <f>A186-('Diffusion System CV パラメーター設定'!$B$13-'Diffusion System CV パラメーター設定'!$B$12)/100</f>
        <v>0.20999999999999994</v>
      </c>
      <c r="B187">
        <f>A187-'Diffusion System CV パラメーター設定'!$B$6</f>
        <v>0.20999999999999994</v>
      </c>
      <c r="D187">
        <f>'Diffusion System CV パラメーター設定'!$B$10*(EXP((-1)*'Diffusion System CV パラメーター設定'!$B$11*'Diffusion System CV パラメーター設定'!$B$18*'準可逆-非可逆系'!B187))</f>
        <v>1.6793712300218193E-2</v>
      </c>
      <c r="E187">
        <f>'Diffusion System CV パラメーター設定'!$B$10*EXP((1-'Diffusion System CV パラメーター設定'!$B$11)*'Diffusion System CV パラメーター設定'!$B$18*'準可逆-非可逆系'!B187)</f>
        <v>59.546095712679765</v>
      </c>
      <c r="G187">
        <f>(2*'Diffusion System CV パラメーター設定'!$B$9*(('準可逆-非可逆系'!E187*'濃度プロファイル(Red)'!G187-'準可逆-非可逆系'!D187*'濃度プロファイル(Ox)'!Z187))/(2*'Diffusion System CV パラメーター設定'!$B$9+'準可逆-非可逆系'!E187*'Diffusion System CV パラメーター設定'!$B$26+'準可逆-非可逆系'!D187*'Diffusion System CV パラメーター設定'!$B$26))</f>
        <v>2.0057473396347741E-10</v>
      </c>
      <c r="H187">
        <f t="shared" si="2"/>
        <v>-2.0057473396347741E-10</v>
      </c>
      <c r="J187">
        <f>'Diffusion System CV パラメーター設定'!$B$7*'Diffusion System CV パラメーター設定'!$B$2*'Diffusion System CV パラメーター設定'!$B$15*'準可逆-非可逆系'!G187</f>
        <v>1.9352453206466117E-5</v>
      </c>
    </row>
    <row r="188" spans="1:10">
      <c r="A188">
        <f>A187-('Diffusion System CV パラメーター設定'!$B$13-'Diffusion System CV パラメーター設定'!$B$12)/100</f>
        <v>0.21599999999999994</v>
      </c>
      <c r="B188">
        <f>A188-'Diffusion System CV パラメーター設定'!$B$6</f>
        <v>0.21599999999999994</v>
      </c>
      <c r="D188">
        <f>'Diffusion System CV パラメーター設定'!$B$10*(EXP((-1)*'Diffusion System CV パラメーター設定'!$B$11*'Diffusion System CV パラメーター設定'!$B$18*'準可逆-非可逆系'!B188))</f>
        <v>1.494295934262054E-2</v>
      </c>
      <c r="E188">
        <f>'Diffusion System CV パラメーター設定'!$B$10*EXP((1-'Diffusion System CV パラメーター設定'!$B$11)*'Diffusion System CV パラメーター設定'!$B$18*'準可逆-非可逆系'!B188)</f>
        <v>66.921148419897293</v>
      </c>
      <c r="G188">
        <f>(2*'Diffusion System CV パラメーター設定'!$B$9*(('準可逆-非可逆系'!E188*'濃度プロファイル(Red)'!G188-'準可逆-非可逆系'!D188*'濃度プロファイル(Ox)'!Z188))/(2*'Diffusion System CV パラメーター設定'!$B$9+'準可逆-非可逆系'!E188*'Diffusion System CV パラメーター設定'!$B$26+'準可逆-非可逆系'!D188*'Diffusion System CV パラメーター設定'!$B$26))</f>
        <v>1.9512774459123698E-10</v>
      </c>
      <c r="H188">
        <f t="shared" si="2"/>
        <v>-1.9512774459123698E-10</v>
      </c>
      <c r="J188">
        <f>'Diffusion System CV パラメーター設定'!$B$7*'Diffusion System CV パラメーター設定'!$B$2*'Diffusion System CV パラメーター設定'!$B$15*'準可逆-非可逆系'!G188</f>
        <v>1.8826900436885501E-5</v>
      </c>
    </row>
    <row r="189" spans="1:10">
      <c r="A189">
        <f>A188-('Diffusion System CV パラメーター設定'!$B$13-'Diffusion System CV パラメーター設定'!$B$12)/100</f>
        <v>0.22199999999999995</v>
      </c>
      <c r="B189">
        <f>A189-'Diffusion System CV パラメーター設定'!$B$6</f>
        <v>0.22199999999999995</v>
      </c>
      <c r="D189">
        <f>'Diffusion System CV パラメーター設定'!$B$10*(EXP((-1)*'Diffusion System CV パラメーター設定'!$B$11*'Diffusion System CV パラメーター設定'!$B$18*'準可逆-非可逆系'!B189))</f>
        <v>1.3296168823394046E-2</v>
      </c>
      <c r="E189">
        <f>'Diffusion System CV パラメーター設定'!$B$10*EXP((1-'Diffusion System CV パラメーター設定'!$B$11)*'Diffusion System CV パラメーター設定'!$B$18*'準可逆-非可逆系'!B189)</f>
        <v>75.209634691200847</v>
      </c>
      <c r="G189">
        <f>(2*'Diffusion System CV パラメーター設定'!$B$9*(('準可逆-非可逆系'!E189*'濃度プロファイル(Red)'!G189-'準可逆-非可逆系'!D189*'濃度プロファイル(Ox)'!Z189))/(2*'Diffusion System CV パラメーター設定'!$B$9+'準可逆-非可逆系'!E189*'Diffusion System CV パラメーター設定'!$B$26+'準可逆-非可逆系'!D189*'Diffusion System CV パラメーター設定'!$B$26))</f>
        <v>1.8996940952683229E-10</v>
      </c>
      <c r="H189">
        <f t="shared" si="2"/>
        <v>-1.8996940952683229E-10</v>
      </c>
      <c r="J189">
        <f>'Diffusion System CV パラメーター設定'!$B$7*'Diffusion System CV パラメーター設定'!$B$2*'Diffusion System CV パラメーター設定'!$B$15*'準可逆-非可逆系'!G189</f>
        <v>1.8329198478196413E-5</v>
      </c>
    </row>
    <row r="190" spans="1:10">
      <c r="A190">
        <f>A189-('Diffusion System CV パラメーター設定'!$B$13-'Diffusion System CV パラメーター設定'!$B$12)/100</f>
        <v>0.22799999999999995</v>
      </c>
      <c r="B190">
        <f>A190-'Diffusion System CV パラメーター設定'!$B$6</f>
        <v>0.22799999999999995</v>
      </c>
      <c r="D190">
        <f>'Diffusion System CV パラメーター設定'!$B$10*(EXP((-1)*'Diffusion System CV パラメーター設定'!$B$11*'Diffusion System CV パラメーター設定'!$B$18*'準可逆-非可逆系'!B190))</f>
        <v>1.1830863039020539E-2</v>
      </c>
      <c r="E190">
        <f>'Diffusion System CV パラメーター設定'!$B$10*EXP((1-'Diffusion System CV パラメーター設定'!$B$11)*'Diffusion System CV パラメーター設定'!$B$18*'準可逆-非可逆系'!B190)</f>
        <v>84.524687396160459</v>
      </c>
      <c r="G190">
        <f>(2*'Diffusion System CV パラメーター設定'!$B$9*(('準可逆-非可逆系'!E190*'濃度プロファイル(Red)'!G190-'準可逆-非可逆系'!D190*'濃度プロファイル(Ox)'!Z190))/(2*'Diffusion System CV パラメーター設定'!$B$9+'準可逆-非可逆系'!E190*'Diffusion System CV パラメーター設定'!$B$26+'準可逆-非可逆系'!D190*'Diffusion System CV パラメーター設定'!$B$26))</f>
        <v>1.8507636164681813E-10</v>
      </c>
      <c r="H190">
        <f t="shared" si="2"/>
        <v>-1.8507636164681813E-10</v>
      </c>
      <c r="J190">
        <f>'Diffusion System CV パラメーター設定'!$B$7*'Diffusion System CV パラメーター設定'!$B$2*'Diffusion System CV パラメーター設定'!$B$15*'準可逆-非可逆系'!G190</f>
        <v>1.7857092753493246E-5</v>
      </c>
    </row>
    <row r="191" spans="1:10">
      <c r="A191">
        <f>A190-('Diffusion System CV パラメーター設定'!$B$13-'Diffusion System CV パラメーター設定'!$B$12)/100</f>
        <v>0.23399999999999996</v>
      </c>
      <c r="B191">
        <f>A191-'Diffusion System CV パラメーター設定'!$B$6</f>
        <v>0.23399999999999996</v>
      </c>
      <c r="D191">
        <f>'Diffusion System CV パラメーター設定'!$B$10*(EXP((-1)*'Diffusion System CV パラメーター設定'!$B$11*'Diffusion System CV パラメーター設定'!$B$18*'準可逆-非可逆系'!B191))</f>
        <v>1.0527041443832458E-2</v>
      </c>
      <c r="E191">
        <f>'Diffusion System CV パラメーター設定'!$B$10*EXP((1-'Diffusion System CV パラメーター設定'!$B$11)*'Diffusion System CV パラメーター設定'!$B$18*'準可逆-非可逆系'!B191)</f>
        <v>94.993451420852551</v>
      </c>
      <c r="G191">
        <f>(2*'Diffusion System CV パラメーター設定'!$B$9*(('準可逆-非可逆系'!E191*'濃度プロファイル(Red)'!G191-'準可逆-非可逆系'!D191*'濃度プロファイル(Ox)'!Z191))/(2*'Diffusion System CV パラメーター設定'!$B$9+'準可逆-非可逆系'!E191*'Diffusion System CV パラメーター設定'!$B$26+'準可逆-非可逆系'!D191*'Diffusion System CV パラメーター設定'!$B$26))</f>
        <v>1.8042765969580998E-10</v>
      </c>
      <c r="H191">
        <f t="shared" si="2"/>
        <v>-1.8042765969580998E-10</v>
      </c>
      <c r="J191">
        <f>'Diffusion System CV パラメーター設定'!$B$7*'Diffusion System CV パラメーター設定'!$B$2*'Diffusion System CV パラメーター設定'!$B$15*'準可逆-非可逆系'!G191</f>
        <v>1.7408562745750227E-5</v>
      </c>
    </row>
    <row r="192" spans="1:10">
      <c r="A192">
        <f>A191-('Diffusion System CV パラメーター設定'!$B$13-'Diffusion System CV パラメーター設定'!$B$12)/100</f>
        <v>0.23999999999999996</v>
      </c>
      <c r="B192">
        <f>A192-'Diffusion System CV パラメーター設定'!$B$6</f>
        <v>0.23999999999999996</v>
      </c>
      <c r="D192">
        <f>'Diffusion System CV パラメーター設定'!$B$10*(EXP((-1)*'Diffusion System CV パラメーター設定'!$B$11*'Diffusion System CV パラメーター設定'!$B$18*'準可逆-非可逆系'!B192))</f>
        <v>9.3669076545527113E-3</v>
      </c>
      <c r="E192">
        <f>'Diffusion System CV パラメーター設定'!$B$10*EXP((1-'Diffusion System CV パラメーター設定'!$B$11)*'Diffusion System CV パラメーター設定'!$B$18*'準可逆-非可逆系'!B192)</f>
        <v>106.75881911934488</v>
      </c>
      <c r="G192">
        <f>(2*'Diffusion System CV パラメーター設定'!$B$9*(('準可逆-非可逆系'!E192*'濃度プロファイル(Red)'!G192-'準可逆-非可逆系'!D192*'濃度プロファイル(Ox)'!Z192))/(2*'Diffusion System CV パラメーター設定'!$B$9+'準可逆-非可逆系'!E192*'Diffusion System CV パラメーター設定'!$B$26+'準可逆-非可逆系'!D192*'Diffusion System CV パラメーター設定'!$B$26))</f>
        <v>1.7600450545532919E-10</v>
      </c>
      <c r="H192">
        <f t="shared" si="2"/>
        <v>-1.7600450545532919E-10</v>
      </c>
      <c r="J192">
        <f>'Diffusion System CV パラメーター設定'!$B$7*'Diffusion System CV パラメーター設定'!$B$2*'Diffusion System CV パラメーター設定'!$B$15*'準可逆-非可逆系'!G192</f>
        <v>1.6981794708857436E-5</v>
      </c>
    </row>
    <row r="193" spans="1:10">
      <c r="A193">
        <f>A192-('Diffusion System CV パラメーター設定'!$B$13-'Diffusion System CV パラメーター設定'!$B$12)/100</f>
        <v>0.24599999999999997</v>
      </c>
      <c r="B193">
        <f>A193-'Diffusion System CV パラメーター設定'!$B$6</f>
        <v>0.24599999999999997</v>
      </c>
      <c r="D193">
        <f>'Diffusion System CV パラメーター設定'!$B$10*(EXP((-1)*'Diffusion System CV パラメーター設定'!$B$11*'Diffusion System CV パラメーター設定'!$B$18*'準可逆-非可逆系'!B193))</f>
        <v>8.3346265403298359E-3</v>
      </c>
      <c r="E193">
        <f>'Diffusion System CV パラメーター設定'!$B$10*EXP((1-'Diffusion System CV パラメーター設定'!$B$11)*'Diffusion System CV パラメーター設定'!$B$18*'準可逆-非可逆系'!B193)</f>
        <v>119.9813807086821</v>
      </c>
      <c r="G193">
        <f>(2*'Diffusion System CV パラメーター設定'!$B$9*(('準可逆-非可逆系'!E193*'濃度プロファイル(Red)'!G193-'準可逆-非可逆系'!D193*'濃度プロファイル(Ox)'!Z193))/(2*'Diffusion System CV パラメーター設定'!$B$9+'準可逆-非可逆系'!E193*'Diffusion System CV パラメーター設定'!$B$26+'準可逆-非可逆系'!D193*'Diffusion System CV パラメーター設定'!$B$26))</f>
        <v>1.7178999381089764E-10</v>
      </c>
      <c r="H193">
        <f t="shared" si="2"/>
        <v>-1.7178999381089764E-10</v>
      </c>
      <c r="J193">
        <f>'Diffusion System CV パラメーター設定'!$B$7*'Diffusion System CV パラメーター設定'!$B$2*'Diffusion System CV パラメーター設定'!$B$15*'準可逆-非可逆系'!G193</f>
        <v>1.6575157552844458E-5</v>
      </c>
    </row>
    <row r="194" spans="1:10">
      <c r="A194">
        <f>A193-('Diffusion System CV パラメーター設定'!$B$13-'Diffusion System CV パラメーター設定'!$B$12)/100</f>
        <v>0.25199999999999995</v>
      </c>
      <c r="B194">
        <f>A194-'Diffusion System CV パラメーター設定'!$B$6</f>
        <v>0.25199999999999995</v>
      </c>
      <c r="D194">
        <f>'Diffusion System CV パラメーター設定'!$B$10*(EXP((-1)*'Diffusion System CV パラメーター設定'!$B$11*'Diffusion System CV パラメーター設定'!$B$18*'準可逆-非可逆系'!B194))</f>
        <v>7.4161080826933472E-3</v>
      </c>
      <c r="E194">
        <f>'Diffusion System CV パラメーター設定'!$B$10*EXP((1-'Diffusion System CV パラメーター設定'!$B$11)*'Diffusion System CV パラメーター設定'!$B$18*'準可逆-非可逆系'!B194)</f>
        <v>134.84161622909153</v>
      </c>
      <c r="G194">
        <f>(2*'Diffusion System CV パラメーター設定'!$B$9*(('準可逆-非可逆系'!E194*'濃度プロファイル(Red)'!G194-'準可逆-非可逆系'!D194*'濃度プロファイル(Ox)'!Z194))/(2*'Diffusion System CV パラメーター設定'!$B$9+'準可逆-非可逆系'!E194*'Diffusion System CV パラメーター設定'!$B$26+'準可逆-非可逆系'!D194*'Diffusion System CV パラメーター設定'!$B$26))</f>
        <v>1.6776889259756033E-10</v>
      </c>
      <c r="H194">
        <f t="shared" si="2"/>
        <v>-1.6776889259756033E-10</v>
      </c>
      <c r="J194">
        <f>'Diffusion System CV パラメーター設定'!$B$7*'Diffusion System CV パラメーター設定'!$B$2*'Diffusion System CV パラメーター設定'!$B$15*'準可逆-非可逆系'!G194</f>
        <v>1.6187181602275609E-5</v>
      </c>
    </row>
    <row r="195" spans="1:10">
      <c r="A195">
        <f>A194-('Diffusion System CV パラメーター設定'!$B$13-'Diffusion System CV パラメーター設定'!$B$12)/100</f>
        <v>0.25799999999999995</v>
      </c>
      <c r="B195">
        <f>A195-'Diffusion System CV パラメーター設定'!$B$6</f>
        <v>0.25799999999999995</v>
      </c>
      <c r="D195">
        <f>'Diffusion System CV パラメーター設定'!$B$10*(EXP((-1)*'Diffusion System CV パラメーター設定'!$B$11*'Diffusion System CV パラメーター設定'!$B$18*'準可逆-非可逆系'!B195))</f>
        <v>6.5988150552469824E-3</v>
      </c>
      <c r="E195">
        <f>'Diffusion System CV パラメーター設定'!$B$10*EXP((1-'Diffusion System CV パラメーター設定'!$B$11)*'Diffusion System CV パラメーター設定'!$B$18*'準可逆-非可逆系'!B195)</f>
        <v>151.54235898835503</v>
      </c>
      <c r="G195">
        <f>(2*'Diffusion System CV パラメーター設定'!$B$9*(('準可逆-非可逆系'!E195*'濃度プロファイル(Red)'!G195-'準可逆-非可逆系'!D195*'濃度プロファイル(Ox)'!Z195))/(2*'Diffusion System CV パラメーター設定'!$B$9+'準可逆-非可逆系'!E195*'Diffusion System CV パラメーター設定'!$B$26+'準可逆-非可逆系'!D195*'Diffusion System CV パラメーター設定'!$B$26))</f>
        <v>1.6392744911869852E-10</v>
      </c>
      <c r="H195">
        <f t="shared" ref="H195:H202" si="3">-G195</f>
        <v>-1.6392744911869852E-10</v>
      </c>
      <c r="J195">
        <f>'Diffusion System CV パラメーター設定'!$B$7*'Diffusion System CV パラメーター設定'!$B$2*'Diffusion System CV パラメーター設定'!$B$15*'準可逆-非可逆系'!G195</f>
        <v>1.5816539928217627E-5</v>
      </c>
    </row>
    <row r="196" spans="1:10">
      <c r="A196">
        <f>A195-('Diffusion System CV パラメーター設定'!$B$13-'Diffusion System CV パラメーター設定'!$B$12)/100</f>
        <v>0.26399999999999996</v>
      </c>
      <c r="B196">
        <f>A196-'Diffusion System CV パラメーター設定'!$B$6</f>
        <v>0.26399999999999996</v>
      </c>
      <c r="D196">
        <f>'Diffusion System CV パラメーター設定'!$B$10*(EXP((-1)*'Diffusion System CV パラメーター設定'!$B$11*'Diffusion System CV パラメーター設定'!$B$18*'準可逆-非可逆系'!B196))</f>
        <v>5.8715918980430989E-3</v>
      </c>
      <c r="E196">
        <f>'Diffusion System CV パラメーター設定'!$B$10*EXP((1-'Diffusion System CV パラメーター設定'!$B$11)*'Diffusion System CV パラメーター設定'!$B$18*'準可逆-非可逆系'!B196)</f>
        <v>170.31156411488388</v>
      </c>
      <c r="G196">
        <f>(2*'Diffusion System CV パラメーター設定'!$B$9*(('準可逆-非可逆系'!E196*'濃度プロファイル(Red)'!G196-'準可逆-非可逆系'!D196*'濃度プロファイル(Ox)'!Z196))/(2*'Diffusion System CV パラメーター設定'!$B$9+'準可逆-非可逆系'!E196*'Diffusion System CV パラメーター設定'!$B$26+'準可逆-非可逆系'!D196*'Diffusion System CV パラメーター設定'!$B$26))</f>
        <v>1.6025322036896119E-10</v>
      </c>
      <c r="H196">
        <f t="shared" si="3"/>
        <v>-1.6025322036896119E-10</v>
      </c>
      <c r="J196">
        <f>'Diffusion System CV パラメーター設定'!$B$7*'Diffusion System CV パラメーター設定'!$B$2*'Diffusion System CV パラメーター設定'!$B$15*'準可逆-非可逆系'!G196</f>
        <v>1.5462031967299219E-5</v>
      </c>
    </row>
    <row r="197" spans="1:10">
      <c r="A197">
        <f>A196-('Diffusion System CV パラメーター設定'!$B$13-'Diffusion System CV パラメーター設定'!$B$12)/100</f>
        <v>0.26999999999999996</v>
      </c>
      <c r="B197">
        <f>A197-'Diffusion System CV パラメーター設定'!$B$6</f>
        <v>0.26999999999999996</v>
      </c>
      <c r="D197">
        <f>'Diffusion System CV パラメーター設定'!$B$10*(EXP((-1)*'Diffusion System CV パラメーター設定'!$B$11*'Diffusion System CV パラメーター設定'!$B$18*'準可逆-非可逆系'!B197))</f>
        <v>5.2245124508759292E-3</v>
      </c>
      <c r="E197">
        <f>'Diffusion System CV パラメーター設定'!$B$10*EXP((1-'Diffusion System CV パラメーター設定'!$B$11)*'Diffusion System CV パラメーター設定'!$B$18*'準可逆-非可逆系'!B197)</f>
        <v>191.4054200085871</v>
      </c>
      <c r="G197">
        <f>(2*'Diffusion System CV パラメーター設定'!$B$9*(('準可逆-非可逆系'!E197*'濃度プロファイル(Red)'!G197-'準可逆-非可逆系'!D197*'濃度プロファイル(Ox)'!Z197))/(2*'Diffusion System CV パラメーター設定'!$B$9+'準可逆-非可逆系'!E197*'Diffusion System CV パラメーター設定'!$B$26+'準可逆-非可逆系'!D197*'Diffusion System CV パラメーター設定'!$B$26))</f>
        <v>1.5673492419692765E-10</v>
      </c>
      <c r="H197">
        <f t="shared" si="3"/>
        <v>-1.5673492419692765E-10</v>
      </c>
      <c r="J197">
        <f>'Diffusion System CV パラメーター設定'!$B$7*'Diffusion System CV パラメーター設定'!$B$2*'Diffusion System CV パラメーター設定'!$B$15*'準可逆-非可逆系'!G197</f>
        <v>1.5122569161140564E-5</v>
      </c>
    </row>
    <row r="198" spans="1:10">
      <c r="A198">
        <f>A197-('Diffusion System CV パラメーター設定'!$B$13-'Diffusion System CV パラメーター設定'!$B$12)/100</f>
        <v>0.27599999999999997</v>
      </c>
      <c r="B198">
        <f>A198-'Diffusion System CV パラメーター設定'!$B$6</f>
        <v>0.27599999999999997</v>
      </c>
      <c r="D198">
        <f>'Diffusion System CV パラメーター設定'!$B$10*(EXP((-1)*'Diffusion System CV パラメーター設定'!$B$11*'Diffusion System CV パラメーター設定'!$B$18*'準可逆-非可逆系'!B198))</f>
        <v>4.6487444671443768E-3</v>
      </c>
      <c r="E198">
        <f>'Diffusion System CV パラメーター設定'!$B$10*EXP((1-'Diffusion System CV パラメーター設定'!$B$11)*'Diffusion System CV パラメーター設定'!$B$18*'準可逆-非可逆系'!B198)</f>
        <v>215.11184515897435</v>
      </c>
      <c r="G198">
        <f>(2*'Diffusion System CV パラメーター設定'!$B$9*(('準可逆-非可逆系'!E198*'濃度プロファイル(Red)'!G198-'準可逆-非可逆系'!D198*'濃度プロファイル(Ox)'!Z198))/(2*'Diffusion System CV パラメーター設定'!$B$9+'準可逆-非可逆系'!E198*'Diffusion System CV パラメーター設定'!$B$26+'準可逆-非可逆系'!D198*'Diffusion System CV パラメーター設定'!$B$26))</f>
        <v>1.5336230888165722E-10</v>
      </c>
      <c r="H198">
        <f t="shared" si="3"/>
        <v>-1.5336230888165722E-10</v>
      </c>
      <c r="J198">
        <f>'Diffusion System CV パラメーター設定'!$B$7*'Diffusion System CV パラメーター設定'!$B$2*'Diffusion System CV パラメーター設定'!$B$15*'準可逆-非可逆系'!G198</f>
        <v>1.4797162372446696E-5</v>
      </c>
    </row>
    <row r="199" spans="1:10">
      <c r="A199">
        <f>A198-('Diffusion System CV パラメーター設定'!$B$13-'Diffusion System CV パラメーター設定'!$B$12)/100</f>
        <v>0.28199999999999997</v>
      </c>
      <c r="B199">
        <f>A199-'Diffusion System CV パラメーター設定'!$B$6</f>
        <v>0.28199999999999997</v>
      </c>
      <c r="D199">
        <f>'Diffusion System CV パラメーター設定'!$B$10*(EXP((-1)*'Diffusion System CV パラメーター設定'!$B$11*'Diffusion System CV パラメーター設定'!$B$18*'準可逆-非可逆系'!B199))</f>
        <v>4.13642905897989E-3</v>
      </c>
      <c r="E199">
        <f>'Diffusion System CV パラメーター設定'!$B$10*EXP((1-'Diffusion System CV パラメーター設定'!$B$11)*'Diffusion System CV パラメーター設定'!$B$18*'準可逆-非可逆系'!B199)</f>
        <v>241.75441805996209</v>
      </c>
      <c r="G199">
        <f>(2*'Diffusion System CV パラメーター設定'!$B$9*(('準可逆-非可逆系'!E199*'濃度プロファイル(Red)'!G199-'準可逆-非可逆系'!D199*'濃度プロファイル(Ox)'!Z199))/(2*'Diffusion System CV パラメーター設定'!$B$9+'準可逆-非可逆系'!E199*'Diffusion System CV パラメーター設定'!$B$26+'準可逆-非可逆系'!D199*'Diffusion System CV パラメーター設定'!$B$26))</f>
        <v>1.5012603884664332E-10</v>
      </c>
      <c r="H199">
        <f t="shared" si="3"/>
        <v>-1.5012603884664332E-10</v>
      </c>
      <c r="J199">
        <f>'Diffusion System CV パラメーター設定'!$B$7*'Diffusion System CV パラメーター設定'!$B$2*'Diffusion System CV パラメーター設定'!$B$15*'準可逆-非可逆系'!G199</f>
        <v>1.4484910858118381E-5</v>
      </c>
    </row>
    <row r="200" spans="1:10">
      <c r="A200">
        <f>A199-('Diffusion System CV パラメーター設定'!$B$13-'Diffusion System CV パラメーター設定'!$B$12)/100</f>
        <v>0.28799999999999998</v>
      </c>
      <c r="B200">
        <f>A200-'Diffusion System CV パラメーター設定'!$B$6</f>
        <v>0.28799999999999998</v>
      </c>
      <c r="D200">
        <f>'Diffusion System CV パラメーター設定'!$B$10*(EXP((-1)*'Diffusion System CV パラメーター設定'!$B$11*'Diffusion System CV パラメーター設定'!$B$18*'準可逆-非可逆系'!B200))</f>
        <v>3.6805734281375991E-3</v>
      </c>
      <c r="E200">
        <f>'Diffusion System CV パラメーター設定'!$B$10*EXP((1-'Diffusion System CV パラメーター設定'!$B$11)*'Diffusion System CV パラメーター設定'!$B$18*'準可逆-非可逆系'!B200)</f>
        <v>271.69679386236521</v>
      </c>
      <c r="G200">
        <f>(2*'Diffusion System CV パラメーター設定'!$B$9*(('準可逆-非可逆系'!E200*'濃度プロファイル(Red)'!G200-'準可逆-非可逆系'!D200*'濃度プロファイル(Ox)'!Z200))/(2*'Diffusion System CV パラメーター設定'!$B$9+'準可逆-非可逆系'!E200*'Diffusion System CV パラメーター設定'!$B$26+'準可逆-非可逆系'!D200*'Diffusion System CV パラメーター設定'!$B$26))</f>
        <v>1.4701759448037087E-10</v>
      </c>
      <c r="H200">
        <f t="shared" si="3"/>
        <v>-1.4701759448037087E-10</v>
      </c>
      <c r="J200">
        <f>'Diffusion System CV パラメーター設定'!$B$7*'Diffusion System CV パラメーター設定'!$B$2*'Diffusion System CV パラメーター設定'!$B$15*'準可逆-非可逆系'!G200</f>
        <v>1.4184992603438583E-5</v>
      </c>
    </row>
    <row r="201" spans="1:10">
      <c r="A201">
        <f>A200-('Diffusion System CV パラメーター設定'!$B$13-'Diffusion System CV パラメーター設定'!$B$12)/100</f>
        <v>0.29399999999999998</v>
      </c>
      <c r="B201">
        <f>A201-'Diffusion System CV パラメーター設定'!$B$6</f>
        <v>0.29399999999999998</v>
      </c>
      <c r="D201">
        <f>'Diffusion System CV パラメーター設定'!$B$10*(EXP((-1)*'Diffusion System CV パラメーター設定'!$B$11*'Diffusion System CV パラメーター設定'!$B$18*'準可逆-非可逆系'!B201))</f>
        <v>3.2749554184916588E-3</v>
      </c>
      <c r="E201">
        <f>'Diffusion System CV パラメーター設定'!$B$10*EXP((1-'Diffusion System CV パラメーター設定'!$B$11)*'Diffusion System CV パラメーター設定'!$B$18*'準可逆-非可逆系'!B201)</f>
        <v>305.3476680487359</v>
      </c>
      <c r="G201">
        <f>(2*'Diffusion System CV パラメーター設定'!$B$9*(('準可逆-非可逆系'!E201*'濃度プロファイル(Red)'!G201-'準可逆-非可逆系'!D201*'濃度プロファイル(Ox)'!Z201))/(2*'Diffusion System CV パラメーター設定'!$B$9+'準可逆-非可逆系'!E201*'Diffusion System CV パラメーター設定'!$B$26+'準可逆-非可逆系'!D201*'Diffusion System CV パラメーター設定'!$B$26))</f>
        <v>1.4402918426590273E-10</v>
      </c>
      <c r="H201">
        <f t="shared" si="3"/>
        <v>-1.4402918426590273E-10</v>
      </c>
      <c r="J201">
        <f>'Diffusion System CV パラメーター設定'!$B$7*'Diffusion System CV パラメーター設定'!$B$2*'Diffusion System CV パラメーター設定'!$B$15*'準可逆-非可逆系'!G201</f>
        <v>1.3896655843895624E-5</v>
      </c>
    </row>
    <row r="202" spans="1:10">
      <c r="A202">
        <f>A201-('Diffusion System CV パラメーター設定'!$B$13-'Diffusion System CV パラメーター設定'!$B$12)/100</f>
        <v>0.3</v>
      </c>
      <c r="B202">
        <f>A202-'Diffusion System CV パラメーター設定'!$B$6</f>
        <v>0.3</v>
      </c>
      <c r="D202">
        <f>'Diffusion System CV パラメーター設定'!$B$10*(EXP((-1)*'Diffusion System CV パラメーター設定'!$B$11*'Diffusion System CV パラメーター設定'!$B$18*'準可逆-非可逆系'!B202))</f>
        <v>2.9140385873336573E-3</v>
      </c>
      <c r="E202">
        <f>'Diffusion System CV パラメーター設定'!$B$10*EXP((1-'Diffusion System CV パラメーター設定'!$B$11)*'Diffusion System CV パラメーター設定'!$B$18*'準可逆-非可逆系'!B202)</f>
        <v>343.16635488173102</v>
      </c>
      <c r="G202">
        <f>(2*'Diffusion System CV パラメーター設定'!$B$9*(('準可逆-非可逆系'!E202*'濃度プロファイル(Red)'!G202-'準可逆-非可逆系'!D202*'濃度プロファイル(Ox)'!Z202))/(2*'Diffusion System CV パラメーター設定'!$B$9+'準可逆-非可逆系'!E202*'Diffusion System CV パラメーター設定'!$B$26+'準可逆-非可逆系'!D202*'Diffusion System CV パラメーター設定'!$B$26))</f>
        <v>1.411536676378686E-10</v>
      </c>
      <c r="H202">
        <f t="shared" si="3"/>
        <v>-1.411536676378686E-10</v>
      </c>
      <c r="J202">
        <f>'Diffusion System CV パラメーター設定'!$B$7*'Diffusion System CV パラメーター設定'!$B$2*'Diffusion System CV パラメーター設定'!$B$15*'準可逆-非可逆系'!G202</f>
        <v>1.3619211622039751E-5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Non-Diffusion System CV（可逆系）</vt:lpstr>
      <vt:lpstr>Diffusion System CV パラメーター設定</vt:lpstr>
      <vt:lpstr>濃度プロファイル(Ox)</vt:lpstr>
      <vt:lpstr>濃度プロファイル(Red)</vt:lpstr>
      <vt:lpstr>可逆系</vt:lpstr>
      <vt:lpstr>準可逆-非可逆系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CVシュミレーション</dc:title>
  <dc:subject>CVシュミレーション</dc:subject>
  <dc:creator>山田裕久; 岡田拓也</dc:creator>
  <cp:lastModifiedBy>Hirohisa Yamada</cp:lastModifiedBy>
  <dcterms:created xsi:type="dcterms:W3CDTF">2022-06-27T17:17:27Z</dcterms:created>
  <dcterms:modified xsi:type="dcterms:W3CDTF">2022-09-14T06:42:44Z</dcterms:modified>
  <cp:category>電気化学測定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dc55989-3c9e-4466-8514-eac6f80f6373_Enabled">
    <vt:lpwstr>true</vt:lpwstr>
  </property>
  <property fmtid="{D5CDD505-2E9C-101B-9397-08002B2CF9AE}" pid="3" name="MSIP_Label_ddc55989-3c9e-4466-8514-eac6f80f6373_SetDate">
    <vt:lpwstr>2022-06-28T07:47:38Z</vt:lpwstr>
  </property>
  <property fmtid="{D5CDD505-2E9C-101B-9397-08002B2CF9AE}" pid="4" name="MSIP_Label_ddc55989-3c9e-4466-8514-eac6f80f6373_Method">
    <vt:lpwstr>Privileged</vt:lpwstr>
  </property>
  <property fmtid="{D5CDD505-2E9C-101B-9397-08002B2CF9AE}" pid="5" name="MSIP_Label_ddc55989-3c9e-4466-8514-eac6f80f6373_Name">
    <vt:lpwstr>ddc55989-3c9e-4466-8514-eac6f80f6373</vt:lpwstr>
  </property>
  <property fmtid="{D5CDD505-2E9C-101B-9397-08002B2CF9AE}" pid="6" name="MSIP_Label_ddc55989-3c9e-4466-8514-eac6f80f6373_SiteId">
    <vt:lpwstr>18a7fec8-652f-409b-8369-272d9ce80620</vt:lpwstr>
  </property>
  <property fmtid="{D5CDD505-2E9C-101B-9397-08002B2CF9AE}" pid="7" name="MSIP_Label_ddc55989-3c9e-4466-8514-eac6f80f6373_ActionId">
    <vt:lpwstr>68c25d7b-20f3-4808-b2d2-a317b5e9865c</vt:lpwstr>
  </property>
  <property fmtid="{D5CDD505-2E9C-101B-9397-08002B2CF9AE}" pid="8" name="MSIP_Label_ddc55989-3c9e-4466-8514-eac6f80f6373_ContentBits">
    <vt:lpwstr>0</vt:lpwstr>
  </property>
</Properties>
</file>